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56"/>
  <workbookPr codeName="ThisWorkbook"/>
  <mc:AlternateContent xmlns:mc="http://schemas.openxmlformats.org/markup-compatibility/2006">
    <mc:Choice Requires="x15">
      <x15ac:absPath xmlns:x15ac="http://schemas.microsoft.com/office/spreadsheetml/2010/11/ac" url="O:\Dokumenti\Helena\JAVNI RAZPISI\430-1401 - Prenova Vodnikove domačije\"/>
    </mc:Choice>
  </mc:AlternateContent>
  <xr:revisionPtr revIDLastSave="0" documentId="8_{F3693BDF-3140-4025-A4DD-E4640DE6DB9F}" xr6:coauthVersionLast="36" xr6:coauthVersionMax="36" xr10:uidLastSave="{00000000-0000-0000-0000-000000000000}"/>
  <bookViews>
    <workbookView xWindow="-120" yWindow="-120" windowWidth="29040" windowHeight="15840" activeTab="4" xr2:uid="{00000000-000D-0000-FFFF-FFFF00000000}"/>
  </bookViews>
  <sheets>
    <sheet name="SKUPNA REKAP" sheetId="48" r:id="rId1"/>
    <sheet name="GO-PS" sheetId="3" r:id="rId2"/>
    <sheet name="GO-SPLOŠNO" sheetId="34" r:id="rId3"/>
    <sheet name="GO-DOMAČIJA" sheetId="22" r:id="rId4"/>
    <sheet name="GO-KM" sheetId="1" r:id="rId5"/>
    <sheet name="GO-KOTL" sheetId="27" r:id="rId6"/>
    <sheet name="GO-ZU+KANAL" sheetId="29" r:id="rId7"/>
    <sheet name="EI-REKAP" sheetId="35" r:id="rId8"/>
    <sheet name="EI-01" sheetId="36" r:id="rId9"/>
    <sheet name="EI-02" sheetId="37" r:id="rId10"/>
    <sheet name="EI-03" sheetId="38" r:id="rId11"/>
    <sheet name="EI-04" sheetId="39" r:id="rId12"/>
    <sheet name="EI-05" sheetId="40" r:id="rId13"/>
    <sheet name="EI-06" sheetId="41" r:id="rId14"/>
    <sheet name="EI-07" sheetId="42" r:id="rId15"/>
    <sheet name="EI-08" sheetId="43" r:id="rId16"/>
    <sheet name="EI-09" sheetId="44" r:id="rId17"/>
    <sheet name="SI-REKAP" sheetId="46" r:id="rId18"/>
    <sheet name="SI-DOMAČIJA" sheetId="45" r:id="rId19"/>
    <sheet name="SI-KM" sheetId="47" r:id="rId20"/>
  </sheets>
  <definedNames>
    <definedName name="_xlnm.Print_Area" localSheetId="3">'GO-DOMAČIJA'!$A$1:$E$2860</definedName>
    <definedName name="_xlnm.Print_Area" localSheetId="4">'GO-KM'!$A$1:$E$2075</definedName>
    <definedName name="_xlnm.Print_Area" localSheetId="5">'GO-KOTL'!$A$1:$E$597</definedName>
    <definedName name="_xlnm.Print_Area" localSheetId="1">'GO-PS'!$A$1:$J$40</definedName>
    <definedName name="_xlnm.Print_Area" localSheetId="2">'GO-SPLOŠNO'!$A$1:$D$40</definedName>
    <definedName name="_xlnm.Print_Area" localSheetId="6">'GO-ZU+KANAL'!$A$1:$E$381</definedName>
    <definedName name="_xlnm.Print_Area" localSheetId="0">'SKUPNA REKAP'!$A$1:$G$35</definedName>
  </definedNames>
  <calcPr calcId="191029" fullPrecision="0"/>
</workbook>
</file>

<file path=xl/calcChain.xml><?xml version="1.0" encoding="utf-8"?>
<calcChain xmlns="http://schemas.openxmlformats.org/spreadsheetml/2006/main">
  <c r="E120" i="22" l="1"/>
  <c r="E126" i="22"/>
  <c r="C238" i="47" l="1"/>
  <c r="B238" i="47"/>
  <c r="G222" i="47"/>
  <c r="G220" i="47"/>
  <c r="G218" i="47"/>
  <c r="G217" i="47"/>
  <c r="G213" i="47"/>
  <c r="G211" i="47"/>
  <c r="G209" i="47"/>
  <c r="G205" i="47"/>
  <c r="G204" i="47"/>
  <c r="G201" i="47"/>
  <c r="G200" i="47"/>
  <c r="D190" i="47"/>
  <c r="D192" i="47" s="1"/>
  <c r="G188" i="47"/>
  <c r="D185" i="47"/>
  <c r="G185" i="47" s="1"/>
  <c r="D183" i="47"/>
  <c r="G183" i="47" s="1"/>
  <c r="D181" i="47"/>
  <c r="G181" i="47" s="1"/>
  <c r="D179" i="47"/>
  <c r="G179" i="47" s="1"/>
  <c r="G177" i="47"/>
  <c r="G175" i="47"/>
  <c r="C168" i="47"/>
  <c r="B168" i="47"/>
  <c r="G154" i="47"/>
  <c r="G149" i="47"/>
  <c r="G147" i="47"/>
  <c r="G145" i="47"/>
  <c r="G144" i="47"/>
  <c r="G143" i="47"/>
  <c r="G140" i="47"/>
  <c r="G137" i="47"/>
  <c r="G134" i="47"/>
  <c r="G133" i="47"/>
  <c r="G130" i="47"/>
  <c r="G128" i="47"/>
  <c r="C118" i="47"/>
  <c r="G108" i="47"/>
  <c r="G106" i="47"/>
  <c r="G105" i="47"/>
  <c r="G93" i="47"/>
  <c r="G91" i="47"/>
  <c r="C84" i="47"/>
  <c r="G73" i="47"/>
  <c r="G71" i="47"/>
  <c r="G69" i="47"/>
  <c r="G65" i="47"/>
  <c r="G63" i="47"/>
  <c r="G62" i="47"/>
  <c r="G59" i="47"/>
  <c r="G55" i="47"/>
  <c r="G51" i="47"/>
  <c r="G48" i="47"/>
  <c r="G45" i="47"/>
  <c r="G42" i="47"/>
  <c r="G39" i="47"/>
  <c r="G36" i="47"/>
  <c r="G33" i="47"/>
  <c r="G30" i="47"/>
  <c r="G27" i="47"/>
  <c r="G24" i="47"/>
  <c r="G21" i="47"/>
  <c r="G18" i="47"/>
  <c r="G15" i="47"/>
  <c r="G12" i="47"/>
  <c r="G9" i="47"/>
  <c r="C270" i="45"/>
  <c r="B270" i="45"/>
  <c r="G254" i="45"/>
  <c r="G252" i="45"/>
  <c r="G250" i="45"/>
  <c r="G249" i="45"/>
  <c r="G244" i="45"/>
  <c r="G242" i="45"/>
  <c r="G240" i="45"/>
  <c r="G236" i="45"/>
  <c r="G235" i="45"/>
  <c r="G232" i="45"/>
  <c r="G231" i="45"/>
  <c r="G226" i="45"/>
  <c r="G224" i="45"/>
  <c r="G222" i="45"/>
  <c r="G220" i="45"/>
  <c r="D211" i="45"/>
  <c r="D213" i="45"/>
  <c r="G213" i="45" s="1"/>
  <c r="G209" i="45"/>
  <c r="D202" i="45"/>
  <c r="D204" i="45" s="1"/>
  <c r="G200" i="45"/>
  <c r="D197" i="45"/>
  <c r="G197" i="45" s="1"/>
  <c r="D195" i="45"/>
  <c r="G195" i="45" s="1"/>
  <c r="D193" i="45"/>
  <c r="G193" i="45" s="1"/>
  <c r="D191" i="45"/>
  <c r="G191" i="45" s="1"/>
  <c r="G189" i="45"/>
  <c r="G187" i="45"/>
  <c r="C180" i="45"/>
  <c r="B180" i="45"/>
  <c r="G166" i="45"/>
  <c r="G164" i="45"/>
  <c r="G162" i="45"/>
  <c r="G160" i="45"/>
  <c r="G159" i="45"/>
  <c r="G156" i="45"/>
  <c r="G153" i="45"/>
  <c r="G150" i="45"/>
  <c r="G147" i="45"/>
  <c r="G146" i="45"/>
  <c r="G145" i="45"/>
  <c r="G142" i="45"/>
  <c r="G140" i="45"/>
  <c r="G138" i="45"/>
  <c r="C128" i="45"/>
  <c r="G115" i="45"/>
  <c r="G113" i="45"/>
  <c r="G112" i="45"/>
  <c r="G100" i="45"/>
  <c r="G98" i="45"/>
  <c r="G95" i="45"/>
  <c r="C89" i="45"/>
  <c r="G78" i="45"/>
  <c r="G76" i="45"/>
  <c r="G74" i="45"/>
  <c r="G70" i="45"/>
  <c r="G68" i="45"/>
  <c r="G67" i="45"/>
  <c r="G64" i="45"/>
  <c r="G60" i="45"/>
  <c r="G56" i="45"/>
  <c r="G53" i="45"/>
  <c r="G50" i="45"/>
  <c r="G47" i="45"/>
  <c r="G44" i="45"/>
  <c r="G41" i="45"/>
  <c r="G38" i="45"/>
  <c r="G35" i="45"/>
  <c r="G32" i="45"/>
  <c r="G29" i="45"/>
  <c r="G26" i="45"/>
  <c r="G23" i="45"/>
  <c r="G22" i="45"/>
  <c r="G19" i="45"/>
  <c r="G16" i="45"/>
  <c r="G13" i="45"/>
  <c r="G12" i="45"/>
  <c r="G9" i="45"/>
  <c r="F34" i="44"/>
  <c r="F33" i="44"/>
  <c r="F32" i="44"/>
  <c r="F31" i="44"/>
  <c r="F30" i="44"/>
  <c r="F29" i="44"/>
  <c r="F28" i="44"/>
  <c r="F27" i="44"/>
  <c r="F26" i="44"/>
  <c r="F25" i="44"/>
  <c r="F23" i="44"/>
  <c r="F22" i="44"/>
  <c r="F21" i="44"/>
  <c r="F20" i="44"/>
  <c r="F19" i="44"/>
  <c r="F18" i="44"/>
  <c r="F17" i="44"/>
  <c r="F16" i="44"/>
  <c r="F15" i="44"/>
  <c r="F14" i="44"/>
  <c r="F13" i="44"/>
  <c r="F12" i="44"/>
  <c r="F11" i="44"/>
  <c r="F34" i="43"/>
  <c r="F33" i="43"/>
  <c r="F32" i="43"/>
  <c r="F31" i="43"/>
  <c r="F30" i="43"/>
  <c r="F29" i="43"/>
  <c r="F28" i="43"/>
  <c r="F26" i="43"/>
  <c r="F25" i="43"/>
  <c r="F24" i="43"/>
  <c r="F23" i="43"/>
  <c r="F22" i="43"/>
  <c r="F21" i="43"/>
  <c r="F20" i="43"/>
  <c r="F19" i="43"/>
  <c r="F18" i="43"/>
  <c r="F17" i="43"/>
  <c r="F16" i="43"/>
  <c r="F15" i="43"/>
  <c r="F14" i="43"/>
  <c r="F13" i="43"/>
  <c r="F12" i="43"/>
  <c r="F11" i="43"/>
  <c r="F10" i="43"/>
  <c r="F19" i="42"/>
  <c r="F18" i="42"/>
  <c r="F17" i="42"/>
  <c r="F16" i="42"/>
  <c r="F15" i="42"/>
  <c r="F14" i="42"/>
  <c r="F13" i="42"/>
  <c r="F12" i="42"/>
  <c r="F11" i="42"/>
  <c r="F10" i="42"/>
  <c r="F21" i="41"/>
  <c r="F20" i="41"/>
  <c r="F19" i="41"/>
  <c r="F18" i="41"/>
  <c r="F17" i="41"/>
  <c r="F16" i="41"/>
  <c r="F15" i="41"/>
  <c r="F14" i="41"/>
  <c r="F13" i="41"/>
  <c r="F12" i="41"/>
  <c r="F11" i="41"/>
  <c r="F10" i="41"/>
  <c r="F9" i="41"/>
  <c r="F45" i="40"/>
  <c r="F44" i="40"/>
  <c r="F43" i="40"/>
  <c r="F42" i="40"/>
  <c r="F41" i="40"/>
  <c r="F40" i="40"/>
  <c r="F39" i="40"/>
  <c r="F38" i="40"/>
  <c r="F37" i="40"/>
  <c r="F36" i="40"/>
  <c r="F35" i="40"/>
  <c r="F34" i="40"/>
  <c r="F33" i="40"/>
  <c r="F32" i="40"/>
  <c r="F31" i="40"/>
  <c r="F30" i="40"/>
  <c r="F29" i="40"/>
  <c r="F28" i="40"/>
  <c r="F27" i="40"/>
  <c r="F26" i="40"/>
  <c r="F25" i="40"/>
  <c r="F24" i="40"/>
  <c r="F23" i="40"/>
  <c r="F22" i="40"/>
  <c r="F21" i="40"/>
  <c r="F20" i="40"/>
  <c r="F19" i="40"/>
  <c r="F18" i="40"/>
  <c r="F17" i="40"/>
  <c r="F16" i="40"/>
  <c r="F15" i="40"/>
  <c r="F14" i="40"/>
  <c r="F13" i="40"/>
  <c r="F12" i="40"/>
  <c r="F11" i="40"/>
  <c r="F10" i="40"/>
  <c r="F9" i="40"/>
  <c r="F66" i="39"/>
  <c r="F65" i="39"/>
  <c r="F64" i="39"/>
  <c r="F63" i="39"/>
  <c r="F61" i="39"/>
  <c r="F60" i="39"/>
  <c r="F59" i="39"/>
  <c r="F58" i="39"/>
  <c r="F57" i="39"/>
  <c r="F56" i="39"/>
  <c r="F55" i="39"/>
  <c r="F54" i="39"/>
  <c r="F53" i="39"/>
  <c r="F52" i="39"/>
  <c r="F51" i="39"/>
  <c r="F50" i="39"/>
  <c r="F49" i="39"/>
  <c r="F46" i="39"/>
  <c r="F45" i="39"/>
  <c r="F44" i="39"/>
  <c r="F43" i="39"/>
  <c r="F42" i="39"/>
  <c r="F41" i="39"/>
  <c r="F40" i="39"/>
  <c r="F39" i="39"/>
  <c r="F38" i="39"/>
  <c r="F33" i="39"/>
  <c r="F32" i="39"/>
  <c r="F31" i="39"/>
  <c r="F30" i="39"/>
  <c r="F29" i="39"/>
  <c r="F28" i="39"/>
  <c r="F27" i="39"/>
  <c r="F26" i="39"/>
  <c r="F25" i="39"/>
  <c r="F24" i="39"/>
  <c r="F23" i="39"/>
  <c r="F22" i="39"/>
  <c r="F21" i="39"/>
  <c r="F20" i="39"/>
  <c r="F19" i="39"/>
  <c r="F18" i="39"/>
  <c r="F17" i="39"/>
  <c r="F16" i="39"/>
  <c r="F15" i="39"/>
  <c r="F14" i="39"/>
  <c r="F13" i="39"/>
  <c r="F12" i="39"/>
  <c r="F11" i="39"/>
  <c r="F11" i="38"/>
  <c r="F12" i="38"/>
  <c r="F13" i="38"/>
  <c r="F14" i="38"/>
  <c r="F15" i="38"/>
  <c r="F16" i="38"/>
  <c r="F17" i="38"/>
  <c r="F18" i="38"/>
  <c r="F19" i="38"/>
  <c r="F20" i="38"/>
  <c r="F22" i="38"/>
  <c r="F23" i="38"/>
  <c r="F24" i="38"/>
  <c r="F25" i="38"/>
  <c r="F26" i="38"/>
  <c r="F30" i="38"/>
  <c r="F31" i="38"/>
  <c r="F34" i="38"/>
  <c r="F35" i="38"/>
  <c r="F38" i="38"/>
  <c r="F39" i="38"/>
  <c r="F14" i="37"/>
  <c r="F12" i="37"/>
  <c r="F11" i="37"/>
  <c r="F10" i="37"/>
  <c r="F9" i="37"/>
  <c r="F59" i="36"/>
  <c r="F58" i="36"/>
  <c r="F57" i="36"/>
  <c r="F56" i="36"/>
  <c r="F55" i="36"/>
  <c r="F54" i="36"/>
  <c r="F53" i="36"/>
  <c r="F52" i="36"/>
  <c r="F51" i="36"/>
  <c r="F50" i="36"/>
  <c r="F49" i="36"/>
  <c r="F48" i="36"/>
  <c r="F47" i="36"/>
  <c r="F29" i="36"/>
  <c r="F28" i="36"/>
  <c r="F27" i="36"/>
  <c r="F26" i="36"/>
  <c r="F25" i="36"/>
  <c r="F24" i="36"/>
  <c r="F23" i="36"/>
  <c r="F22" i="36"/>
  <c r="F21" i="36"/>
  <c r="F20" i="36"/>
  <c r="F19" i="36"/>
  <c r="F16" i="36"/>
  <c r="F15" i="36"/>
  <c r="F14" i="36"/>
  <c r="F13" i="36"/>
  <c r="F12" i="36"/>
  <c r="F11" i="36"/>
  <c r="F10" i="36"/>
  <c r="F9" i="36"/>
  <c r="G211" i="45"/>
  <c r="E1164" i="22"/>
  <c r="E1159" i="22"/>
  <c r="C477" i="22"/>
  <c r="E479" i="22"/>
  <c r="E443" i="22"/>
  <c r="E437" i="22"/>
  <c r="C118" i="29"/>
  <c r="E921" i="22"/>
  <c r="C228" i="29"/>
  <c r="E1690" i="22"/>
  <c r="E1683" i="22"/>
  <c r="E2103" i="22"/>
  <c r="E1190" i="22"/>
  <c r="C655" i="22"/>
  <c r="E200" i="29"/>
  <c r="E541" i="22"/>
  <c r="E2575" i="22"/>
  <c r="E2569" i="22"/>
  <c r="E2534" i="22"/>
  <c r="E340" i="29"/>
  <c r="E329" i="29"/>
  <c r="E2719" i="22"/>
  <c r="E2723" i="22" s="1"/>
  <c r="E79" i="22" s="1"/>
  <c r="E1530" i="22"/>
  <c r="C1467" i="22"/>
  <c r="E1478" i="22"/>
  <c r="E300" i="27"/>
  <c r="E161" i="27"/>
  <c r="E436" i="27"/>
  <c r="E394" i="27"/>
  <c r="E412" i="27"/>
  <c r="E589" i="27"/>
  <c r="E497" i="22"/>
  <c r="C495" i="22"/>
  <c r="E424" i="22"/>
  <c r="E280" i="22"/>
  <c r="E338" i="22"/>
  <c r="E534" i="22"/>
  <c r="E531" i="22"/>
  <c r="E528" i="22"/>
  <c r="E525" i="22"/>
  <c r="E513" i="22"/>
  <c r="E538" i="22"/>
  <c r="E522" i="22"/>
  <c r="E518" i="22"/>
  <c r="E331" i="22"/>
  <c r="C322" i="22"/>
  <c r="E324" i="22"/>
  <c r="E305" i="22"/>
  <c r="E315" i="22"/>
  <c r="E310" i="22"/>
  <c r="E295" i="22"/>
  <c r="E288" i="22"/>
  <c r="E300" i="22"/>
  <c r="E416" i="22"/>
  <c r="E565" i="27"/>
  <c r="C562" i="27"/>
  <c r="E542" i="27"/>
  <c r="E531" i="27"/>
  <c r="E769" i="1"/>
  <c r="E272" i="22"/>
  <c r="E262" i="22"/>
  <c r="E258" i="22"/>
  <c r="C254" i="22"/>
  <c r="E246" i="22"/>
  <c r="C242" i="22"/>
  <c r="E230" i="22"/>
  <c r="E220" i="22"/>
  <c r="E129" i="22"/>
  <c r="E2826" i="22"/>
  <c r="C2738" i="22"/>
  <c r="E2740" i="22"/>
  <c r="C2010" i="1"/>
  <c r="E313" i="27"/>
  <c r="E310" i="27"/>
  <c r="C308" i="27"/>
  <c r="E225" i="27"/>
  <c r="E2028" i="1"/>
  <c r="E2042" i="1"/>
  <c r="E2037" i="1"/>
  <c r="C1692" i="1"/>
  <c r="E1482" i="1"/>
  <c r="C386" i="1"/>
  <c r="C453" i="1"/>
  <c r="E1354" i="1"/>
  <c r="E1277" i="1"/>
  <c r="C219" i="1"/>
  <c r="E1816" i="22"/>
  <c r="E1812" i="22"/>
  <c r="E1808" i="22"/>
  <c r="E1805" i="22"/>
  <c r="E1802" i="22"/>
  <c r="E1799" i="22"/>
  <c r="E2578" i="22"/>
  <c r="E2034" i="22"/>
  <c r="E1966" i="22"/>
  <c r="C1355" i="22"/>
  <c r="E1662" i="22"/>
  <c r="E1651" i="22"/>
  <c r="E1640" i="22"/>
  <c r="E1581" i="22"/>
  <c r="E1301" i="22"/>
  <c r="E1296" i="22"/>
  <c r="E1291" i="22"/>
  <c r="E1284" i="22"/>
  <c r="E1279" i="22"/>
  <c r="C1382" i="22"/>
  <c r="E1469" i="22"/>
  <c r="E1401" i="22"/>
  <c r="C1413" i="22"/>
  <c r="C1425" i="22"/>
  <c r="E1274" i="22"/>
  <c r="E1059" i="22"/>
  <c r="E2541" i="22"/>
  <c r="C795" i="22"/>
  <c r="C890" i="22"/>
  <c r="E993" i="22"/>
  <c r="C829" i="22"/>
  <c r="E831" i="22"/>
  <c r="E878" i="22"/>
  <c r="E762" i="22"/>
  <c r="C749" i="22"/>
  <c r="E197" i="29"/>
  <c r="E177" i="29"/>
  <c r="C312" i="29"/>
  <c r="E1455" i="1"/>
  <c r="E123" i="29"/>
  <c r="E105" i="29"/>
  <c r="E102" i="29"/>
  <c r="E286" i="29"/>
  <c r="E289" i="29"/>
  <c r="E274" i="29"/>
  <c r="E1620" i="22"/>
  <c r="C1618" i="22"/>
  <c r="E1588" i="1"/>
  <c r="E1573" i="1"/>
  <c r="E2114" i="22"/>
  <c r="E507" i="22"/>
  <c r="E2047" i="22"/>
  <c r="E2023" i="22"/>
  <c r="C2021" i="22"/>
  <c r="C1870" i="22"/>
  <c r="E1954" i="22"/>
  <c r="E308" i="1"/>
  <c r="E691" i="1"/>
  <c r="E1026" i="22"/>
  <c r="E506" i="1"/>
  <c r="E499" i="1"/>
  <c r="C149" i="1"/>
  <c r="E1779" i="1"/>
  <c r="E1785" i="1"/>
  <c r="E1794" i="1"/>
  <c r="E1801" i="1"/>
  <c r="E1802" i="1"/>
  <c r="E173" i="1"/>
  <c r="E362" i="29"/>
  <c r="E283" i="29"/>
  <c r="E279" i="29"/>
  <c r="E269" i="29"/>
  <c r="E253" i="29"/>
  <c r="E261" i="29"/>
  <c r="E166" i="29"/>
  <c r="E99" i="29"/>
  <c r="E92" i="29"/>
  <c r="E85" i="29"/>
  <c r="E78" i="29"/>
  <c r="E72" i="29"/>
  <c r="E65" i="29"/>
  <c r="E58" i="29"/>
  <c r="E1735" i="1"/>
  <c r="E503" i="22"/>
  <c r="E500" i="22"/>
  <c r="E1723" i="1"/>
  <c r="E1694" i="1"/>
  <c r="E1731" i="1"/>
  <c r="E1677" i="1"/>
  <c r="C1674" i="1"/>
  <c r="C1618" i="1"/>
  <c r="C1631" i="1"/>
  <c r="C935" i="1"/>
  <c r="C963" i="1"/>
  <c r="E817" i="1"/>
  <c r="C795" i="1"/>
  <c r="C685" i="1"/>
  <c r="C355" i="1"/>
  <c r="C577" i="1"/>
  <c r="C253" i="1"/>
  <c r="C242" i="1"/>
  <c r="C201" i="1"/>
  <c r="C189" i="1"/>
  <c r="E104" i="1"/>
  <c r="E1487" i="1"/>
  <c r="E1448" i="1"/>
  <c r="E300" i="1"/>
  <c r="E293" i="1"/>
  <c r="C282" i="1"/>
  <c r="E468" i="1"/>
  <c r="E482" i="1"/>
  <c r="E476" i="1"/>
  <c r="E151" i="1"/>
  <c r="E2552" i="22"/>
  <c r="E2562" i="22"/>
  <c r="E2557" i="22"/>
  <c r="E2547" i="22"/>
  <c r="C2513" i="22"/>
  <c r="E1676" i="22"/>
  <c r="C1850" i="22"/>
  <c r="E2009" i="22"/>
  <c r="C2007" i="22"/>
  <c r="E2516" i="22"/>
  <c r="E2528" i="22"/>
  <c r="E2082" i="22"/>
  <c r="E1940" i="22"/>
  <c r="E1918" i="22"/>
  <c r="C1916" i="22"/>
  <c r="E1725" i="22"/>
  <c r="E1765" i="22"/>
  <c r="E1758" i="22"/>
  <c r="C1237" i="22"/>
  <c r="C1215" i="22"/>
  <c r="C2808" i="22"/>
  <c r="E2818" i="22"/>
  <c r="C2794" i="22"/>
  <c r="E2748" i="22"/>
  <c r="C1128" i="22"/>
  <c r="E1130" i="22"/>
  <c r="E1123" i="22"/>
  <c r="C1147" i="22"/>
  <c r="E1116" i="22"/>
  <c r="E1110" i="22"/>
  <c r="C1083" i="22"/>
  <c r="C1070" i="22"/>
  <c r="E1086" i="22"/>
  <c r="C1021" i="22"/>
  <c r="C1003" i="22"/>
  <c r="E1013" i="22"/>
  <c r="E1006" i="22"/>
  <c r="E984" i="22"/>
  <c r="E978" i="22"/>
  <c r="E969" i="22"/>
  <c r="C951" i="22"/>
  <c r="E953" i="22"/>
  <c r="E945" i="22"/>
  <c r="E861" i="22"/>
  <c r="E851" i="22"/>
  <c r="C730" i="22"/>
  <c r="E736" i="22"/>
  <c r="E770" i="22"/>
  <c r="E753" i="22"/>
  <c r="C626" i="22"/>
  <c r="C577" i="22"/>
  <c r="E583" i="22"/>
  <c r="C591" i="22"/>
  <c r="C563" i="22"/>
  <c r="E567" i="22"/>
  <c r="E248" i="29"/>
  <c r="E237" i="29"/>
  <c r="E230" i="29"/>
  <c r="E193" i="29"/>
  <c r="E188" i="29"/>
  <c r="C156" i="29"/>
  <c r="E160" i="29"/>
  <c r="E138" i="29"/>
  <c r="E216" i="29"/>
  <c r="E183" i="29"/>
  <c r="E149" i="29"/>
  <c r="E127" i="29"/>
  <c r="E120" i="29"/>
  <c r="E51" i="29"/>
  <c r="E45" i="29"/>
  <c r="E42" i="29"/>
  <c r="E326" i="29"/>
  <c r="E356" i="29"/>
  <c r="E335" i="29"/>
  <c r="E332" i="29"/>
  <c r="E319" i="29"/>
  <c r="E314" i="29"/>
  <c r="E87" i="27"/>
  <c r="E93" i="27"/>
  <c r="E99" i="27"/>
  <c r="E105" i="27"/>
  <c r="E110" i="27"/>
  <c r="E118" i="27"/>
  <c r="E122" i="27"/>
  <c r="E126" i="27"/>
  <c r="C132" i="27"/>
  <c r="E134" i="27"/>
  <c r="C146" i="27"/>
  <c r="E148" i="27"/>
  <c r="E155" i="27"/>
  <c r="E165" i="27"/>
  <c r="E188" i="27"/>
  <c r="E195" i="27"/>
  <c r="E199" i="27"/>
  <c r="E219" i="27"/>
  <c r="E240" i="27"/>
  <c r="C263" i="27"/>
  <c r="E266" i="27"/>
  <c r="E280" i="27"/>
  <c r="E294" i="27"/>
  <c r="E333" i="27"/>
  <c r="E340" i="27"/>
  <c r="E344" i="27" s="1"/>
  <c r="E54" i="27" s="1"/>
  <c r="E360" i="27"/>
  <c r="E366" i="27"/>
  <c r="E370" i="27"/>
  <c r="E387" i="27"/>
  <c r="E402" i="27"/>
  <c r="E418" i="27"/>
  <c r="E424" i="27"/>
  <c r="E430" i="27"/>
  <c r="E476" i="27"/>
  <c r="E496" i="27"/>
  <c r="E499" i="27"/>
  <c r="E512" i="27"/>
  <c r="E546" i="27" s="1"/>
  <c r="E60" i="27" s="1"/>
  <c r="E522" i="27"/>
  <c r="C575" i="27"/>
  <c r="E578" i="27"/>
  <c r="E585" i="27"/>
  <c r="E191" i="1"/>
  <c r="E203" i="1"/>
  <c r="E222" i="1"/>
  <c r="E232" i="1"/>
  <c r="E245" i="1"/>
  <c r="E256" i="1"/>
  <c r="C272" i="1"/>
  <c r="E274" i="1"/>
  <c r="E285" i="1"/>
  <c r="E317" i="1"/>
  <c r="E324" i="1"/>
  <c r="E331" i="1"/>
  <c r="C339" i="1"/>
  <c r="E341" i="1"/>
  <c r="E348" i="1"/>
  <c r="E357" i="1"/>
  <c r="E365" i="1"/>
  <c r="E371" i="1"/>
  <c r="E378" i="1"/>
  <c r="E388" i="1"/>
  <c r="C395" i="1"/>
  <c r="E397" i="1"/>
  <c r="C404" i="1"/>
  <c r="E406" i="1"/>
  <c r="E416" i="1"/>
  <c r="E423" i="1"/>
  <c r="E431" i="1"/>
  <c r="C442" i="1"/>
  <c r="E444" i="1"/>
  <c r="E455" i="1"/>
  <c r="E462" i="1"/>
  <c r="C516" i="1"/>
  <c r="E520" i="1"/>
  <c r="C528" i="1"/>
  <c r="E531" i="1"/>
  <c r="E541" i="1"/>
  <c r="E547" i="1"/>
  <c r="C557" i="1"/>
  <c r="E559" i="1"/>
  <c r="E567" i="1"/>
  <c r="E579" i="1"/>
  <c r="E588" i="1"/>
  <c r="E594" i="1"/>
  <c r="C604" i="1"/>
  <c r="E606" i="1"/>
  <c r="C615" i="1"/>
  <c r="E617" i="1"/>
  <c r="C624" i="1"/>
  <c r="E626" i="1"/>
  <c r="E635" i="1"/>
  <c r="E644" i="1"/>
  <c r="E650" i="1"/>
  <c r="C659" i="1"/>
  <c r="E661" i="1"/>
  <c r="E665" i="1"/>
  <c r="E668" i="1"/>
  <c r="E671" i="1"/>
  <c r="E674" i="1"/>
  <c r="E687" i="1"/>
  <c r="C715" i="1"/>
  <c r="E717" i="1"/>
  <c r="E726" i="1"/>
  <c r="C740" i="1"/>
  <c r="E744" i="1"/>
  <c r="E753" i="1"/>
  <c r="E766" i="1"/>
  <c r="E781" i="1"/>
  <c r="E797" i="1"/>
  <c r="E805" i="1"/>
  <c r="E821" i="1"/>
  <c r="E824" i="1"/>
  <c r="E831" i="1"/>
  <c r="C838" i="1"/>
  <c r="E840" i="1"/>
  <c r="C866" i="1"/>
  <c r="E868" i="1"/>
  <c r="E882" i="1"/>
  <c r="E912" i="1"/>
  <c r="E938" i="1"/>
  <c r="E966" i="1"/>
  <c r="C984" i="1"/>
  <c r="E986" i="1"/>
  <c r="E995" i="1"/>
  <c r="E1001" i="1"/>
  <c r="E1012" i="1"/>
  <c r="E1018" i="1"/>
  <c r="E1046" i="1"/>
  <c r="E1056" i="1"/>
  <c r="E1067" i="1"/>
  <c r="E1078" i="1"/>
  <c r="E1095" i="1"/>
  <c r="E1111" i="1"/>
  <c r="E1134" i="1"/>
  <c r="C1145" i="1"/>
  <c r="E1147" i="1"/>
  <c r="C1164" i="1"/>
  <c r="E1166" i="1"/>
  <c r="C1174" i="1"/>
  <c r="E1176" i="1"/>
  <c r="E1186" i="1"/>
  <c r="C1207" i="1"/>
  <c r="E1209" i="1"/>
  <c r="E1216" i="1"/>
  <c r="E1222" i="1"/>
  <c r="E1226" i="1"/>
  <c r="E1244" i="1"/>
  <c r="E1255" i="1"/>
  <c r="E1266" i="1"/>
  <c r="E1284" i="1"/>
  <c r="C1310" i="1"/>
  <c r="E1313" i="1"/>
  <c r="E1323" i="1"/>
  <c r="E1333" i="1"/>
  <c r="E1343" i="1"/>
  <c r="E1361" i="1"/>
  <c r="E1368" i="1"/>
  <c r="E1408" i="1"/>
  <c r="E1428" i="1"/>
  <c r="E1459" i="1"/>
  <c r="E1463" i="1"/>
  <c r="E1470" i="1"/>
  <c r="C1517" i="1"/>
  <c r="E1519" i="1"/>
  <c r="C1529" i="1"/>
  <c r="E1531" i="1"/>
  <c r="C1547" i="1"/>
  <c r="E1549" i="1"/>
  <c r="E1620" i="1"/>
  <c r="E1633" i="1"/>
  <c r="E1645" i="1"/>
  <c r="E1655" i="1"/>
  <c r="E1709" i="1"/>
  <c r="E1842" i="1"/>
  <c r="E1846" i="1"/>
  <c r="E1849" i="1"/>
  <c r="E1852" i="1"/>
  <c r="E1871" i="1"/>
  <c r="E1874" i="1"/>
  <c r="E1877" i="1"/>
  <c r="E1896" i="1"/>
  <c r="E1912" i="1"/>
  <c r="E1930" i="1"/>
  <c r="E1949" i="1"/>
  <c r="E1953" i="1" s="1"/>
  <c r="E70" i="1" s="1"/>
  <c r="E1970" i="1"/>
  <c r="E1978" i="1"/>
  <c r="E1985" i="1"/>
  <c r="E2013" i="1"/>
  <c r="E2024" i="1"/>
  <c r="E2056" i="1"/>
  <c r="E2061" i="1"/>
  <c r="C118" i="22"/>
  <c r="E136" i="22"/>
  <c r="E142" i="22"/>
  <c r="E147" i="22"/>
  <c r="E152" i="22"/>
  <c r="E157" i="22"/>
  <c r="E160" i="22"/>
  <c r="E169" i="22"/>
  <c r="E175" i="22"/>
  <c r="E181" i="22"/>
  <c r="E187" i="22"/>
  <c r="E194" i="22"/>
  <c r="E198" i="22"/>
  <c r="E206" i="22"/>
  <c r="E210" i="22"/>
  <c r="E217" i="22"/>
  <c r="E348" i="22"/>
  <c r="E358" i="22"/>
  <c r="E368" i="22"/>
  <c r="E378" i="22"/>
  <c r="E388" i="22"/>
  <c r="E397" i="22"/>
  <c r="E407" i="22"/>
  <c r="E428" i="22"/>
  <c r="C455" i="22"/>
  <c r="E457" i="22"/>
  <c r="E463" i="22"/>
  <c r="E470" i="22"/>
  <c r="C486" i="22"/>
  <c r="E488" i="22"/>
  <c r="E593" i="22"/>
  <c r="E603" i="22"/>
  <c r="C613" i="22"/>
  <c r="E618" i="22"/>
  <c r="E629" i="22"/>
  <c r="E645" i="22"/>
  <c r="E660" i="22"/>
  <c r="E668" i="22"/>
  <c r="E676" i="22"/>
  <c r="E682" i="22"/>
  <c r="E693" i="22"/>
  <c r="E702" i="22"/>
  <c r="E711" i="22"/>
  <c r="E717" i="22"/>
  <c r="E780" i="22"/>
  <c r="E787" i="22"/>
  <c r="E797" i="22"/>
  <c r="E804" i="22"/>
  <c r="E815" i="22"/>
  <c r="E841" i="22"/>
  <c r="E894" i="22"/>
  <c r="E900" i="22"/>
  <c r="E937" i="22"/>
  <c r="E961" i="22"/>
  <c r="E1023" i="22"/>
  <c r="C1052" i="22"/>
  <c r="E1054" i="22"/>
  <c r="E1072" i="22"/>
  <c r="E1095" i="22"/>
  <c r="C1102" i="22"/>
  <c r="E1104" i="22"/>
  <c r="E1149" i="22"/>
  <c r="E1153" i="22"/>
  <c r="E1167" i="22"/>
  <c r="E1173" i="22"/>
  <c r="C1184" i="22"/>
  <c r="E1186" i="22"/>
  <c r="E1217" i="22"/>
  <c r="E1240" i="22"/>
  <c r="E1256" i="22"/>
  <c r="C1321" i="22"/>
  <c r="E1323" i="22"/>
  <c r="E1358" i="22"/>
  <c r="E1384" i="22"/>
  <c r="E1417" i="22"/>
  <c r="E1429" i="22"/>
  <c r="E1446" i="22"/>
  <c r="E1459" i="22"/>
  <c r="E1497" i="22"/>
  <c r="E1509" i="22"/>
  <c r="E1521" i="22"/>
  <c r="E1525" i="22"/>
  <c r="E1551" i="22"/>
  <c r="E1560" i="22"/>
  <c r="E1568" i="22"/>
  <c r="E1574" i="22"/>
  <c r="C1588" i="22"/>
  <c r="E1590" i="22"/>
  <c r="E1594" i="22"/>
  <c r="C1611" i="22"/>
  <c r="E1613" i="22"/>
  <c r="E1629" i="22"/>
  <c r="E1669" i="22"/>
  <c r="E1744" i="22"/>
  <c r="E1780" i="22"/>
  <c r="E1795" i="22"/>
  <c r="E1852" i="22"/>
  <c r="E1872" i="22"/>
  <c r="E1891" i="22"/>
  <c r="C1980" i="22"/>
  <c r="E1982" i="22"/>
  <c r="C1993" i="22"/>
  <c r="E1995" i="22"/>
  <c r="E2030" i="22"/>
  <c r="E2059" i="22"/>
  <c r="E2071" i="22"/>
  <c r="E2092" i="22"/>
  <c r="E2159" i="22"/>
  <c r="E2165" i="22"/>
  <c r="E2171" i="22"/>
  <c r="E2177" i="22"/>
  <c r="E2204" i="22"/>
  <c r="E2230" i="22"/>
  <c r="E2233" i="22"/>
  <c r="E2261" i="22"/>
  <c r="E2265" i="22" s="1"/>
  <c r="E71" i="22" s="1"/>
  <c r="E2277" i="22"/>
  <c r="E2284" i="22"/>
  <c r="E2294" i="22"/>
  <c r="E2299" i="22"/>
  <c r="E2304" i="22"/>
  <c r="E2309" i="22"/>
  <c r="E2314" i="22"/>
  <c r="E2319" i="22"/>
  <c r="E2324" i="22"/>
  <c r="E2329" i="22"/>
  <c r="E2361" i="22"/>
  <c r="E2378" i="22"/>
  <c r="E2394" i="22"/>
  <c r="E2410" i="22"/>
  <c r="E2426" i="22"/>
  <c r="E2442" i="22"/>
  <c r="E2462" i="22"/>
  <c r="E2467" i="22"/>
  <c r="E2484" i="22"/>
  <c r="E2494" i="22"/>
  <c r="E2503" i="22"/>
  <c r="E2506" i="22"/>
  <c r="C2595" i="22"/>
  <c r="E2597" i="22"/>
  <c r="E2601" i="22" s="1"/>
  <c r="E75" i="22" s="1"/>
  <c r="E2620" i="22"/>
  <c r="E2626" i="22"/>
  <c r="E2634" i="22"/>
  <c r="C2650" i="22"/>
  <c r="E2652" i="22"/>
  <c r="E2664" i="22"/>
  <c r="C2674" i="22"/>
  <c r="E2676" i="22"/>
  <c r="E2688" i="22"/>
  <c r="C2699" i="22"/>
  <c r="E2701" i="22"/>
  <c r="E2797" i="22"/>
  <c r="E2810" i="22"/>
  <c r="E2839" i="22"/>
  <c r="E2844" i="22"/>
  <c r="E2849" i="22"/>
  <c r="E2853" i="22"/>
  <c r="E503" i="27" l="1"/>
  <c r="E58" i="27" s="1"/>
  <c r="D215" i="45"/>
  <c r="D217" i="45" s="1"/>
  <c r="G217" i="45" s="1"/>
  <c r="E203" i="27"/>
  <c r="E42" i="27" s="1"/>
  <c r="E695" i="1"/>
  <c r="E44" i="1" s="1"/>
  <c r="E155" i="1"/>
  <c r="E38" i="1" s="1"/>
  <c r="G190" i="47"/>
  <c r="G192" i="47"/>
  <c r="D194" i="47"/>
  <c r="G194" i="47" s="1"/>
  <c r="G215" i="45"/>
  <c r="G204" i="45"/>
  <c r="G256" i="45" s="1"/>
  <c r="D206" i="45"/>
  <c r="G206" i="45" s="1"/>
  <c r="G202" i="45"/>
  <c r="F6" i="43"/>
  <c r="D20" i="35" s="1"/>
  <c r="E486" i="1"/>
  <c r="E1739" i="1"/>
  <c r="E64" i="1" s="1"/>
  <c r="E886" i="1"/>
  <c r="E48" i="1" s="1"/>
  <c r="E317" i="27"/>
  <c r="E52" i="27" s="1"/>
  <c r="G168" i="45"/>
  <c r="G178" i="45" s="1"/>
  <c r="G180" i="45" s="1"/>
  <c r="G7" i="46" s="1"/>
  <c r="G156" i="47"/>
  <c r="G166" i="47" s="1"/>
  <c r="G168" i="47" s="1"/>
  <c r="H7" i="46" s="1"/>
  <c r="G110" i="47"/>
  <c r="G117" i="47" s="1"/>
  <c r="G118" i="47"/>
  <c r="H6" i="46" s="1"/>
  <c r="G75" i="47"/>
  <c r="G83" i="47" s="1"/>
  <c r="G84" i="47" s="1"/>
  <c r="H5" i="46" s="1"/>
  <c r="G120" i="45"/>
  <c r="G127" i="45" s="1"/>
  <c r="G128" i="45" s="1"/>
  <c r="G6" i="46" s="1"/>
  <c r="G80" i="45"/>
  <c r="G88" i="45" s="1"/>
  <c r="G89" i="45" s="1"/>
  <c r="G5" i="46" s="1"/>
  <c r="F35" i="44"/>
  <c r="F6" i="44" s="1"/>
  <c r="D22" i="35" s="1"/>
  <c r="F6" i="42"/>
  <c r="D18" i="35" s="1"/>
  <c r="F6" i="41"/>
  <c r="D16" i="35" s="1"/>
  <c r="F6" i="40"/>
  <c r="D14" i="35" s="1"/>
  <c r="F6" i="39"/>
  <c r="D12" i="35" s="1"/>
  <c r="F6" i="38"/>
  <c r="D10" i="35" s="1"/>
  <c r="F6" i="36"/>
  <c r="D6" i="35" s="1"/>
  <c r="F5" i="37"/>
  <c r="D8" i="35" s="1"/>
  <c r="E295" i="29"/>
  <c r="E18" i="29" s="1"/>
  <c r="E593" i="27"/>
  <c r="E62" i="27" s="1"/>
  <c r="E439" i="27"/>
  <c r="E56" i="27" s="1"/>
  <c r="E172" i="27"/>
  <c r="E40" i="27" s="1"/>
  <c r="E2065" i="1"/>
  <c r="E76" i="1" s="1"/>
  <c r="E2046" i="1"/>
  <c r="E74" i="1" s="1"/>
  <c r="E1989" i="1"/>
  <c r="E72" i="1" s="1"/>
  <c r="E1934" i="1"/>
  <c r="E68" i="1" s="1"/>
  <c r="E1806" i="1"/>
  <c r="E66" i="1" s="1"/>
  <c r="E1491" i="1"/>
  <c r="E62" i="1" s="1"/>
  <c r="E1372" i="1"/>
  <c r="E60" i="1" s="1"/>
  <c r="E1190" i="1"/>
  <c r="E58" i="1" s="1"/>
  <c r="E1115" i="1"/>
  <c r="E56" i="1" s="1"/>
  <c r="E844" i="1"/>
  <c r="E46" i="1" s="1"/>
  <c r="E42" i="1"/>
  <c r="E260" i="1"/>
  <c r="E40" i="1" s="1"/>
  <c r="E2857" i="22"/>
  <c r="E83" i="22" s="1"/>
  <c r="E2831" i="22"/>
  <c r="E81" i="22" s="1"/>
  <c r="E2705" i="22"/>
  <c r="E77" i="22" s="1"/>
  <c r="E2582" i="22"/>
  <c r="E73" i="22" s="1"/>
  <c r="E2237" i="22"/>
  <c r="E69" i="22" s="1"/>
  <c r="E2117" i="22"/>
  <c r="E67" i="22" s="1"/>
  <c r="E1820" i="22"/>
  <c r="E65" i="22" s="1"/>
  <c r="E1694" i="22"/>
  <c r="E63" i="22" s="1"/>
  <c r="E1534" i="22"/>
  <c r="E61" i="22" s="1"/>
  <c r="E1482" i="22"/>
  <c r="E59" i="22" s="1"/>
  <c r="E1260" i="22"/>
  <c r="E50" i="22" s="1"/>
  <c r="E1194" i="22"/>
  <c r="E48" i="22" s="1"/>
  <c r="E1030" i="22"/>
  <c r="E46" i="22" s="1"/>
  <c r="E925" i="22"/>
  <c r="E44" i="22" s="1"/>
  <c r="E635" i="22"/>
  <c r="E42" i="22" s="1"/>
  <c r="E545" i="22"/>
  <c r="E40" i="22" s="1"/>
  <c r="E367" i="29"/>
  <c r="E344" i="29"/>
  <c r="E66" i="27" l="1"/>
  <c r="E20" i="27" s="1"/>
  <c r="E46" i="27"/>
  <c r="E18" i="27" s="1"/>
  <c r="G224" i="47"/>
  <c r="G236" i="47" s="1"/>
  <c r="G238" i="47" s="1"/>
  <c r="H8" i="46" s="1"/>
  <c r="H9" i="46" s="1"/>
  <c r="E51" i="1"/>
  <c r="E18" i="1" s="1"/>
  <c r="G268" i="45"/>
  <c r="G270" i="45" s="1"/>
  <c r="G8" i="46" s="1"/>
  <c r="I7" i="46"/>
  <c r="I6" i="46"/>
  <c r="I5" i="46"/>
  <c r="D26" i="35"/>
  <c r="G21" i="48" s="1"/>
  <c r="E372" i="29"/>
  <c r="E20" i="29" s="1"/>
  <c r="E23" i="29"/>
  <c r="E24" i="29" s="1"/>
  <c r="E26" i="29" s="1"/>
  <c r="E23" i="27"/>
  <c r="E25" i="27" s="1"/>
  <c r="E79" i="1"/>
  <c r="E20" i="1" s="1"/>
  <c r="E87" i="22"/>
  <c r="E20" i="22" s="1"/>
  <c r="E53" i="22"/>
  <c r="E18" i="22" s="1"/>
  <c r="G14" i="48"/>
  <c r="I8" i="46" l="1"/>
  <c r="I9" i="46" s="1"/>
  <c r="G23" i="48" s="1"/>
  <c r="G9" i="46"/>
  <c r="G12" i="48"/>
  <c r="E28" i="27"/>
  <c r="E23" i="1"/>
  <c r="E24" i="1" s="1"/>
  <c r="E27" i="1" s="1"/>
  <c r="E23" i="22"/>
  <c r="E25" i="22" s="1"/>
  <c r="E28" i="22" s="1"/>
  <c r="G10" i="48" l="1"/>
  <c r="G8" i="48"/>
  <c r="G16" i="48" l="1"/>
  <c r="G30" i="48" s="1"/>
  <c r="G31" i="48" s="1"/>
  <c r="G33" i="48" s="1"/>
</calcChain>
</file>

<file path=xl/sharedStrings.xml><?xml version="1.0" encoding="utf-8"?>
<sst xmlns="http://schemas.openxmlformats.org/spreadsheetml/2006/main" count="5920" uniqueCount="3064">
  <si>
    <t>GRADBENA   DELA</t>
  </si>
  <si>
    <t>OBRTNIŠKA   DELA</t>
  </si>
  <si>
    <t>FASADA</t>
  </si>
  <si>
    <t>VIII.</t>
  </si>
  <si>
    <t>IX.</t>
  </si>
  <si>
    <t>SLIKOPLESKARSKA DELA</t>
  </si>
  <si>
    <t>SLIKOPLESKARSKA DELA SKUPAJ</t>
  </si>
  <si>
    <t>PODLOGE POD TLAKI</t>
  </si>
  <si>
    <t>popis izdelal:</t>
  </si>
  <si>
    <t>Vgraditev talnih sifonov v sanitarijah. Sifone dobavi instalater.</t>
  </si>
  <si>
    <t xml:space="preserve"> </t>
  </si>
  <si>
    <t>A.</t>
  </si>
  <si>
    <t>ZIDARSKA DELA SKUPAJ</t>
  </si>
  <si>
    <t>m3</t>
  </si>
  <si>
    <t>m2</t>
  </si>
  <si>
    <t>m1</t>
  </si>
  <si>
    <t>2.</t>
  </si>
  <si>
    <t>kom</t>
  </si>
  <si>
    <t>5.</t>
  </si>
  <si>
    <t>1.</t>
  </si>
  <si>
    <t>3.</t>
  </si>
  <si>
    <t>4.</t>
  </si>
  <si>
    <t>7.</t>
  </si>
  <si>
    <t>II.</t>
  </si>
  <si>
    <t>IV.</t>
  </si>
  <si>
    <t>BETONSKA IN ARM. - BETONSKA DELA</t>
  </si>
  <si>
    <t>8.</t>
  </si>
  <si>
    <t>9.</t>
  </si>
  <si>
    <t>10.</t>
  </si>
  <si>
    <t>11.</t>
  </si>
  <si>
    <t>12.</t>
  </si>
  <si>
    <t>kg</t>
  </si>
  <si>
    <t>BETONSKA IN ARM.BETONSKA DELA SKUPAJ</t>
  </si>
  <si>
    <t>TESARSKA DELA</t>
  </si>
  <si>
    <t>I.</t>
  </si>
  <si>
    <t>III.</t>
  </si>
  <si>
    <t>ARMIRANO - BETONSKA DELA</t>
  </si>
  <si>
    <t>V.</t>
  </si>
  <si>
    <t>ZIDARSKA DELA</t>
  </si>
  <si>
    <t>VI.</t>
  </si>
  <si>
    <t>B.</t>
  </si>
  <si>
    <t>OBRTNIŠKA DELA</t>
  </si>
  <si>
    <t>VII.</t>
  </si>
  <si>
    <t>TESARSKA DELA SKUPAJ :</t>
  </si>
  <si>
    <t>GRADBENA DELA SKUPAJ</t>
  </si>
  <si>
    <t>OBRTNIŠKA DELA SKUPAJ</t>
  </si>
  <si>
    <t xml:space="preserve">SKUPAJ </t>
  </si>
  <si>
    <t>objekt :</t>
  </si>
  <si>
    <t>projekt :</t>
  </si>
  <si>
    <t>datum:</t>
  </si>
  <si>
    <t>POPIS DEL - Gradbeno-obrtniška dela</t>
  </si>
  <si>
    <t>GRADBENO - OBRTNIŠKA DELA SKUPAJ</t>
  </si>
  <si>
    <t>ocena</t>
  </si>
  <si>
    <t>6.</t>
  </si>
  <si>
    <t>investitor:</t>
  </si>
  <si>
    <t>Vgradnja</t>
  </si>
  <si>
    <t>Sestavni del popisa so sheme in detajli projektanta. Pred izvedbo je potrebno vse mere in število komadov preveriti na objektu!</t>
  </si>
  <si>
    <t>V ceni za m2 je potrebno upoštevati tudi vse zaključne profile in PVC distančnike ob špaletah.</t>
  </si>
  <si>
    <t>omet</t>
  </si>
  <si>
    <t>OMETANA FASADA</t>
  </si>
  <si>
    <t xml:space="preserve">Preskus tesnosti položenih kanalizacijskih cevi. Preskus tesnosti se izvaja v skladu s standardom SIST EN 1610 medij zrak. </t>
  </si>
  <si>
    <t xml:space="preserve">Čiščenje kanala po končanih delih. </t>
  </si>
  <si>
    <t>Dobava in vgraditev RF trakov  (kotnikov) dim. cca 30/30/3mm med različne vrste tlakov in in pri vratih. Izvedba z vsemi pomožnimi deli.</t>
  </si>
  <si>
    <t>ZEMELJSKA  DELA</t>
  </si>
  <si>
    <t>ZEMELJSKA  DELA SKUPAJ :</t>
  </si>
  <si>
    <t>Planiranje in utrjevanje dna gradbene jame v ravnem zemljišču točnosti +- 3cm do potrebne zbitosti</t>
  </si>
  <si>
    <t xml:space="preserve">Zasip temeljev in zidov objekta  po končanih delih z materialom od izkopa z razgrinjanjem, planiranjem in utrjevanjem do potrebne zbitosti. Obračun po m3. </t>
  </si>
  <si>
    <t>Nalaganje in odvoz odvečnega izkopanega materiala iz gradbišča v predpisano stalno deponijo. Prevoz na razdaljo cca 15km z plačilom takse.
Obračun po m3. Material obračunan v raščenem stanju.</t>
  </si>
  <si>
    <t>KROVSKA IN KLEPARSKA DELA</t>
  </si>
  <si>
    <t>PODLOGE POD FINALNIMI TLAKI</t>
  </si>
  <si>
    <t>Dobava  in montaža zračnikov iz PVC  cevi  fi 100 mm višine cca 7,50 m z oblogo nad streho in zaključno kapo, ter z vsemi pomožnimi deli.</t>
  </si>
  <si>
    <t>13.</t>
  </si>
  <si>
    <t xml:space="preserve">SKUPNA   REKAPITULACIJA  </t>
  </si>
  <si>
    <r>
      <t xml:space="preserve">PZI </t>
    </r>
    <r>
      <rPr>
        <sz val="14"/>
        <rFont val="Arial CE"/>
        <family val="2"/>
        <charset val="238"/>
      </rPr>
      <t xml:space="preserve"> - Popis del </t>
    </r>
  </si>
  <si>
    <t xml:space="preserve">Izvedba z vsemi pomožnimi deli. </t>
  </si>
  <si>
    <t xml:space="preserve">KROVSKO KLEPARSKA  DELA </t>
  </si>
  <si>
    <t>- način vgradnje:     suhomontažni</t>
  </si>
  <si>
    <t>Čiščenje objekta po končani gradnji, oz. pred prevzemom objekta (okna, vrata, stenske obloge, tlaki….). Mere in obračun po m2 netto skupna površina objekta.</t>
  </si>
  <si>
    <t>KERAMIČARSKA DELA</t>
  </si>
  <si>
    <t>DDV    …...%</t>
  </si>
  <si>
    <t>DDV ………</t>
  </si>
  <si>
    <t>KERAMIČARSKA DELA  SKUPAJ :</t>
  </si>
  <si>
    <t>PRITLIČJE</t>
  </si>
  <si>
    <t xml:space="preserve">Izdelava z vsemi pomožnimi deli. </t>
  </si>
  <si>
    <r>
      <t>OPOMBA:</t>
    </r>
    <r>
      <rPr>
        <sz val="10"/>
        <color indexed="8"/>
        <rFont val="Arial"/>
        <family val="2"/>
        <charset val="238"/>
      </rPr>
      <t xml:space="preserve"> V ceni armiranega estriha upoštevati tudi mikro armaturo estriha</t>
    </r>
  </si>
  <si>
    <t xml:space="preserve">Dobava in polaganje geotekstil folije pod tamponskim nasipom.  Geotekstil 300gr/m2.  </t>
  </si>
  <si>
    <t xml:space="preserve">Obračun po m2 folije. </t>
  </si>
  <si>
    <t xml:space="preserve">dno izkopa </t>
  </si>
  <si>
    <t>izkop</t>
  </si>
  <si>
    <t xml:space="preserve">Zakoličba in postavitev profilov </t>
  </si>
  <si>
    <t>komplet</t>
  </si>
  <si>
    <t xml:space="preserve">PRITLIČJE </t>
  </si>
  <si>
    <t>17.</t>
  </si>
  <si>
    <t>18.</t>
  </si>
  <si>
    <t>19.</t>
  </si>
  <si>
    <t xml:space="preserve">MIZARSKA DELA </t>
  </si>
  <si>
    <t>MIZARSKA  DELA SKUPAJ:</t>
  </si>
  <si>
    <t>FASADNA OKNA/VRATA</t>
  </si>
  <si>
    <t>Zemeljska dela so ocenjena! Izvedba do dejanskih izmerah!!</t>
  </si>
  <si>
    <t>MIZARSKA DELA</t>
  </si>
  <si>
    <t>X.</t>
  </si>
  <si>
    <t>XI.</t>
  </si>
  <si>
    <t>– vsi stroški za osebne dohodke, z vsemi prispevki in dodatnimi stroški kot so kilometrine, stroški prevozov, dnevnice, terenski dodatki, stroški prehrane, nastanitve in podobno,</t>
  </si>
  <si>
    <t xml:space="preserve">– vsi stroški režije gradbišča in uprave podjetja z vsemi dajatvami, </t>
  </si>
  <si>
    <t xml:space="preserve">– stroški izdelave načrta organizacije gradbišča, </t>
  </si>
  <si>
    <t>– stroški organizacije  in izvedbe gradbišča (vzpostavitev, funkcioniranje, odstranitev gradbišča po zaključku del, varovanje)</t>
  </si>
  <si>
    <t xml:space="preserve">– stroški izdelave varnostnega načrta v skladu s predpisi, ki urejajo zagotavljanje varnosti in zdravja pri delu z zagotavljanjem, da bo gradbišče stalno urejeno v skladu z varnostnim načrtom, </t>
  </si>
  <si>
    <t xml:space="preserve">– stroški označitve gradbišča s tablo v skladu s predpisi, ki urejajo zakon o graditvi objektov. </t>
  </si>
  <si>
    <t xml:space="preserve">– stroški pomožnih del, </t>
  </si>
  <si>
    <t xml:space="preserve">– stroški izvajanja varstva pri delu na gradbišču, </t>
  </si>
  <si>
    <t xml:space="preserve">– stroški projekta izvedenih del (PID), v kolikor je do sprememb med gradnjo prišlo zaradi izvajalca </t>
  </si>
  <si>
    <t>– stroški vseh notranjih horizontalnih in vertikalnih transportov,</t>
  </si>
  <si>
    <t xml:space="preserve">– stroški dokazil o ustreznosti vgrajenih materialov skladno s predpisi, </t>
  </si>
  <si>
    <t xml:space="preserve">– stroški zavarovanje gradbišča za primere požara, poplav, vlomov in podobnega pri zavarovalnici. </t>
  </si>
  <si>
    <t>pritličje</t>
  </si>
  <si>
    <t xml:space="preserve">Streha sestavljena iz: </t>
  </si>
  <si>
    <t>kvadratura strehe</t>
  </si>
  <si>
    <t>streha</t>
  </si>
  <si>
    <t xml:space="preserve">Izvedba žleba  strehe  v sestavi: </t>
  </si>
  <si>
    <t>vzhodna fasada</t>
  </si>
  <si>
    <t>20.</t>
  </si>
  <si>
    <t>AB plošče nad pritličjem</t>
  </si>
  <si>
    <t>DWG</t>
  </si>
  <si>
    <t xml:space="preserve">fasadne stene </t>
  </si>
  <si>
    <t>- hidroizolacija:                                                1,0cm</t>
  </si>
  <si>
    <t>MANSARDA</t>
  </si>
  <si>
    <t>fasadne vert. vezi</t>
  </si>
  <si>
    <t>PREKLADE - PRITLIČJE</t>
  </si>
  <si>
    <t>FASADA - MANSARDA</t>
  </si>
  <si>
    <t>FAS. VEZI - PRITLIČJE</t>
  </si>
  <si>
    <t>izmere DWG</t>
  </si>
  <si>
    <t>izmera DWG</t>
  </si>
  <si>
    <t>kopalnica</t>
  </si>
  <si>
    <t xml:space="preserve">pritličje </t>
  </si>
  <si>
    <t>predprostor</t>
  </si>
  <si>
    <t>0=</t>
  </si>
  <si>
    <t>hiša</t>
  </si>
  <si>
    <t xml:space="preserve">ZASIP </t>
  </si>
  <si>
    <t xml:space="preserve">vzdolžne stene </t>
  </si>
  <si>
    <t>Vgradnja okna mora bitI izvedena  RAL!</t>
  </si>
  <si>
    <t xml:space="preserve">Mere v popisu so zidarske odprtine. Odpiranje po postavkah in shemah </t>
  </si>
  <si>
    <t xml:space="preserve">Stroški, ki so vključeni v enotne cene gradbenih, obrtniških  del:  </t>
  </si>
  <si>
    <r>
      <t>Dobava in nasip gramoznega tampona   z razgrinjanjem, planiranjem in utrjevanjem v plasteh do potrebne zbitosti. 
Obračun po m3 tampona v utrjenem stanju.</t>
    </r>
    <r>
      <rPr>
        <b/>
        <sz val="10"/>
        <color indexed="8"/>
        <rFont val="Arial"/>
        <family val="2"/>
        <charset val="238"/>
      </rPr>
      <t xml:space="preserve"> </t>
    </r>
  </si>
  <si>
    <t>-tampon- temeljna pl.</t>
  </si>
  <si>
    <t>podložni pod temeljno ploščo</t>
  </si>
  <si>
    <t>odbitek dostopnih stopnic do podstrešja</t>
  </si>
  <si>
    <t xml:space="preserve">preklade  - fasadne stene </t>
  </si>
  <si>
    <t>fasadne horiz. strešne vezi</t>
  </si>
  <si>
    <t>- PE folija</t>
  </si>
  <si>
    <t xml:space="preserve">  (upoštevati tudi EPS  trak ob robovih-plavojoči estrih)</t>
  </si>
  <si>
    <t xml:space="preserve">Izvedba z vsem pomožnim materialom in pomožnimi deli. </t>
  </si>
  <si>
    <t>Opombe:</t>
  </si>
  <si>
    <t>- vse mere je potrebno preveriti na gradbišču; 
- vse tehnične rešitve in detajle uskladiti s projektantom
  in jih pred izvedbo poslati v vpogled!</t>
  </si>
  <si>
    <t xml:space="preserve">NOTRANJA  LESENA VRATA - krilna </t>
  </si>
  <si>
    <t>- vratno okovje:   tipsko</t>
  </si>
  <si>
    <t>- vratno okovje:   tipsko  za drsna vrata</t>
  </si>
  <si>
    <t xml:space="preserve">- kljuka/ročaj:      utopni ročaj  - inox mat </t>
  </si>
  <si>
    <t>- odpiranje:       po shemi</t>
  </si>
  <si>
    <t xml:space="preserve">NOTRANJA  LESENA VRATA - drsna vata </t>
  </si>
  <si>
    <t>1440,00=</t>
  </si>
  <si>
    <t>strešna pl. Q 283</t>
  </si>
  <si>
    <t>1301,30=</t>
  </si>
  <si>
    <t>temeljna plošča  Q 335</t>
  </si>
  <si>
    <t>Obračun po m2 opažene površine</t>
  </si>
  <si>
    <t>Opaž AB preklad - pritličje</t>
  </si>
  <si>
    <t>okna/vrata</t>
  </si>
  <si>
    <t xml:space="preserve">preklade </t>
  </si>
  <si>
    <t>a.  Cevi, viš. cca 5,00m</t>
  </si>
  <si>
    <t>10,14*2,70-0,80*2,10=</t>
  </si>
  <si>
    <t xml:space="preserve">Izdelava notranjega strojnega ometa opečnih zidov. Debelina ometa do 2cm. Izvedba z vsemi pomožnimi  deli. Obračun po m2 ometane površine. </t>
  </si>
  <si>
    <t>0,80=</t>
  </si>
  <si>
    <r>
      <rPr>
        <b/>
        <sz val="10"/>
        <rFont val="Arial"/>
        <family val="2"/>
        <charset val="238"/>
      </rPr>
      <t xml:space="preserve">Slikanje ometanih sten </t>
    </r>
    <r>
      <rPr>
        <sz val="10"/>
        <rFont val="Arial"/>
        <family val="2"/>
        <charset val="238"/>
      </rPr>
      <t xml:space="preserve">s poldisperzijsko barvo za notranje površine v barvi po izbiri. 
Vključno s predhodno pripravo površine: kitanje,  fina zagladitev, čiščenje in impregniranje z razredčeno barvo, 2x slikanje  in vsemi pomožnimi deli.   </t>
    </r>
  </si>
  <si>
    <t xml:space="preserve">LESENA STREŠNA KONST. </t>
  </si>
  <si>
    <t>PRO 13- Rajka Lavrič   s.p.</t>
  </si>
  <si>
    <r>
      <rPr>
        <b/>
        <sz val="11"/>
        <color indexed="8"/>
        <rFont val="Arial"/>
        <family val="2"/>
        <charset val="238"/>
      </rPr>
      <t>1.</t>
    </r>
    <r>
      <rPr>
        <sz val="11"/>
        <color indexed="8"/>
        <rFont val="Arial"/>
        <family val="2"/>
        <charset val="238"/>
      </rPr>
      <t xml:space="preserve"> V enotne cene gradbenih, obrtniških in inštalacijskih del so vključeni tudi naslednji stroški: </t>
    </r>
  </si>
  <si>
    <r>
      <rPr>
        <b/>
        <sz val="11"/>
        <color indexed="8"/>
        <rFont val="Arial"/>
        <family val="2"/>
        <charset val="238"/>
      </rPr>
      <t>2.</t>
    </r>
    <r>
      <rPr>
        <sz val="11"/>
        <color indexed="8"/>
        <rFont val="Arial"/>
        <family val="2"/>
        <charset val="238"/>
      </rPr>
      <t xml:space="preserve"> V enotnih cenah so zajeta vsa preverjanja dimenzij in pridobitev dokazil kvalitete materialov objekta. </t>
    </r>
  </si>
  <si>
    <r>
      <rPr>
        <b/>
        <sz val="11"/>
        <color indexed="8"/>
        <rFont val="Arial"/>
        <family val="2"/>
        <charset val="238"/>
      </rPr>
      <t>3</t>
    </r>
    <r>
      <rPr>
        <sz val="11"/>
        <color indexed="8"/>
        <rFont val="Arial"/>
        <family val="2"/>
        <charset val="238"/>
      </rPr>
      <t xml:space="preserve">. V enotnih cenah so zajete vse preizkušnje materialov in konstrukcij v skladu s predpisi. </t>
    </r>
  </si>
  <si>
    <r>
      <rPr>
        <b/>
        <sz val="11"/>
        <color indexed="8"/>
        <rFont val="Arial"/>
        <family val="2"/>
        <charset val="238"/>
      </rPr>
      <t>4.</t>
    </r>
    <r>
      <rPr>
        <sz val="11"/>
        <color indexed="8"/>
        <rFont val="Arial"/>
        <family val="2"/>
        <charset val="238"/>
      </rPr>
      <t xml:space="preserve"> V cenah odvozov materialov so zajeti vsi stroški vključno za čiščenje vozišč, stroški za formiranje deponij oziroma plačili stroškov za uporabo javnih odlagališč. </t>
    </r>
  </si>
  <si>
    <r>
      <rPr>
        <b/>
        <sz val="11"/>
        <color indexed="8"/>
        <rFont val="Arial"/>
        <family val="2"/>
        <charset val="238"/>
      </rPr>
      <t>5.</t>
    </r>
    <r>
      <rPr>
        <sz val="11"/>
        <color indexed="8"/>
        <rFont val="Arial"/>
        <family val="2"/>
        <charset val="238"/>
      </rPr>
      <t xml:space="preserve"> V primerih, pri katerih obstaja možnost prisotnosti talne vode, je potrebno upoštevati potrebno črpanje vode.</t>
    </r>
  </si>
  <si>
    <r>
      <rPr>
        <b/>
        <sz val="11"/>
        <color indexed="8"/>
        <rFont val="Arial"/>
        <family val="2"/>
        <charset val="238"/>
      </rPr>
      <t>6.</t>
    </r>
    <r>
      <rPr>
        <sz val="11"/>
        <color indexed="8"/>
        <rFont val="Arial"/>
        <family val="2"/>
        <charset val="238"/>
      </rPr>
      <t xml:space="preserve"> Pri obračunavanju prevozov se obračunava materiale v raščenem stanju. Faktorji razrahljivosti morajo biti zajeti v enotnih cenah ponudbenih postavk. </t>
    </r>
  </si>
  <si>
    <r>
      <rPr>
        <b/>
        <sz val="11"/>
        <color indexed="8"/>
        <rFont val="Arial"/>
        <family val="2"/>
        <charset val="238"/>
      </rPr>
      <t>7.</t>
    </r>
    <r>
      <rPr>
        <sz val="11"/>
        <color indexed="8"/>
        <rFont val="Arial"/>
        <family val="2"/>
        <charset val="238"/>
      </rPr>
      <t xml:space="preserve"> V enotnih cenah gradbenih, obrtniških del in inštalacijskih del   je zajeta izdelava premičnih in delovnih odrov višine do 2m in se ne obračunavajo posebej (glej splošna določila GNG - gradbene norme) 
Eventualna razpiranja gradbenih jam, varnostne ograje in podobno. </t>
    </r>
  </si>
  <si>
    <r>
      <rPr>
        <b/>
        <sz val="11"/>
        <color indexed="8"/>
        <rFont val="Arial"/>
        <family val="2"/>
        <charset val="238"/>
      </rPr>
      <t>8.</t>
    </r>
    <r>
      <rPr>
        <sz val="11"/>
        <color indexed="8"/>
        <rFont val="Arial"/>
        <family val="2"/>
        <charset val="238"/>
      </rPr>
      <t xml:space="preserve"> V cenah so zajeta vsa zavarovanja fasadnih odrov do okolice kot so statični izračuni odrov s periodičnimi pregledi, označitve odrov, zavarovanja pred padanjem drobnega materiala in zaščita s prevlekami do okolice. </t>
    </r>
  </si>
  <si>
    <r>
      <rPr>
        <b/>
        <sz val="11"/>
        <color indexed="8"/>
        <rFont val="Arial"/>
        <family val="2"/>
        <charset val="238"/>
      </rPr>
      <t>9.</t>
    </r>
    <r>
      <rPr>
        <sz val="11"/>
        <color indexed="8"/>
        <rFont val="Arial"/>
        <family val="2"/>
        <charset val="238"/>
      </rPr>
      <t xml:space="preserve"> V cenah instalacijskih del so poleg navedenih stroškov zajeti tudi stroški pripravljalnih in zaključnih del, transportov, zarisovanj, izmer, manipulativnih stroškov, preizkusov po projektu oziroma navodilih projektantov (poskusna obratovanja, polnjenja, mediji, tlaki, časi poskusnih obratovanj in meritev, praznjenje, izpiranja z različnimi mediji, doseganja pogojenih rezultatov, pregledi instalacij, uravnavanja armatur, nastavitve avtomatik, izdelave zapisnikov o preizkusih), klorova dezinfekcija cevovodov, drobni, tesnilni material, nastavitve, meritve, sheme, navodila za poskusna in redna obratovanja, poskusni zagoni. Prav tako pa tudi vse potrebne meritve električnih instalacij s potrebnimi atesti, certifikati, zapisniki, preizkusi, zagoni. </t>
    </r>
  </si>
  <si>
    <r>
      <rPr>
        <b/>
        <sz val="11"/>
        <color indexed="8"/>
        <rFont val="Arial"/>
        <family val="2"/>
        <charset val="238"/>
      </rPr>
      <t>10.</t>
    </r>
    <r>
      <rPr>
        <sz val="11"/>
        <color indexed="8"/>
        <rFont val="Arial"/>
        <family val="2"/>
        <charset val="238"/>
      </rPr>
      <t xml:space="preserve"> Zidarska pomoč inštalaterjem (dolbenja, preboji, ipd) je zajeta v enotnih cenah instalacijskih del. </t>
    </r>
  </si>
  <si>
    <r>
      <rPr>
        <b/>
        <sz val="11"/>
        <color indexed="8"/>
        <rFont val="Arial"/>
        <family val="2"/>
        <charset val="238"/>
      </rPr>
      <t>12.</t>
    </r>
    <r>
      <rPr>
        <sz val="11"/>
        <color indexed="8"/>
        <rFont val="Arial"/>
        <family val="2"/>
        <charset val="238"/>
      </rPr>
      <t xml:space="preserve"> Vsa čiščenja prostorov objekta med gradnjo in po končanju del, so vključena v enotnih cenah ponudbenih postavk gradbenih in obrtniških del in inštalaterskih del.  
(Zaključno čiščenje pred prevzemom v posebni postavki!!)</t>
    </r>
  </si>
  <si>
    <r>
      <rPr>
        <b/>
        <sz val="11"/>
        <color indexed="8"/>
        <rFont val="Arial"/>
        <family val="2"/>
        <charset val="238"/>
      </rPr>
      <t>11.</t>
    </r>
    <r>
      <rPr>
        <sz val="11"/>
        <color indexed="8"/>
        <rFont val="Arial"/>
        <family val="2"/>
        <charset val="238"/>
      </rPr>
      <t xml:space="preserve"> Inventarizacija in zakoličba obstoječih komunalnih naprav, ki se križajo z novimi je vključena v enotnih cenah komunalne opreme. </t>
    </r>
  </si>
  <si>
    <r>
      <rPr>
        <b/>
        <sz val="11"/>
        <color indexed="8"/>
        <rFont val="Arial"/>
        <family val="2"/>
        <charset val="238"/>
      </rPr>
      <t>13</t>
    </r>
    <r>
      <rPr>
        <sz val="11"/>
        <color indexed="8"/>
        <rFont val="Arial"/>
        <family val="2"/>
        <charset val="238"/>
      </rPr>
      <t xml:space="preserve">. Vodovodni, telefonski in električni priključek si zagotovi ponudnik – izvajalec sam na lastne stroške. </t>
    </r>
  </si>
  <si>
    <r>
      <rPr>
        <b/>
        <sz val="11"/>
        <color indexed="8"/>
        <rFont val="Arial"/>
        <family val="2"/>
        <charset val="238"/>
      </rPr>
      <t>14</t>
    </r>
    <r>
      <rPr>
        <sz val="11"/>
        <color indexed="8"/>
        <rFont val="Arial"/>
        <family val="2"/>
        <charset val="238"/>
      </rPr>
      <t>. V cenah je zajeta tudi organizacija, koordinacija in varovanje proizvajalcev, dobaviteljev, izvajalcev, montažerjev investitorja, ki niso vkljuþeni v pogodbo s ponudnikom-izvajalcem, vkljuþno s potrebnimi skladiščnimi prostori, ki jih ponudnik-izvajalec organizira na gradbišču</t>
    </r>
  </si>
  <si>
    <r>
      <rPr>
        <b/>
        <sz val="11"/>
        <color indexed="8"/>
        <rFont val="Arial"/>
        <family val="2"/>
        <charset val="238"/>
      </rPr>
      <t>16.</t>
    </r>
    <r>
      <rPr>
        <sz val="11"/>
        <color indexed="8"/>
        <rFont val="Arial"/>
        <family val="2"/>
        <charset val="238"/>
      </rPr>
      <t xml:space="preserve"> Dobava in vgraditev reperjev ter prva geodetska izmera je vključena v enotnih cenah. </t>
    </r>
  </si>
  <si>
    <r>
      <rPr>
        <b/>
        <sz val="11"/>
        <color indexed="8"/>
        <rFont val="Arial"/>
        <family val="2"/>
        <charset val="238"/>
      </rPr>
      <t>17</t>
    </r>
    <r>
      <rPr>
        <sz val="11"/>
        <color indexed="8"/>
        <rFont val="Arial"/>
        <family val="2"/>
        <charset val="238"/>
      </rPr>
      <t>. V cenah je zajeto tudi dokazilo o zanesljivosti objekta v skladu s predpisi, ki urejajo zakom o graditvi objektov</t>
    </r>
  </si>
  <si>
    <r>
      <rPr>
        <b/>
        <sz val="11"/>
        <color indexed="8"/>
        <rFont val="Arial"/>
        <family val="2"/>
        <charset val="238"/>
      </rPr>
      <t>18</t>
    </r>
    <r>
      <rPr>
        <sz val="11"/>
        <color indexed="8"/>
        <rFont val="Arial"/>
        <family val="2"/>
        <charset val="238"/>
      </rPr>
      <t xml:space="preserve">. V cenah je zajet tudi projekt vzdrževanja in obratovanja objekta v skladu s predpisom, ki ga ureja  zakon o graditvi objektov. </t>
    </r>
  </si>
  <si>
    <r>
      <t>SPLOŠNO</t>
    </r>
    <r>
      <rPr>
        <sz val="10"/>
        <color indexed="8"/>
        <rFont val="Arial"/>
        <family val="2"/>
        <charset val="238"/>
      </rPr>
      <t>; dobava in montaža suhomontažnih lesenih, barvanih v barvi stene. Krilo je leseno polno - hrastov furnir. Skriti panti. Kljuka in ščiti so inox po prilogi v shemah.   
Mere v popisu so zidarske odprtine. Odpiranje po shemi.</t>
    </r>
  </si>
  <si>
    <t>- ključavnica:     cilindrična</t>
  </si>
  <si>
    <t>LESENE STREŠNE  KONSTRUKCIJA SKUPAJ:</t>
  </si>
  <si>
    <t>- kovinske kljuke</t>
  </si>
  <si>
    <t xml:space="preserve">Izvajalec pri oknih in fasadnih vratih  upoštevati tudi nosilno polnilo PURENIT pod nivojem finalnega tlaka v deb. podloge  (pritličje-31cm) za fiksiranje okvirja v temeljno AB ploščo. </t>
  </si>
  <si>
    <t>LESENE STREŠNE  KONSTRUKCIJE</t>
  </si>
  <si>
    <t>Topl. izol. - PODSTREHE</t>
  </si>
  <si>
    <t xml:space="preserve">Navedena je m2 celotne strehe, poraba glede na proizvajalca kritine. </t>
  </si>
  <si>
    <t>128=</t>
  </si>
  <si>
    <t xml:space="preserve">odbitek podložni beton + topl. izol. okoli objekta </t>
  </si>
  <si>
    <t>Tamponsko nasutje deb. 30cm pod temeljno  ploščo objekta</t>
  </si>
  <si>
    <t>58,00*0,50=</t>
  </si>
  <si>
    <t>Zbitost temeljnih tal mora biti vsaj EVd2=50 MPa.</t>
  </si>
  <si>
    <t xml:space="preserve">- čepasta folija </t>
  </si>
  <si>
    <t xml:space="preserve">horiz. HI </t>
  </si>
  <si>
    <t xml:space="preserve">Okna - krilno odpiranje </t>
  </si>
  <si>
    <t>14.</t>
  </si>
  <si>
    <t>15.</t>
  </si>
  <si>
    <t>odbitek objekt - viš. 0,72</t>
  </si>
  <si>
    <t xml:space="preserve">predviden zasip drenaže iz DWG </t>
  </si>
  <si>
    <t>Okna po shemah projektanta!!</t>
  </si>
  <si>
    <t>Pred izkopom preveriti koto obstoječega terena!!</t>
  </si>
  <si>
    <t>a. preklada dolž. 110cm (odprtina 70cm)</t>
  </si>
  <si>
    <t>16.</t>
  </si>
  <si>
    <t>-25,00*0,26=</t>
  </si>
  <si>
    <t xml:space="preserve">Izvedba z vsemi pomožnimi deli. Obračun po m3 izkopa. </t>
  </si>
  <si>
    <t xml:space="preserve">Dobava in montaža prenapete opečne preklade za fasadni zid, deb. 25cm (preklada šir. 20cm). Izvedba z vsemi pomožnimi deli. 
Obračun po kom preklade. </t>
  </si>
  <si>
    <t>RUŠITVENA DELA- OBJEKT</t>
  </si>
  <si>
    <t xml:space="preserve">Rušitve izvedene po arhitekturnem načrtu:       </t>
  </si>
  <si>
    <r>
      <t>OPOMBA:</t>
    </r>
    <r>
      <rPr>
        <b/>
        <sz val="10"/>
        <color indexed="8"/>
        <rFont val="Arial"/>
        <family val="2"/>
        <charset val="238"/>
      </rPr>
      <t xml:space="preserve"> Vsa rušitvena dela obračunati z iznosom/(izpustom po ceveh) materiala na gradbišče  na začasno deponijo  ali direktno na kamion in končnim odvozom na stalno deponijo H=15 km, vključno s plačilom takse.</t>
    </r>
  </si>
  <si>
    <t xml:space="preserve">Gradbeni odpadki </t>
  </si>
  <si>
    <t>Upoštevati načrt gospodarjenja z gradbenimi odpadki: Uredba_gradbeni odpadki_NGGO_01102014</t>
  </si>
  <si>
    <t xml:space="preserve">Upoštevati ločeno zbiranje oz klasifikacija rušenega materiala. </t>
  </si>
  <si>
    <t>RUŠITVENA DELA V  OBJEKTU</t>
  </si>
  <si>
    <t>Odstranitev polkrožnih žlebov  strehe  z vsemi pomožnimi deli.</t>
  </si>
  <si>
    <t>Odstranitev vertikalnih odtočnih cevi iz strešin  z vsemi pomožnimi deli.</t>
  </si>
  <si>
    <t xml:space="preserve">Odstranitev z vsemi pomožnimi deli. </t>
  </si>
  <si>
    <t>iz DWG</t>
  </si>
  <si>
    <t>Demontaža oz. odstranitev fasadnih lesenih dvokrilnih dvojnih oken. Demontaža/odstranitev  z  vsemi pomožnimi deli. 
Obračun po kom oken!</t>
  </si>
  <si>
    <t xml:space="preserve">Obračun po kom vrat. </t>
  </si>
  <si>
    <t>Demontaža oz. odstranitev notranjih  lesenih vrat vel. do 2,0m2  z vsemi pomožnimi deli.</t>
  </si>
  <si>
    <t>21.</t>
  </si>
  <si>
    <t>Odstranitev vse sanitarne  elemente v sanitarijih z vsemi pomožnimi deli.</t>
  </si>
  <si>
    <t>25.</t>
  </si>
  <si>
    <t>28.</t>
  </si>
  <si>
    <t>30.</t>
  </si>
  <si>
    <t>29.</t>
  </si>
  <si>
    <t>RUŠITVENA DELA SKUPAJ :</t>
  </si>
  <si>
    <r>
      <t>Dobava in vgrajevanje betona, C 12/16 v</t>
    </r>
    <r>
      <rPr>
        <b/>
        <sz val="10"/>
        <color indexed="8"/>
        <rFont val="Arial"/>
        <family val="2"/>
        <charset val="238"/>
      </rPr>
      <t xml:space="preserve"> podložni beton pod tlaki pritličja, </t>
    </r>
    <r>
      <rPr>
        <sz val="10"/>
        <color indexed="8"/>
        <rFont val="Arial"/>
        <family val="2"/>
        <charset val="238"/>
      </rPr>
      <t xml:space="preserve"> deb. 10 cm. Izdelava z vsemi pomožnimi deli.   Obračun  po m3.</t>
    </r>
  </si>
  <si>
    <t xml:space="preserve">a.  Pasovni fasadni temelji - pete, 
     prer. nad 0,30m3/m2/m1 </t>
  </si>
  <si>
    <t xml:space="preserve">b.  Pasovni fasadni temelji - nastavki pet, 
     prer. do 0,10m3/m2/m1 </t>
  </si>
  <si>
    <t xml:space="preserve">Pasovni temelj območje odra. </t>
  </si>
  <si>
    <t>OBJEKT:   PRI KAMNITI MIZI</t>
  </si>
  <si>
    <t>RUŠITVENA DELA</t>
  </si>
  <si>
    <t xml:space="preserve">VODNIKOVA DOMAČIJA </t>
  </si>
  <si>
    <t>22.</t>
  </si>
  <si>
    <t xml:space="preserve">zahodna fasada </t>
  </si>
  <si>
    <t>4,84*0,80*1,24=</t>
  </si>
  <si>
    <t>6,60*0,40*0,40=</t>
  </si>
  <si>
    <t>(28,13+55,84)*0,15=</t>
  </si>
  <si>
    <t>5,79*0,15=</t>
  </si>
  <si>
    <t>4,84*2,27*0,20=</t>
  </si>
  <si>
    <t>izmere DWG , obseg je 9,40m1 (3x strani)</t>
  </si>
  <si>
    <t>(0,20*0,20)*3,91*11=</t>
  </si>
  <si>
    <t>(0,20*0,20)*3,91*1=</t>
  </si>
  <si>
    <t>FASADA - 2x kapna vez</t>
  </si>
  <si>
    <t xml:space="preserve">fasadne zaključne kapne vezi 2x </t>
  </si>
  <si>
    <t xml:space="preserve">a.  Ravne kapne vezi </t>
  </si>
  <si>
    <t>(15,06*2)*(0,25*0,20)=</t>
  </si>
  <si>
    <t>(15,30*2)*(0,25*0,20)=</t>
  </si>
  <si>
    <t>obseg plošče 22,30m1</t>
  </si>
  <si>
    <t>26,39*0,16=</t>
  </si>
  <si>
    <t>obseg stopnic  6,26m1</t>
  </si>
  <si>
    <t>-(2,20*0,92*0,16)=</t>
  </si>
  <si>
    <t>a.  AB vert. stebri - prer. 0,04m3/m2/m1</t>
  </si>
  <si>
    <t>b.  AB horiz. del okvirja  - prer. 0,04-0,06m3/m2/m1</t>
  </si>
  <si>
    <t>(0,32*0,30)*3,41*2=</t>
  </si>
  <si>
    <t>FAS. stebri - PRITLIČJE</t>
  </si>
  <si>
    <t>AB okvir -  vert. stebri in horiz. del okvirja / 
fasadna stena -oder.</t>
  </si>
  <si>
    <t>(0,25*0,40)*5,03=</t>
  </si>
  <si>
    <t>AB vert. fasadne vezi - prer. 0,04m3/m2/m1</t>
  </si>
  <si>
    <t xml:space="preserve">b.  Poševne  kapne vezi </t>
  </si>
  <si>
    <t>Fasadni nosilci/vez - pod AB ploščo 20/4cm</t>
  </si>
  <si>
    <t xml:space="preserve">AB notranji nosilec </t>
  </si>
  <si>
    <t>(0,20*0,55)*7,27=</t>
  </si>
  <si>
    <t>FAS. stena - PRITLIČJE</t>
  </si>
  <si>
    <t>pasovni temelj - oder 80/124cm</t>
  </si>
  <si>
    <t>4,84*1,00*0,10=</t>
  </si>
  <si>
    <t>fasadni pasovni temelji  72/50cm</t>
  </si>
  <si>
    <t>(12,74+15,79+1,13*2+6,89)*0,92*0,10=</t>
  </si>
  <si>
    <t>notranji temelj  40/40cm</t>
  </si>
  <si>
    <t>6,60*0,60*0,10=</t>
  </si>
  <si>
    <t xml:space="preserve">notranja talna plošča </t>
  </si>
  <si>
    <t>(28,13+55,84)*0,10=</t>
  </si>
  <si>
    <t>5,79*0,10=</t>
  </si>
  <si>
    <t>talna plošča - zunanji oder</t>
  </si>
  <si>
    <t>5,00*2,50*0,10=</t>
  </si>
  <si>
    <r>
      <rPr>
        <b/>
        <sz val="10"/>
        <color indexed="8"/>
        <rFont val="Arial"/>
        <family val="2"/>
        <charset val="238"/>
      </rPr>
      <t xml:space="preserve">Dvostranski opaž pasovnih temeljev   </t>
    </r>
    <r>
      <rPr>
        <sz val="10"/>
        <color indexed="8"/>
        <rFont val="Arial"/>
        <family val="2"/>
        <charset val="238"/>
      </rPr>
      <t>z gladkimi opažnimi ploščami in s prenosom materiala do mesta vgraditve, opaženjem, čiščenjem lesa in vsemi pomožnimi deli.</t>
    </r>
  </si>
  <si>
    <t xml:space="preserve">a.  Opaž fasadnih temeljev - pete temeljev </t>
  </si>
  <si>
    <t>b.  Opaž fasadnih temeljev - nastavki pet temeljev</t>
  </si>
  <si>
    <r>
      <rPr>
        <b/>
        <sz val="10"/>
        <color indexed="8"/>
        <rFont val="Arial"/>
        <family val="2"/>
        <charset val="238"/>
      </rPr>
      <t xml:space="preserve">Dvostranski opaž fasadnih pasovnih temeljev   </t>
    </r>
    <r>
      <rPr>
        <sz val="10"/>
        <color indexed="8"/>
        <rFont val="Arial"/>
        <family val="2"/>
        <charset val="238"/>
      </rPr>
      <t>z gladkimi opažnimi ploščami in s prenosom materiala do mesta vgraditve, opaženjem, čiščenjem lesa in vsemi pomožnimi deli.</t>
    </r>
  </si>
  <si>
    <t>a.  Opaž temelja  - fasadni temelj oder</t>
  </si>
  <si>
    <t>b.  Opaž temelja - notranji temelj</t>
  </si>
  <si>
    <t>zunanji de temelja</t>
  </si>
  <si>
    <t>notranji del temeljev</t>
  </si>
  <si>
    <t>zunanji de temelja- nastavki</t>
  </si>
  <si>
    <t>notranji del temeljev - nastavki</t>
  </si>
  <si>
    <t>35,85*0,30=</t>
  </si>
  <si>
    <t>(38,62+0,30*2)*0,30=</t>
  </si>
  <si>
    <t>fasadni temelj - oder</t>
  </si>
  <si>
    <t>(4,84*2+0,80*2)*1,24=</t>
  </si>
  <si>
    <t>(6,60*2)*0,40=</t>
  </si>
  <si>
    <t>7,05=</t>
  </si>
  <si>
    <t xml:space="preserve">spuščena plošča pri temelju -oder </t>
  </si>
  <si>
    <t>temeljna plošča - pri odru</t>
  </si>
  <si>
    <t>6,45=</t>
  </si>
  <si>
    <t>Obračun po m1 čel</t>
  </si>
  <si>
    <t>Čela temeljne talne plošče - notranja plošča, viš. 15cm</t>
  </si>
  <si>
    <t xml:space="preserve">Čela temeljne plošče - zunanji oder, viš 20cm </t>
  </si>
  <si>
    <t>(2,27*2+4,84)=</t>
  </si>
  <si>
    <r>
      <rPr>
        <b/>
        <sz val="10"/>
        <color indexed="8"/>
        <rFont val="Arial"/>
        <family val="2"/>
        <charset val="238"/>
      </rPr>
      <t xml:space="preserve">Podprti enostranski opaž čel temeljne plošče  </t>
    </r>
    <r>
      <rPr>
        <sz val="10"/>
        <color indexed="8"/>
        <rFont val="Arial"/>
        <family val="2"/>
        <charset val="238"/>
      </rPr>
      <t>z gladkimi opažnimi ploščami in s prenosom materiala do mesta vgraditve, opaženjem, čiščenjem lesa in vsemi pomožnimi deli.</t>
    </r>
  </si>
  <si>
    <r>
      <rPr>
        <b/>
        <sz val="10"/>
        <color indexed="8"/>
        <rFont val="Arial"/>
        <family val="2"/>
        <charset val="238"/>
      </rPr>
      <t xml:space="preserve">Dvostranski opaž AB stene  </t>
    </r>
    <r>
      <rPr>
        <sz val="10"/>
        <color indexed="8"/>
        <rFont val="Arial"/>
        <family val="2"/>
        <charset val="238"/>
      </rPr>
      <t>z gladkimi opažnimi ploščami in s prenosom materiala do mesta vgraditve, opaženjem, čiščenjem lesa in vsemi pomožnimi deli.</t>
    </r>
  </si>
  <si>
    <t xml:space="preserve">AB stena </t>
  </si>
  <si>
    <r>
      <rPr>
        <b/>
        <sz val="10"/>
        <color indexed="8"/>
        <rFont val="Arial"/>
        <family val="2"/>
        <charset val="238"/>
      </rPr>
      <t xml:space="preserve">Opaž AB okvirja   </t>
    </r>
    <r>
      <rPr>
        <sz val="10"/>
        <color indexed="8"/>
        <rFont val="Arial"/>
        <family val="2"/>
        <charset val="238"/>
      </rPr>
      <t>z gladkimi opažnimi ploščami in s prenosom materiala do mesta vgraditve, opaženjem, čiščenjem lesa in vsemi pomožnimi deli.</t>
    </r>
  </si>
  <si>
    <t>a.  Opaž AB vert. stebri okvirja</t>
  </si>
  <si>
    <t>b.  Opaž AB horiz. del okvirja - podpiranje do viš. 3,5m</t>
  </si>
  <si>
    <t>FAS. horiz. del okvirja  - PRITLIČJE</t>
  </si>
  <si>
    <t>(0,32*2+0,30*2)*3,41*2=</t>
  </si>
  <si>
    <t>(0,25+0,40*2)*5,03=</t>
  </si>
  <si>
    <r>
      <rPr>
        <b/>
        <sz val="10"/>
        <color indexed="8"/>
        <rFont val="Arial"/>
        <family val="2"/>
        <charset val="238"/>
      </rPr>
      <t xml:space="preserve">Opaž AB nosilca  </t>
    </r>
    <r>
      <rPr>
        <sz val="10"/>
        <color indexed="8"/>
        <rFont val="Arial"/>
        <family val="2"/>
        <charset val="238"/>
      </rPr>
      <t>z gladkimi opažnimi ploščami in s prenosom materiala do mesta vgraditve, opaženjem, čiščenjem lesa in vsemi pomožnimi deli.</t>
    </r>
  </si>
  <si>
    <t>Podpiranje opaža do viš. 3,50m</t>
  </si>
  <si>
    <t>AB notranji nosilec pod ploščo</t>
  </si>
  <si>
    <t>(0,20+0,55*2)*7,27=</t>
  </si>
  <si>
    <t xml:space="preserve">a.  Opaž AB vert. fasadne vezi - prer. 20/20cm </t>
  </si>
  <si>
    <t>Obračun po m1 vertikalnih vezi!</t>
  </si>
  <si>
    <r>
      <t>Opaž</t>
    </r>
    <r>
      <rPr>
        <b/>
        <sz val="10"/>
        <color indexed="8"/>
        <rFont val="Arial"/>
        <family val="2"/>
        <charset val="238"/>
      </rPr>
      <t xml:space="preserve"> AB vertikalnih vezi, viš. do 4,0m1. </t>
    </r>
    <r>
      <rPr>
        <sz val="10"/>
        <color indexed="8"/>
        <rFont val="Arial"/>
        <family val="2"/>
        <charset val="238"/>
      </rPr>
      <t>Izdelava z gladkimi opažnimi ploščami in s prenosom materiala do mesta vgraditve, opaženjem, čiščenjem lesa in vsemi pomožnimi deli.</t>
    </r>
  </si>
  <si>
    <t>3,91*11=</t>
  </si>
  <si>
    <t>3,91=</t>
  </si>
  <si>
    <t>AB notranji nosilec pod ploščo 20/55cm - 
prer. 0,10-0,12m3/m2/m1</t>
  </si>
  <si>
    <r>
      <t>Dvostranski opaž</t>
    </r>
    <r>
      <rPr>
        <b/>
        <sz val="10"/>
        <color indexed="8"/>
        <rFont val="Arial"/>
        <family val="2"/>
        <charset val="238"/>
      </rPr>
      <t xml:space="preserve"> AB horiz. zaključne strešne vezi, (brez podpiranja). 
</t>
    </r>
    <r>
      <rPr>
        <sz val="10"/>
        <color indexed="8"/>
        <rFont val="Arial"/>
        <family val="2"/>
        <charset val="238"/>
      </rPr>
      <t>Izdelava z gladkimi opažnimi ploščami in s prenosom materiala do mesta vgraditve, opaženjem, čiščenjem lesa in vsemi pomožnimi deli.</t>
    </r>
  </si>
  <si>
    <t>Horizontalna strešna  vez nad ploščo prer. 20/20cm. Obračun po m1 horizontalne vezi!</t>
  </si>
  <si>
    <t>(15,00+12,30)=</t>
  </si>
  <si>
    <t>(15,06*2)=</t>
  </si>
  <si>
    <t>(15,30*2)=</t>
  </si>
  <si>
    <t>Obračun po m1 horizontalne vezi!</t>
  </si>
  <si>
    <r>
      <t>dvostranski opaž</t>
    </r>
    <r>
      <rPr>
        <b/>
        <sz val="10"/>
        <color indexed="8"/>
        <rFont val="Arial"/>
        <family val="2"/>
        <charset val="238"/>
      </rPr>
      <t xml:space="preserve"> AB nosilca/vezi pod ploščo, (brez podpiranja). 
</t>
    </r>
    <r>
      <rPr>
        <sz val="10"/>
        <color indexed="8"/>
        <rFont val="Arial"/>
        <family val="2"/>
        <charset val="238"/>
      </rPr>
      <t>Izdelava z gladkimi opažnimi ploščami in s prenosom materiala do mesta vgraditve, opaženjem, čiščenjem lesa in vsemi pomožnimi deli.</t>
    </r>
  </si>
  <si>
    <t>Fasadni nosilci/vez - pod AB ploščo 20/4cm (2x4cm)</t>
  </si>
  <si>
    <t>a.  Ravne kapne vezi  (2x 20cm)</t>
  </si>
  <si>
    <t>b.  Poševne  kapne vezi   20/20 (2x25cm)</t>
  </si>
  <si>
    <t>(5,05+2,21+7,31)*(0,20*0,04)=</t>
  </si>
  <si>
    <t>vez pod ploščo</t>
  </si>
  <si>
    <t>-((5,05+7,31))</t>
  </si>
  <si>
    <r>
      <t>Opaž</t>
    </r>
    <r>
      <rPr>
        <b/>
        <sz val="10"/>
        <color indexed="8"/>
        <rFont val="Arial"/>
        <family val="2"/>
        <charset val="238"/>
      </rPr>
      <t xml:space="preserve"> ravne AB plošče nad pritličjem, podpiranje   do  3,0 z upoštevanjem opaža čela plošče viš. 16cm.</t>
    </r>
    <r>
      <rPr>
        <sz val="10"/>
        <color indexed="8"/>
        <rFont val="Arial"/>
        <family val="2"/>
        <charset val="238"/>
      </rPr>
      <t xml:space="preserve"> Izdelava z gladkimi opažnimi ploščami in s prenosom materiala do mesta vgraditve, opaženjem, čiščenjem lesa in vsemi pomožnimi deli.</t>
    </r>
  </si>
  <si>
    <t>26,39=</t>
  </si>
  <si>
    <t>-(2,20*0,92)=</t>
  </si>
  <si>
    <t>Opaž  okenskih in vratnih odprtin v Ab steni 20cm.  
Izdelava z gladkimi opažnimi ploščami in s prenosom materiala do mesta vgraditve, opaženjem, čiščenjem lesa in vsemi pomožnimi deli.</t>
  </si>
  <si>
    <t xml:space="preserve">b.  Okenska odprtina  116/178cm </t>
  </si>
  <si>
    <t xml:space="preserve">a.  Vratna odprtina  99/178cm </t>
  </si>
  <si>
    <t xml:space="preserve">c.  vratna odprtina  146/210cm </t>
  </si>
  <si>
    <t>- hidroizolacija -enoslojna                         deb. 0,5cm</t>
  </si>
  <si>
    <t xml:space="preserve">  (hladni bitumski premaz, 1x bitumska folija -polno varjena)</t>
  </si>
  <si>
    <t xml:space="preserve">Izdelava HI na podložni beton z vsem pomožnim materialom in vsemi pomožnimi deli. </t>
  </si>
  <si>
    <t>105,00=</t>
  </si>
  <si>
    <t xml:space="preserve">poglobitev </t>
  </si>
  <si>
    <t>7,05*0,15=</t>
  </si>
  <si>
    <t>Izvedba - glej prerez</t>
  </si>
  <si>
    <t>Izdelava vert. in horiz. del   HI temeljev v sestavi: na izveden del betonsko konst. izvesti:</t>
  </si>
  <si>
    <t>Vert. in horz. HI temeljev</t>
  </si>
  <si>
    <t>b.   Horiz HI - šir. 20cm</t>
  </si>
  <si>
    <t>a.  vert. HI temeljev  - viš. 70cm</t>
  </si>
  <si>
    <t>a. HI  tlak pritličja  TT2- hiša pri kamniti mizi</t>
  </si>
  <si>
    <t>b. HI  tlak zunanje plošče - oder</t>
  </si>
  <si>
    <t xml:space="preserve">talna plošča </t>
  </si>
  <si>
    <t xml:space="preserve">Izdelava talne HI tal pritličja v sestavi: na izveden podložno ploščo izvesti </t>
  </si>
  <si>
    <r>
      <t>Talna HI na podložno talno ploščo,</t>
    </r>
    <r>
      <rPr>
        <b/>
        <sz val="10"/>
        <rFont val="Arial"/>
        <family val="2"/>
        <charset val="238"/>
      </rPr>
      <t xml:space="preserve"> sestava oznake  </t>
    </r>
    <r>
      <rPr>
        <sz val="10"/>
        <rFont val="Arial"/>
        <family val="2"/>
        <charset val="238"/>
      </rPr>
      <t xml:space="preserve">          </t>
    </r>
    <r>
      <rPr>
        <b/>
        <sz val="10"/>
        <rFont val="Arial"/>
        <family val="2"/>
        <charset val="238"/>
      </rPr>
      <t>TT2- tlak pritličja in tlak odra - hiša pri kamniti mizi</t>
    </r>
  </si>
  <si>
    <t>2,27*4,84=</t>
  </si>
  <si>
    <t>zunanji de temelja - vert. del</t>
  </si>
  <si>
    <t>40,30*0,70=</t>
  </si>
  <si>
    <t xml:space="preserve">notranji del ob odru </t>
  </si>
  <si>
    <t>4,84*0,58=</t>
  </si>
  <si>
    <t>41,00*0,20=</t>
  </si>
  <si>
    <t xml:space="preserve">     kotna letev za prehod horiz. v vert. HI (cca 41m1)</t>
  </si>
  <si>
    <t xml:space="preserve">vert. HI </t>
  </si>
  <si>
    <t>39,00*0,25=</t>
  </si>
  <si>
    <t>Vert. HI- zasuti del cokla - do terena  kota +302,93 (viš. cca 25cm)</t>
  </si>
  <si>
    <t>Izdelava vert.  HI v sestavi: na izvedene  zidane zidove  izvesti:</t>
  </si>
  <si>
    <t>Izdelava vert.  HI v sestavi: na izveden zidane stene  izvesti:</t>
  </si>
  <si>
    <t>Izvedba - glej fasado</t>
  </si>
  <si>
    <t>Zidanje nosilnih fasadnih zidov  z modularnim opečnim  bloko s polnilom iz mineralne volne  v deb. 32cm. 
Zidanje s podaljšano cem. malto in vsemi pomožnimi deli. Obračun po m3 zidu.</t>
  </si>
  <si>
    <t>(npr. opečni bloki npr. POROTHERM 32  IZO Profi)</t>
  </si>
  <si>
    <t>(15,30+12,40+7,08+7,31-6,26)*4,02*0,32=</t>
  </si>
  <si>
    <t>-(0,99*1,78)*0,32=</t>
  </si>
  <si>
    <t>-(1,04*2,10+4,20*3,21)*0,32=</t>
  </si>
  <si>
    <t>7,21*(0,30+3,50)/2*0,32=</t>
  </si>
  <si>
    <t>7,60*(0,30+3,50)/2*0,32=</t>
  </si>
  <si>
    <t xml:space="preserve">NADST. </t>
  </si>
  <si>
    <t>12,14+10,01=</t>
  </si>
  <si>
    <t>11,79+66,25+2,96+4,37+14,26=</t>
  </si>
  <si>
    <t xml:space="preserve">  EPS (λ=max. 0,035 W/mK)</t>
  </si>
  <si>
    <t xml:space="preserve">  s tlačno trdnostjo za pohodne površine (min. 100kPa)</t>
  </si>
  <si>
    <t>Izdelava podloge pod finalnimtlakom,  na izveden podložni beton izvesti:</t>
  </si>
  <si>
    <t xml:space="preserve">  z razvodom talnega gretja na čepasti foliji</t>
  </si>
  <si>
    <t xml:space="preserve">   kamena volna za podne konstrukcije</t>
  </si>
  <si>
    <t xml:space="preserve">  (upoštevati tudi trak ob robovih-plavojoči estrih)</t>
  </si>
  <si>
    <t>14,26=</t>
  </si>
  <si>
    <t>GALERIJA</t>
  </si>
  <si>
    <t>10,01+12,14=</t>
  </si>
  <si>
    <t xml:space="preserve">  plošče lepljene in sidrane</t>
  </si>
  <si>
    <r>
      <t xml:space="preserve">Fasadna obloga objekta  -sestava </t>
    </r>
    <r>
      <rPr>
        <b/>
        <sz val="10"/>
        <color indexed="8"/>
        <rFont val="Arial"/>
        <family val="2"/>
        <charset val="238"/>
      </rPr>
      <t>oznake F1.</t>
    </r>
  </si>
  <si>
    <t>Izdelava fasadnega ometa; na izvedene zidane zidove  izvesti:</t>
  </si>
  <si>
    <t>Izdelava fasadnega ometa; na izvedene AB konst.        (vezi, stene)  izvesti:</t>
  </si>
  <si>
    <t>viš. od terena do viš. venca  3,75m1</t>
  </si>
  <si>
    <t>43,56*3,75=</t>
  </si>
  <si>
    <t xml:space="preserve">DWG  izmera </t>
  </si>
  <si>
    <t>trikotniki pri strehi</t>
  </si>
  <si>
    <t>13,60+14,00=</t>
  </si>
  <si>
    <t xml:space="preserve">odbitek oken </t>
  </si>
  <si>
    <t>-(0,99*1,78)=</t>
  </si>
  <si>
    <t>-4,24*3,21=</t>
  </si>
  <si>
    <t>obloga AB stene, AB vert. vezi, preklad, 
roba AB plošče</t>
  </si>
  <si>
    <t xml:space="preserve">vogali </t>
  </si>
  <si>
    <t>(0,50+0,50)*3,75=</t>
  </si>
  <si>
    <t>(0,32+0,32)*3,75*2=</t>
  </si>
  <si>
    <t>0,20*3,75*7=</t>
  </si>
  <si>
    <t>ostale vezi 20/20</t>
  </si>
  <si>
    <t>obloga preklad,</t>
  </si>
  <si>
    <t>preklada pri odru</t>
  </si>
  <si>
    <t>4,84*0,40=</t>
  </si>
  <si>
    <t xml:space="preserve">rob plošče </t>
  </si>
  <si>
    <t>15,07*0,16=</t>
  </si>
  <si>
    <t xml:space="preserve">Izvedba z vsem pomožnim materialom in pomožnimi deli. Obračun po m1 profila. </t>
  </si>
  <si>
    <t>37,60=</t>
  </si>
  <si>
    <t xml:space="preserve">Omet profilov vencev/ simsov. Izvedba z apnenim ometom. </t>
  </si>
  <si>
    <t xml:space="preserve">Stran, kjer je oder ni venca </t>
  </si>
  <si>
    <t xml:space="preserve">vert. del profila do strehe - 3x strani </t>
  </si>
  <si>
    <t xml:space="preserve">Dobava  in   izvedba  fasadnih toplotnih profilov           vencev/ simsov   iz  stiroporja. Profile lepiti z ustreznim lepilom na fasado. </t>
  </si>
  <si>
    <t>b. Profili cca šir. 28cm, viš.24cm  (venec/sims izrezlan 
    po detajlu).</t>
  </si>
  <si>
    <t>5,55*2+5,65*2=</t>
  </si>
  <si>
    <t>-  jeklena nosilna konst. (zajeto v ključavničarskih delih)
   (strešni okvir HEA 200, lege HEA 140, jeklene palice...)</t>
  </si>
  <si>
    <t>Cena vsebuje dobavo lesa, postavitev špirovcev, spojna in pritrdilna sredstva, zarisovanje na objektu, ter druga pomožna dela.</t>
  </si>
  <si>
    <t>OPOMBA: Obračun po m2 tlorisne projekcije strehe.</t>
  </si>
  <si>
    <t xml:space="preserve">-  špirovci   10/16cm na osni razdalji cca 90cm. </t>
  </si>
  <si>
    <t>118,50=</t>
  </si>
  <si>
    <t>Streha sestava ST2 - dvokapna streha.</t>
  </si>
  <si>
    <t>- vzdolžne horiz.  letve   5/4cm                          4,0cm</t>
  </si>
  <si>
    <t>- sekundarna kritina: paroprepustna vodoodporna folija</t>
  </si>
  <si>
    <r>
      <t>Cena vsebuj: 1x letve,  pritrdilna sredstva, prenose in druga pomožna dela. 
Obračun po m2 poševne dejanske površine strehe</t>
    </r>
    <r>
      <rPr>
        <b/>
        <sz val="10"/>
        <color indexed="8"/>
        <rFont val="Arial"/>
        <family val="2"/>
        <charset val="238"/>
      </rPr>
      <t>!</t>
    </r>
  </si>
  <si>
    <t xml:space="preserve">Izvedba letvanje dvokapne strešine strehe v sestavi: na izvedene špirovce izvesti </t>
  </si>
  <si>
    <t>- zračni sloj: med špirovci                                  8,0cm</t>
  </si>
  <si>
    <t xml:space="preserve">  mineralna volna med špirovci (λ=min. 0,038 W/mK)</t>
  </si>
  <si>
    <t xml:space="preserve">- lesen opaž od spodaj na špirovce                   1,5cm  </t>
  </si>
  <si>
    <t xml:space="preserve">Izvedba obloge podstrehe strešine strehe v sestavi: na izvedene špirovce izvesti </t>
  </si>
  <si>
    <t>Podstreha sestava ST2 - dvokapna streha.</t>
  </si>
  <si>
    <t xml:space="preserve">Izvedba obloge podstrehe strešine strehe v sestavi: na izveden opaž (iz predhodne postavke)  </t>
  </si>
  <si>
    <t xml:space="preserve">  mineralna volna (λ=min. 0,038 W/mK)</t>
  </si>
  <si>
    <t xml:space="preserve">- parna zapora </t>
  </si>
  <si>
    <t>(14,27+13,08)/2*5,46=</t>
  </si>
  <si>
    <t>(11,82+13,08)/2*5,46=</t>
  </si>
  <si>
    <t xml:space="preserve">a. sekundarna kritina: folija </t>
  </si>
  <si>
    <t xml:space="preserve">b.  topl. izol. 8cm + leseni opaž </t>
  </si>
  <si>
    <t>((11,82+13,08)/2+0,08*14*2)*5,46=</t>
  </si>
  <si>
    <t>((14,27+13,08)/2+0,08*16*2)*5,46=</t>
  </si>
  <si>
    <t xml:space="preserve">  (letve na razdalji 16cm)</t>
  </si>
  <si>
    <t xml:space="preserve">Cena vključuje dobavo materiala, pritrdilna sredstva, opečnimi strešniki za prezračevanje strehe, ves pomožni material in  vsemi transporti in pomožnimi deli. 
Obračun po m2 dejanske strešine. </t>
  </si>
  <si>
    <r>
      <t xml:space="preserve">Dobava in montaža </t>
    </r>
    <r>
      <rPr>
        <b/>
        <sz val="10"/>
        <color indexed="8"/>
        <rFont val="Arial"/>
        <family val="2"/>
        <charset val="238"/>
      </rPr>
      <t>opečnega slemenskega strešnika, grebenskega strešnika</t>
    </r>
    <r>
      <rPr>
        <sz val="10"/>
        <color indexed="8"/>
        <rFont val="Arial"/>
        <family val="2"/>
        <charset val="238"/>
      </rPr>
      <t xml:space="preserve">  za strešino bobrovec s prezračevalnim slemenskim trakom in ustreznim podložnim nosilnimi elementi.  
Izvedba komplet s vso potrebno podkonstrukcijo in podlogo in ustreznim pritrjevanjem. Obračun po m1  </t>
    </r>
  </si>
  <si>
    <t>Slemenski strešnik  strehe ST2 - dvokapna streha.</t>
  </si>
  <si>
    <t>(16,04+14,48)/2*5,66=</t>
  </si>
  <si>
    <t>(12,91+14,48)/2*5,66=</t>
  </si>
  <si>
    <t>14,5=</t>
  </si>
  <si>
    <t xml:space="preserve">Dobava in montaža kapne zaščitne rešetka in prezračevalni trak.  Izvedba komplet s vsem potrebnim materialom in ustreznim pritrjevanjem. Obračun po m1  </t>
  </si>
  <si>
    <t>16,03+12,92=</t>
  </si>
  <si>
    <t>- polkrožni žleb fi 125mm  - padec 0,5%</t>
  </si>
  <si>
    <t xml:space="preserve">Izvedba z vsem pomožnim materialom in pomožnim materialom.  
Obračun po m1 žlebov. </t>
  </si>
  <si>
    <t>Žleb,  odkapne pločevine in odtočne cevi</t>
  </si>
  <si>
    <t xml:space="preserve">Izvedba z vsem pomožnim materialom in pomožnim materialom.  
Obračun po m1 usmerjevalne pločevine. </t>
  </si>
  <si>
    <t>- usmerjevana odkapna pločevina, razv. šir. cca 16cm</t>
  </si>
  <si>
    <t>Izvedba usmerjevalne odkapne pločevine  strehe ST2 pri žlebu - dvokapna streha</t>
  </si>
  <si>
    <t xml:space="preserve">Izvedba odkapne usmerjevalne pločevine pri žlebu  strehe  v sestavi: </t>
  </si>
  <si>
    <t xml:space="preserve">Odtočne cevi meteorne vode iz strešin. </t>
  </si>
  <si>
    <r>
      <t>Dobava in pokrivanje strešine z opečnim bobrovcem, naklona  strešine 42</t>
    </r>
    <r>
      <rPr>
        <sz val="10"/>
        <color indexed="8"/>
        <rFont val="Calibri"/>
        <family val="2"/>
        <charset val="238"/>
      </rPr>
      <t xml:space="preserve">°, </t>
    </r>
    <r>
      <rPr>
        <sz val="10"/>
        <color indexed="8"/>
        <rFont val="Arial"/>
        <family val="2"/>
        <charset val="238"/>
      </rPr>
      <t xml:space="preserve">  tipa in barva  po izbiri arhitekta.  </t>
    </r>
  </si>
  <si>
    <t>V ceni upoštevati tudi priklopne kotličke in kolena, ki so potrebna za priklop na pocinkan žleb.</t>
  </si>
  <si>
    <t>(4,20+0,70)*2=</t>
  </si>
  <si>
    <t>KLJUČAVNIČARSKA DELA</t>
  </si>
  <si>
    <t>- Vsi ključavničarski izdelki in deli konstrukcij so protikorozijsko zaščiteni z 1x miniziranjem in finalno pleskani po barvni študiji oziroma vroče cinkani.</t>
  </si>
  <si>
    <t>- Izdelki, katerih merska enota je kg, se obračunajo po dejanski teži iz načrtov.</t>
  </si>
  <si>
    <t>Vsa vrata, za katera je zahtevana s požarnim elaboratom ognjeodpornost, morajo imeti ustrezen atest.</t>
  </si>
  <si>
    <t>V vseh primerih, kjer je možno križanje odpiranja vrat ali poškodba zidu in notranje opreme je potrebno pritrditi v tla talne vratne odbijače.</t>
  </si>
  <si>
    <t>Obračuna se izdelek z ustrezno zasteklitvijo, z vsem okovjem, ključavnicami in z ustreznimi podboji.</t>
  </si>
  <si>
    <t>Vsi kovinski podboji in vratna krila so zaščiteni z zaščitnim premazom in finalno barvani.</t>
  </si>
  <si>
    <t>Izdelava, dobava, montaža z vsem pripadajočim materialom po veljavnih normah za kompleten funkcionalen izdelek.</t>
  </si>
  <si>
    <t>Izdelava skladno z veljavnimi normativi.</t>
  </si>
  <si>
    <t>Pred izvedbo upoštevati navodila požarne zaščite in po potrebi dodatno konzultirati projektanta požarnega elaborata.</t>
  </si>
  <si>
    <t>Pred izvedbo upoštevati projekt prezračevanja (kontrola rešetk v krilih)</t>
  </si>
  <si>
    <t xml:space="preserve">V ceni upoštevati komplet vrata z vzidavo podboja in finalno barvanimi podboji ali vrati če so kovinska vrata </t>
  </si>
  <si>
    <t xml:space="preserve">OPOMBA: </t>
  </si>
  <si>
    <t xml:space="preserve">V ceni posameznih postavk (kjer so potrebni odri) upoštevati  postavitev, premeščanje in odstranitev vseh premičnih odrov, ki so potrebni za izvedbo del!! </t>
  </si>
  <si>
    <t>KLJUČAVNIČARSKA  DELA   SKUPAJ:</t>
  </si>
  <si>
    <t xml:space="preserve">Nosilna konst. v sestavi: </t>
  </si>
  <si>
    <t>HEA  140</t>
  </si>
  <si>
    <t xml:space="preserve">Izvedba z vsem pritrdilnim in pomožnim materialom ter pomožnimi deli. </t>
  </si>
  <si>
    <t xml:space="preserve"> -  glavna nosilna škatlasta profila stopnic 50/300/5mm,
    dolž. cca 5,00m, (2kom)</t>
  </si>
  <si>
    <t xml:space="preserve">   vstavljena med glavna nosilna profila stopnic </t>
  </si>
  <si>
    <t xml:space="preserve"> - nastopne plošče leseni plohi dim. 40/200/700mm
    (19kom)  vstavljeni med glavna nosilna profila stopnic</t>
  </si>
  <si>
    <t xml:space="preserve">Izdelava, dobava in montaža nosilne  konst. komplet notranjih stopnic. </t>
  </si>
  <si>
    <t>a.</t>
  </si>
  <si>
    <t>b.</t>
  </si>
  <si>
    <t>Nastopne plošče leseni plohi dim. 40/200/700mm,
 vstavljeni med glavna nosilna profila stopnic</t>
  </si>
  <si>
    <t>c.</t>
  </si>
  <si>
    <t>Nastopne plošče leseni plohi dim. 40/280/700mm,
 vstavljeni med glavna nosilna profila stopnic</t>
  </si>
  <si>
    <t>d.</t>
  </si>
  <si>
    <t>(0,405+4,69)*2=</t>
  </si>
  <si>
    <t>e.</t>
  </si>
  <si>
    <t>(2,24+0,90)=</t>
  </si>
  <si>
    <t xml:space="preserve">-  obloga odprtine stopnic z ploščatim železom 340/5mm
    (na to železo se privarita nosilca) </t>
  </si>
  <si>
    <t>66,25+2,96+4,37=</t>
  </si>
  <si>
    <t xml:space="preserve">FASADNE STENE  ODRA- FASADA PLOČEVINA </t>
  </si>
  <si>
    <t>Izdelava komplet fasadnih sten  v sestavi: od zunaj navznoter</t>
  </si>
  <si>
    <t>- fasadna pločevina na podkonstrukciji iz U-profilov</t>
  </si>
  <si>
    <t xml:space="preserve">- zračni prostor </t>
  </si>
  <si>
    <t>- notranja obloga: OSB plošče                          18mm</t>
  </si>
  <si>
    <t xml:space="preserve">  plošče OSB privite na lesene osnovne morale</t>
  </si>
  <si>
    <t>- nosilni leseni morali prer. 5/16cm
  (na vmesnem  razmaku  45cm)</t>
  </si>
  <si>
    <t xml:space="preserve">- kamena volna  (med lesenimi morali)               16cm </t>
  </si>
  <si>
    <t>(2,75*3,35)*2=</t>
  </si>
  <si>
    <t xml:space="preserve">b.  Fasadna obloga: </t>
  </si>
  <si>
    <t>Izvedba z vsem pomožnim materialom in pomožnimi del.</t>
  </si>
  <si>
    <t>Obračun po m2 stenske sestave</t>
  </si>
  <si>
    <t xml:space="preserve">Obračun po m2 obložne pločevine. </t>
  </si>
  <si>
    <t xml:space="preserve">Obračun po m2 obložne razvite pločevine. </t>
  </si>
  <si>
    <t xml:space="preserve">Zgornji del zaključek kot venc - po detajlu arhitekta. </t>
  </si>
  <si>
    <t>((2,77+0,21)*4,32)*2=</t>
  </si>
  <si>
    <t>- fasadna pločevina    (razv. viš. 72cm) 
   na podkonstrukciji iz U-profilov</t>
  </si>
  <si>
    <t>Obloga venca nad vrati - oder</t>
  </si>
  <si>
    <t>(4,48*0,72)=</t>
  </si>
  <si>
    <t xml:space="preserve">c.  Fasadna obloga venca nad vrati: </t>
  </si>
  <si>
    <t>d.  Fasadna obloga cokla v sestavi: na izvedeno 
    osnovno konst. izvesti</t>
  </si>
  <si>
    <t>Obloga cokla  pod vrati - oder</t>
  </si>
  <si>
    <t>(4,48*0,53)=</t>
  </si>
  <si>
    <t>KRITINA- bobrovec</t>
  </si>
  <si>
    <t>- parna zapora</t>
  </si>
  <si>
    <t>- OSB plošče (18mm) na letvah 5/3cm               5,0cm</t>
  </si>
  <si>
    <t xml:space="preserve">Izvedba komplet, vsa  pritrdilna sredstva, prenose in druga pomožna dela. </t>
  </si>
  <si>
    <t>Obračun po m2 sestave strehe!</t>
  </si>
  <si>
    <t>4,84*2,77=</t>
  </si>
  <si>
    <t>Obračun po m2 toplotne obloge!</t>
  </si>
  <si>
    <t>Izvedba zapore v viš. IPE 240 nosilca  pod fasadno pločevino   v sestavi:</t>
  </si>
  <si>
    <t>- OSB zapora -viš.  23,0cm                        deb. 2,0cm</t>
  </si>
  <si>
    <t>Zapora nad vrati - venec streha - ODER</t>
  </si>
  <si>
    <t xml:space="preserve">Dodatna vert.  obloga stika ravna streha /preklada nad vrati (toplotni most)  v sestavi: na izvedeno AB konst. izvesti </t>
  </si>
  <si>
    <t>4,50*0,23=</t>
  </si>
  <si>
    <t xml:space="preserve">- ločilna tkanina </t>
  </si>
  <si>
    <t xml:space="preserve">Izvedba komplet ravne  strehe v sestavi: na izvedene primarno jekleno konst.  izvesti  (sestava od zgoraj navzdol) </t>
  </si>
  <si>
    <t xml:space="preserve">Strešna HI </t>
  </si>
  <si>
    <t xml:space="preserve">zavihki na stene </t>
  </si>
  <si>
    <t>(4,84*0,14+4,84*0,16)=</t>
  </si>
  <si>
    <t xml:space="preserve">stranske stene </t>
  </si>
  <si>
    <t>(2,77*(0,15+0,23)/2)*2=</t>
  </si>
  <si>
    <t xml:space="preserve">Osnovna sestava strehe </t>
  </si>
  <si>
    <t xml:space="preserve">Izdelava, dobava in montaža kotnega profila - rob strehe. </t>
  </si>
  <si>
    <t xml:space="preserve"> -  kotni L profil 200/250/5mm</t>
  </si>
  <si>
    <t>Obračun  po m1 profila1</t>
  </si>
  <si>
    <t>Profil roba strehe - ZUNANJI ODER</t>
  </si>
  <si>
    <t>4,84*2+2,77*2=</t>
  </si>
  <si>
    <t>JEKLENA KONST. -  hiša  pri  KAMNITI  MIZI</t>
  </si>
  <si>
    <t>Izvedba po detajlnem načrtih arhitekta - NOTRANJE STRME STOPNICE  iz pritličja do galerije</t>
  </si>
  <si>
    <t>Vert. obloga preklade notranjih vrat /stik streha - ZUNANJI ODER</t>
  </si>
  <si>
    <t>Zapora nad vrati - venec streha - ZUNANJI ODER</t>
  </si>
  <si>
    <t>Dobava in montaža vtočnika za ravno streho - prilahojenega za strešno HI MAPEPLAN</t>
  </si>
  <si>
    <t xml:space="preserve">Izvedba komplet z vsem pomožnim materialom in pomožnimi deli. </t>
  </si>
  <si>
    <t>V ceni upoštevati tudi priklop na vert. strešni vtočnik.</t>
  </si>
  <si>
    <t xml:space="preserve">Odtočne cevi meteorne vode iz ravne strehe - zunanji oder. </t>
  </si>
  <si>
    <t>4,30=</t>
  </si>
  <si>
    <t xml:space="preserve">Dobava in montaža oken/stene   07, 07a, 08  </t>
  </si>
  <si>
    <t>stena:                    zidana stena  32cm</t>
  </si>
  <si>
    <t xml:space="preserve">tip okvirja:             LES </t>
  </si>
  <si>
    <t>topl. izol. stekla:    Ug= max 1,1W/m2K</t>
  </si>
  <si>
    <t xml:space="preserve">zasteklitev:         dvoslojnosteklo </t>
  </si>
  <si>
    <t xml:space="preserve">- zunanja  polica:        /                  </t>
  </si>
  <si>
    <t>- notranja polica:    les 
                               (zajeta v poglavju mizarska dela)</t>
  </si>
  <si>
    <t>zidarska odprtina:   116/195cm</t>
  </si>
  <si>
    <t>svetla odprtina:        108/187cm (na notranji špaleti)</t>
  </si>
  <si>
    <t>odpiranje-krila krilno, nadsvetloba na ventus</t>
  </si>
  <si>
    <r>
      <t xml:space="preserve">O7  - </t>
    </r>
    <r>
      <rPr>
        <sz val="10"/>
        <rFont val="Arial"/>
        <family val="2"/>
        <charset val="238"/>
      </rPr>
      <t>dvokrilno okno+ nadsvetloba</t>
    </r>
  </si>
  <si>
    <t xml:space="preserve">                           kom</t>
  </si>
  <si>
    <r>
      <t xml:space="preserve">O7a  - </t>
    </r>
    <r>
      <rPr>
        <sz val="10"/>
        <rFont val="Arial"/>
        <family val="2"/>
        <charset val="238"/>
      </rPr>
      <t>dvokrilno okno+ nadsvetloba</t>
    </r>
  </si>
  <si>
    <t xml:space="preserve">dimenzije:   122/200cm </t>
  </si>
  <si>
    <t>zaklepanje:  na IMBUS ključ</t>
  </si>
  <si>
    <t xml:space="preserve">odpiranje:    enokrilno odpiranje </t>
  </si>
  <si>
    <t xml:space="preserve">Kovinski okvir iz L profilov, vgrajen v MK oblogo  stene </t>
  </si>
  <si>
    <t>krilo: okvir iz L-profilov (čim manjša fuga proti okvirju)
         OSB plošča 25mm
         obojestranska MK plošče 12,5mm, finalna obloga</t>
  </si>
  <si>
    <r>
      <rPr>
        <b/>
        <sz val="10"/>
        <rFont val="Arial"/>
        <family val="2"/>
        <charset val="238"/>
      </rPr>
      <t xml:space="preserve">O7a </t>
    </r>
    <r>
      <rPr>
        <sz val="10"/>
        <rFont val="Arial"/>
        <family val="2"/>
        <charset val="238"/>
      </rPr>
      <t xml:space="preserve"> - notranji panel </t>
    </r>
  </si>
  <si>
    <t xml:space="preserve">Izvedba z vsemi pomožnimi deli. Izvedba po shemi arhitekta. </t>
  </si>
  <si>
    <r>
      <t xml:space="preserve">O8  - </t>
    </r>
    <r>
      <rPr>
        <sz val="10"/>
        <rFont val="Arial"/>
        <family val="2"/>
        <charset val="238"/>
      </rPr>
      <t>enokrilno okno</t>
    </r>
  </si>
  <si>
    <t>zidarska odprtina:   60/100cm</t>
  </si>
  <si>
    <t>svetla odprtina:        52/87cm (na notranji špaleti)</t>
  </si>
  <si>
    <t>odpiranje: krilno</t>
  </si>
  <si>
    <t>Okno ina leseno enokrilno polkno</t>
  </si>
  <si>
    <t>okno                           kom</t>
  </si>
  <si>
    <t>polkno                           kom</t>
  </si>
  <si>
    <t>- mesto vgradnje:  vhod /PRITLIČJE</t>
  </si>
  <si>
    <t xml:space="preserve">- zidarska odprtina:    139/225cm     </t>
  </si>
  <si>
    <t>V30:   fasadna  enokrilna  vrata - lesena+steklo</t>
  </si>
  <si>
    <t xml:space="preserve">- krilo: kasetirano z dvoslojnimi termopanskimi
          stekli (Ug=max 1,1W/m2K) </t>
  </si>
  <si>
    <t xml:space="preserve">         stekla in polnila so pritrjena z letvicami ne s kitom</t>
  </si>
  <si>
    <t xml:space="preserve">- podboj:  podboji razširjen se vgradi na notranjo stran
                stene v sloj MK obloge </t>
  </si>
  <si>
    <t>- nasadila:       po izbiri</t>
  </si>
  <si>
    <t>- ključavnica:    cilindrična  ključavnica</t>
  </si>
  <si>
    <r>
      <rPr>
        <b/>
        <sz val="10"/>
        <rFont val="Arial"/>
        <family val="2"/>
        <charset val="238"/>
      </rPr>
      <t>Vrata  V30</t>
    </r>
    <r>
      <rPr>
        <sz val="10"/>
        <rFont val="Arial"/>
        <family val="2"/>
        <charset val="238"/>
      </rPr>
      <t xml:space="preserve"> -  zid. mera 139/225cm, enokrilna, (desna-D)
                       (vrata nova)</t>
    </r>
  </si>
  <si>
    <t xml:space="preserve">- prag:    tipski Alu prag 1,5cm </t>
  </si>
  <si>
    <r>
      <rPr>
        <b/>
        <sz val="10"/>
        <rFont val="Arial"/>
        <family val="2"/>
        <charset val="238"/>
      </rPr>
      <t>Špalete vrat  V30 -</t>
    </r>
    <r>
      <rPr>
        <sz val="10"/>
        <rFont val="Arial"/>
        <family val="2"/>
        <charset val="238"/>
      </rPr>
      <t xml:space="preserve">  lesena šir. 34cm po celotnem obodu
                    </t>
    </r>
  </si>
  <si>
    <t xml:space="preserve">FASADNA   VRATA  - krilna </t>
  </si>
  <si>
    <t>V34:   fasadna  enokrilna  vrata - lesena+steklo</t>
  </si>
  <si>
    <t xml:space="preserve">- zidarska odprtina:    105/215cm     </t>
  </si>
  <si>
    <t xml:space="preserve">- svetla. odprtina:         90/210cm     </t>
  </si>
  <si>
    <r>
      <rPr>
        <b/>
        <sz val="10"/>
        <rFont val="Arial"/>
        <family val="2"/>
        <charset val="238"/>
      </rPr>
      <t>Špalete vrat  V34 -</t>
    </r>
    <r>
      <rPr>
        <sz val="10"/>
        <rFont val="Arial"/>
        <family val="2"/>
        <charset val="238"/>
      </rPr>
      <t xml:space="preserve">  lesena šir. 34+8cm po celotnem obodu
                    </t>
    </r>
  </si>
  <si>
    <r>
      <rPr>
        <b/>
        <sz val="10"/>
        <rFont val="Arial"/>
        <family val="2"/>
        <charset val="238"/>
      </rPr>
      <t>Vrata  V34</t>
    </r>
    <r>
      <rPr>
        <sz val="10"/>
        <rFont val="Arial"/>
        <family val="2"/>
        <charset val="238"/>
      </rPr>
      <t xml:space="preserve"> -  zid. mera 139/225cm, enokrilna, (leva-L)
                       (vrata nova)</t>
    </r>
  </si>
  <si>
    <t>V33:   notranja enokrilna  vrata - lesena</t>
  </si>
  <si>
    <t xml:space="preserve">- zidarska odprtina:    100/215cm     </t>
  </si>
  <si>
    <t>- podboj:  podboj lesen</t>
  </si>
  <si>
    <t>- krilo: polno, leseno</t>
  </si>
  <si>
    <t>- prag:    krilo spodrezano 1cm</t>
  </si>
  <si>
    <t>V31, V32:   notranja enokrilna  drsna vrata - lesena</t>
  </si>
  <si>
    <t>- dimenzije krila:           100/215cm</t>
  </si>
  <si>
    <t>- stena:      12,5cm - gips stene</t>
  </si>
  <si>
    <t>- krilo:      leseno</t>
  </si>
  <si>
    <t>- ključavnica:      cilindrična</t>
  </si>
  <si>
    <t>- odpiranje:        drsno - levo (L), drsno (D)</t>
  </si>
  <si>
    <t xml:space="preserve">- mesto vgradnje:  vrata v WC </t>
  </si>
  <si>
    <t xml:space="preserve">- ključavnica:  za WC </t>
  </si>
  <si>
    <t>- mesto vgradnje:   prostor skladišča, predprostor WC</t>
  </si>
  <si>
    <t>Dobava in oblaganje sten z  keramičnimi ploščicami I.kvalitete (ploščice po izbiri)  Ploščice lepiti na finoometane površine/gps kartonske stene , kompletno s fugiranjem z vodonepropustno fugirno maso. 
Vsi vertikalni zaključki vogalov se izvedejo s plastično zaključno letvijo. Na stiku s talno keramiko se izvede fugiranje s silikonskim kitom.  Izdelava z vsemi pomožnimi deli. Vrsta in velikost ploščic po izbiri investitorja.
Obračun po m2 stenske keramike</t>
  </si>
  <si>
    <t>PRITLIČJE - WC  - izmera iz DWG</t>
  </si>
  <si>
    <t>(8,60*2,90)-0,90*2,10=</t>
  </si>
  <si>
    <t>(obloga sten vš. 2,90m -10cm nad obešenim stropom)</t>
  </si>
  <si>
    <r>
      <t>Skupna debelina oblog po posameznih postavkah.</t>
    </r>
    <r>
      <rPr>
        <sz val="10"/>
        <rFont val="Arial"/>
        <family val="2"/>
        <charset val="238"/>
      </rPr>
      <t xml:space="preserve"> Vse stike bandažirati: (stik gips plošč, stik gips plošče in bet. stropne plošča, stik gips plošče in bet. stene itd….)</t>
    </r>
  </si>
  <si>
    <t>Stene izvesti po navodilih proizvajalca gips kartonskih     sten.</t>
  </si>
  <si>
    <t>- mavčne  kartonske  plošče  2x 1,25cm          2,5cm</t>
  </si>
  <si>
    <t xml:space="preserve">Obvezna namestitev tesnilnih dilatacijskih trakov pod profili. </t>
  </si>
  <si>
    <t>KLET</t>
  </si>
  <si>
    <t>Montažne predelne stene  skupna deb. obloge 12,5cm v sestavi:</t>
  </si>
  <si>
    <t>- nosilna konst. + topl. izol.                             7,5cm</t>
  </si>
  <si>
    <t>OPOMBA: Stene izvedene na AB ploščo v območju tlakov izvedeni toplotno distančni profili v viš. 24cm in 17cm.  (Upoštevana celotna viš. z viš. distančnih profilov)</t>
  </si>
  <si>
    <t>dodatno</t>
  </si>
  <si>
    <t xml:space="preserve">  (vodoodporne plošče)</t>
  </si>
  <si>
    <t xml:space="preserve">DODATNA PODKONST. ZA SANITARNO OPREMO IN KUHINJSKE ELEMENTE </t>
  </si>
  <si>
    <t>Nosilno stojalo iz jeklenih profilov, pocinkano za umivalnik*  vključno s priborom, nastavljivo po viš. in šir. z držalom za odtočno cev in kotne ventile/stensko baterijo*,  z vsem pripadajočijm materialom</t>
  </si>
  <si>
    <t xml:space="preserve">Knauf nosilno stojalo za umivalnik W221 </t>
  </si>
  <si>
    <t xml:space="preserve">OBEŠENI STROPOVI - 
MAVČNO  KARTONSKE PLOŠČE  </t>
  </si>
  <si>
    <t>Dobava in montaža obešenega stropa v sestavi:</t>
  </si>
  <si>
    <t>- toplotna izolacija                                       15,0cm</t>
  </si>
  <si>
    <t xml:space="preserve">- podkonstrukcija obešenega stropa                                                                                      </t>
  </si>
  <si>
    <t xml:space="preserve">  (vmes med toplotno izolacijo</t>
  </si>
  <si>
    <t>- mavčno-kartonske pl.  (MK):  1x 1.25cm           1,25cm</t>
  </si>
  <si>
    <t xml:space="preserve">  npr.: KNAUF GKB 1x1,25cm, </t>
  </si>
  <si>
    <t xml:space="preserve">Izdelava z vsem pomožnim materialom in  pomožnimi deli. </t>
  </si>
  <si>
    <t xml:space="preserve">vhod in hodnik  </t>
  </si>
  <si>
    <t xml:space="preserve">GIPS KARTONSKE  STENE IN STENSKE OBLOGE </t>
  </si>
  <si>
    <t>12,09</t>
  </si>
  <si>
    <t>pritličje - oder</t>
  </si>
  <si>
    <t xml:space="preserve">galerija </t>
  </si>
  <si>
    <t>GIPS KARTONSKE STENE IN 
STENSKE OBLOGE in STROP</t>
  </si>
  <si>
    <t xml:space="preserve">PREDELNE STENE </t>
  </si>
  <si>
    <t>- nosilna konst. + topl. izol.                               7,5cm</t>
  </si>
  <si>
    <t>OPOMBA: Stene izvedene na AB ploščo v območju tlakov izvedeni toplotno distančni profili v viš. 10cm.  (Upoštevana celotna viš. z viš. distančnih profilov)</t>
  </si>
  <si>
    <t xml:space="preserve">PRITLIČJE - sanitarije </t>
  </si>
  <si>
    <t xml:space="preserve">prečna stena </t>
  </si>
  <si>
    <t xml:space="preserve">a.  Predelne stene- PRITLIČJE </t>
  </si>
  <si>
    <t xml:space="preserve">GALERIJA </t>
  </si>
  <si>
    <t>vzdolžna stena tehnični prostor</t>
  </si>
  <si>
    <t>(6,37*3,30)*3,05-0,90*2,10*2=</t>
  </si>
  <si>
    <t>3,73*2,15=</t>
  </si>
  <si>
    <t>2,53*2,20/2=</t>
  </si>
  <si>
    <t>4,34* (2,23+3,16+0,12)/3=</t>
  </si>
  <si>
    <t>galerija/strojnica - če so navadne plošče</t>
  </si>
  <si>
    <t>(1,85*3,85)*3,05-0,90*2,10=</t>
  </si>
  <si>
    <t>vzdolžna stena - sanitarije</t>
  </si>
  <si>
    <t>prečna stena - predprostor</t>
  </si>
  <si>
    <t>(1,63*3,85)=</t>
  </si>
  <si>
    <t>vzdolžna stena predprostora WC in skladišča-do nosilca</t>
  </si>
  <si>
    <t>2,34*3,85=</t>
  </si>
  <si>
    <t>Predelne stene sanitarije - PRITLIČJE</t>
  </si>
  <si>
    <t xml:space="preserve">  toplotna izol. med podkonstrukcijo za predelno steno</t>
  </si>
  <si>
    <t xml:space="preserve">Izvedba z vsem pomožnim materialom in pomožnimi  deli. Obračun po m2 stene.  </t>
  </si>
  <si>
    <t>Montažna obloga zidanih /betonskih zidov, skupna deb. obloge 7,5cm v sestavi:</t>
  </si>
  <si>
    <t xml:space="preserve">Obložne stene oznake  F1 - obloga fasadnih obodnih sten - sanitarije.  </t>
  </si>
  <si>
    <t xml:space="preserve">OBLOGA STEN - MAVČNE PLOŠČE IN TOPL. IZOL. </t>
  </si>
  <si>
    <t>Montažna obloga betonske konst, skupna deb. obloge 2,5cm v sestavi:</t>
  </si>
  <si>
    <t xml:space="preserve">Izvedba z vsem pomožnim materialom in pomožnimi  deli. Obračun po m2 obloge .  </t>
  </si>
  <si>
    <t>6,87*0,71=</t>
  </si>
  <si>
    <t xml:space="preserve">Obloga (nosilca in roba plošče) - notranja obloga stene dvorane.  </t>
  </si>
  <si>
    <t xml:space="preserve">prečna stena - kjer je oder </t>
  </si>
  <si>
    <t>7,32-4,10=3,22</t>
  </si>
  <si>
    <t>(9,73*2)*4,10-1,16*-1,39=</t>
  </si>
  <si>
    <t>-(1,16*1,87*2+1,39*2,25+1,05*2,15)=</t>
  </si>
  <si>
    <t>Montažna obloga zidanih /betonskih zidov, skupna deb. obloge 12,5cm v sestavi:</t>
  </si>
  <si>
    <t>- nosilna konst. + topl. izol.  kamena volna            10,0cm</t>
  </si>
  <si>
    <t>Izvedba po načrtih arhitekta- glej vzdolžni prerez A</t>
  </si>
  <si>
    <r>
      <rPr>
        <b/>
        <sz val="10"/>
        <rFont val="Arial"/>
        <family val="2"/>
        <charset val="238"/>
      </rPr>
      <t>pod vrati V30:</t>
    </r>
    <r>
      <rPr>
        <sz val="10"/>
        <rFont val="Arial"/>
        <family val="2"/>
        <charset val="238"/>
      </rPr>
      <t xml:space="preserve"> nosilno polnilo PURANIT</t>
    </r>
    <r>
      <rPr>
        <b/>
        <sz val="10"/>
        <rFont val="Arial"/>
        <family val="2"/>
        <charset val="238"/>
      </rPr>
      <t xml:space="preserve"> </t>
    </r>
    <r>
      <rPr>
        <sz val="10"/>
        <rFont val="Arial"/>
        <family val="2"/>
        <charset val="238"/>
      </rPr>
      <t xml:space="preserve">viš.10cm    </t>
    </r>
  </si>
  <si>
    <r>
      <rPr>
        <b/>
        <sz val="10"/>
        <rFont val="Arial"/>
        <family val="2"/>
        <charset val="238"/>
      </rPr>
      <t>pod vrati V34:</t>
    </r>
    <r>
      <rPr>
        <sz val="10"/>
        <rFont val="Arial"/>
        <family val="2"/>
        <charset val="238"/>
      </rPr>
      <t xml:space="preserve"> nosilno polnilo PURANIT</t>
    </r>
    <r>
      <rPr>
        <b/>
        <sz val="10"/>
        <rFont val="Arial"/>
        <family val="2"/>
        <charset val="238"/>
      </rPr>
      <t xml:space="preserve"> </t>
    </r>
    <r>
      <rPr>
        <sz val="10"/>
        <rFont val="Arial"/>
        <family val="2"/>
        <charset val="238"/>
      </rPr>
      <t xml:space="preserve">viš. 10cm      </t>
    </r>
  </si>
  <si>
    <t>V11:   notranja enokrilna  vrata - lesena</t>
  </si>
  <si>
    <t>- mesto vgradnje:  1. nadst.</t>
  </si>
  <si>
    <t>- ključavnica:    cilindrična ključavnica</t>
  </si>
  <si>
    <t>- odpiranje:      desno</t>
  </si>
  <si>
    <t>V15:   notranja enokrilna  vrata - lesena</t>
  </si>
  <si>
    <t>- odpiranje:       desno</t>
  </si>
  <si>
    <t>- stena:      opeka</t>
  </si>
  <si>
    <t>- mesto vgradnje:  1. nadst.- vrata na gang</t>
  </si>
  <si>
    <t>- podboj:    lesen, globina podboja 20cm</t>
  </si>
  <si>
    <t>V16:   notranja enokrilna  vrata - lesena</t>
  </si>
  <si>
    <t>- mesto vgradnje:  1. nadst.- vrata v shrambo čistil</t>
  </si>
  <si>
    <t>- stena:      MK stena</t>
  </si>
  <si>
    <t>- podboj:    lesen, globina podboja 10cm</t>
  </si>
  <si>
    <t>V17:   notranja enokrilna  vrata - lesena</t>
  </si>
  <si>
    <t>- mesto vgradnje:  PRITL. - vrata v WC kabine</t>
  </si>
  <si>
    <t>- krilo:       leseno</t>
  </si>
  <si>
    <t>- ključavnica:   zapah</t>
  </si>
  <si>
    <t>V21:   notranja enokrilna  vrata - lesena</t>
  </si>
  <si>
    <t>- mesto vgradnje:  MANSARDA- vrata v skladišče</t>
  </si>
  <si>
    <t>- odpiranje:       levo</t>
  </si>
  <si>
    <t>- podboj:    lesen, globina podboja 24cm</t>
  </si>
  <si>
    <t>V22:   notranja enokrilna  vrata - lesena</t>
  </si>
  <si>
    <t>- mesto vgradnje:  MANSARDA- vrata v pisarno</t>
  </si>
  <si>
    <t>V23, V24: notranja enokrilna- lesena,  
trapezna oblike vrat</t>
  </si>
  <si>
    <t>- mesto vgradnje:  MANSARDA</t>
  </si>
  <si>
    <t>- zidarska dimenzije:     100/183-274cm</t>
  </si>
  <si>
    <t>- svetla dimenzije:          90/180-263cm</t>
  </si>
  <si>
    <r>
      <rPr>
        <b/>
        <sz val="10"/>
        <rFont val="Arial"/>
        <family val="2"/>
        <charset val="238"/>
      </rPr>
      <t>V23</t>
    </r>
    <r>
      <rPr>
        <sz val="10"/>
        <rFont val="Arial"/>
        <family val="2"/>
        <charset val="238"/>
      </rPr>
      <t>: MANSARDA /vrata v skladišče,  odpiranje levo</t>
    </r>
  </si>
  <si>
    <r>
      <rPr>
        <b/>
        <sz val="10"/>
        <rFont val="Arial"/>
        <family val="2"/>
        <charset val="238"/>
      </rPr>
      <t>V24</t>
    </r>
    <r>
      <rPr>
        <sz val="10"/>
        <rFont val="Arial"/>
        <family val="2"/>
        <charset val="238"/>
      </rPr>
      <t>: MANSARDA /vrata v pisarno,  odpiranje desno</t>
    </r>
  </si>
  <si>
    <t>Okno mora biti čim bolj podobno obstoječemu,  (mere kontrolirati na mestu!)</t>
  </si>
  <si>
    <t xml:space="preserve">Mere okvirjev se lahko zaradi dvoslojne zasteklitve poveča v globino, ne v širino. </t>
  </si>
  <si>
    <t xml:space="preserve">Stekla pritrjena z letvico, ne s kitom. </t>
  </si>
  <si>
    <t>LESENA  OKNA</t>
  </si>
  <si>
    <t xml:space="preserve">zasteklitev:            dvoslojno steklo </t>
  </si>
  <si>
    <t>senčila:                      /</t>
  </si>
  <si>
    <t xml:space="preserve">stena:                         zidana stena </t>
  </si>
  <si>
    <t>- zidarska mera:   88/71cm</t>
  </si>
  <si>
    <t>- svetla mera:       80/64cm</t>
  </si>
  <si>
    <t xml:space="preserve">                                                                            kom</t>
  </si>
  <si>
    <t>- svetla mera:       82/57cm</t>
  </si>
  <si>
    <t>- zidarska mera:   88/67cm</t>
  </si>
  <si>
    <t>- zidarska mera:   56/56cm</t>
  </si>
  <si>
    <t>- svetla mera:       36/36cm</t>
  </si>
  <si>
    <t>- kovinska rešetka se ohrani</t>
  </si>
  <si>
    <t xml:space="preserve">zasteklitev notranje okno:    dvoslojno steklo </t>
  </si>
  <si>
    <t xml:space="preserve">zasteklitev zunanje okno:    enoslojno steklo </t>
  </si>
  <si>
    <t>zunanja  polica:    obstoječi kamniti okvir</t>
  </si>
  <si>
    <r>
      <t>okno O2  -</t>
    </r>
    <r>
      <rPr>
        <sz val="10"/>
        <rFont val="Arial"/>
        <family val="2"/>
        <charset val="238"/>
      </rPr>
      <t xml:space="preserve"> enokrilno okno,  odpiranje krilno</t>
    </r>
  </si>
  <si>
    <r>
      <t>okno O1a  -</t>
    </r>
    <r>
      <rPr>
        <sz val="10"/>
        <rFont val="Arial"/>
        <family val="2"/>
        <charset val="238"/>
      </rPr>
      <t xml:space="preserve"> dvokrilno okno,  odpiranje krilno</t>
    </r>
  </si>
  <si>
    <r>
      <t>okno O1  -</t>
    </r>
    <r>
      <rPr>
        <sz val="10"/>
        <rFont val="Arial"/>
        <family val="2"/>
        <charset val="238"/>
      </rPr>
      <t xml:space="preserve"> dvokrilno okno,  odpiranje krilno</t>
    </r>
  </si>
  <si>
    <t>odpiranje:             krilno-levo, desno</t>
  </si>
  <si>
    <t>- zidarska mera:   82/104cm</t>
  </si>
  <si>
    <t>- svetla mera:       72/94cm</t>
  </si>
  <si>
    <r>
      <t>okno O4  -</t>
    </r>
    <r>
      <rPr>
        <sz val="10"/>
        <rFont val="Arial"/>
        <family val="2"/>
        <charset val="238"/>
      </rPr>
      <t xml:space="preserve"> dvokrilno okno,  odpiranje krilno</t>
    </r>
  </si>
  <si>
    <t>- zidarska mera:   80/60cm</t>
  </si>
  <si>
    <t>- svetla mera:       72/48cm</t>
  </si>
  <si>
    <t>Dobava in montaža oken   O1, O1a,  O2, O4, O5</t>
  </si>
  <si>
    <t>CONIPAVE 653 z BALLOTINI posipom</t>
  </si>
  <si>
    <t>Tampon se vgrajuje po plasteh v debelini 15 cm do predpisane zbitosti EV2 vsaj 60 N/mm2</t>
  </si>
  <si>
    <t>- toplotna izolacija (EPS)                        deb. 12,0cm</t>
  </si>
  <si>
    <t>- mikroarmiran cementni estrih                        7,0cm</t>
  </si>
  <si>
    <t>Izdelava podloge pod finalnim tlakom,  na izveden podložni beton in HI izvesti:</t>
  </si>
  <si>
    <r>
      <rPr>
        <b/>
        <sz val="10"/>
        <color indexed="8"/>
        <rFont val="Arial"/>
        <family val="2"/>
        <charset val="238"/>
      </rPr>
      <t>Tlak</t>
    </r>
    <r>
      <rPr>
        <sz val="10"/>
        <color indexed="8"/>
        <rFont val="Arial"/>
        <family val="2"/>
        <charset val="238"/>
      </rPr>
      <t xml:space="preserve"> </t>
    </r>
    <r>
      <rPr>
        <b/>
        <sz val="10"/>
        <color indexed="8"/>
        <rFont val="Arial"/>
        <family val="2"/>
        <charset val="238"/>
      </rPr>
      <t>sestava oznake TT1 - prostori KLET in PRITLIČJE/DOMAČIJA.</t>
    </r>
  </si>
  <si>
    <t xml:space="preserve">NADSTROPJE </t>
  </si>
  <si>
    <r>
      <rPr>
        <b/>
        <sz val="10"/>
        <color indexed="8"/>
        <rFont val="Arial"/>
        <family val="2"/>
        <charset val="238"/>
      </rPr>
      <t>Tlak</t>
    </r>
    <r>
      <rPr>
        <sz val="10"/>
        <color indexed="8"/>
        <rFont val="Arial"/>
        <family val="2"/>
        <charset val="238"/>
      </rPr>
      <t xml:space="preserve"> </t>
    </r>
    <r>
      <rPr>
        <b/>
        <sz val="10"/>
        <color indexed="8"/>
        <rFont val="Arial"/>
        <family val="2"/>
        <charset val="238"/>
      </rPr>
      <t>sestava oznake TD2 - tlak MANSARDA /DOMAČIJA.</t>
    </r>
  </si>
  <si>
    <t xml:space="preserve"> v barvi, ki se izbere (barva identična obstoječe fasade)  </t>
  </si>
  <si>
    <t>V ceni za m2 je potrebno upoštevati tudi vse zaključne profile (če so).</t>
  </si>
  <si>
    <r>
      <t xml:space="preserve">Fasadna obloga objekta  -sestava </t>
    </r>
    <r>
      <rPr>
        <b/>
        <sz val="10"/>
        <color indexed="8"/>
        <rFont val="Arial"/>
        <family val="2"/>
        <charset val="238"/>
      </rPr>
      <t>oznake F2.</t>
    </r>
  </si>
  <si>
    <t>odbitek vhodna vrata  + okvir kamna</t>
  </si>
  <si>
    <t>odbitek vhodna vrata</t>
  </si>
  <si>
    <t>NADSTROPJE</t>
  </si>
  <si>
    <t>26,62=</t>
  </si>
  <si>
    <t>14,79+28,86+18,00+7,89+14,98+29,16=</t>
  </si>
  <si>
    <t>AB talna plošča - območje novih stopnic /NADST.</t>
  </si>
  <si>
    <r>
      <t>Dobava in vgrajevanje betona,</t>
    </r>
    <r>
      <rPr>
        <sz val="10"/>
        <rFont val="Arial"/>
        <family val="2"/>
        <charset val="238"/>
      </rPr>
      <t xml:space="preserve"> C 25/30</t>
    </r>
    <r>
      <rPr>
        <sz val="10"/>
        <color indexed="8"/>
        <rFont val="Arial"/>
        <family val="2"/>
        <charset val="238"/>
      </rPr>
      <t xml:space="preserve">, XC1, prer. 0,12-0,20m3/m2/m1 v </t>
    </r>
    <r>
      <rPr>
        <b/>
        <sz val="10"/>
        <color indexed="8"/>
        <rFont val="Arial"/>
        <family val="2"/>
        <charset val="238"/>
      </rPr>
      <t>AB konst. stopnic in podestov.</t>
    </r>
    <r>
      <rPr>
        <sz val="10"/>
        <color indexed="8"/>
        <rFont val="Arial"/>
        <family val="2"/>
        <charset val="238"/>
      </rPr>
      <t xml:space="preserve"> Izdelava z vsemi pomožnimi deli. Obračun    po m3.</t>
    </r>
  </si>
  <si>
    <t xml:space="preserve">a. dvoramne stopnice </t>
  </si>
  <si>
    <t xml:space="preserve">b. vmesni podest - deb. 15cm </t>
  </si>
  <si>
    <t>2,75*1,35*0,15=</t>
  </si>
  <si>
    <t>2,45+0,15*2= 2,75</t>
  </si>
  <si>
    <t>- hidroizolacija -enoslojna                          deb. 0,5cm</t>
  </si>
  <si>
    <t xml:space="preserve">  (hladni bit. Premaz + enojna varilna folija)</t>
  </si>
  <si>
    <t xml:space="preserve">Izdelava HI z vsem pomožnim materialom in vsemi pomožnimi deli. </t>
  </si>
  <si>
    <t>Izdelava talne HI  v sestavi: na izveden podložni beton izvesti</t>
  </si>
  <si>
    <r>
      <t>Dobava in vgrajevanje betona,</t>
    </r>
    <r>
      <rPr>
        <sz val="10"/>
        <rFont val="Arial"/>
        <family val="2"/>
        <charset val="238"/>
      </rPr>
      <t xml:space="preserve"> C 25/30</t>
    </r>
    <r>
      <rPr>
        <sz val="10"/>
        <color indexed="8"/>
        <rFont val="Arial"/>
        <family val="2"/>
        <charset val="238"/>
      </rPr>
      <t xml:space="preserve">, XC1, prer. 0,12-0,20m3/m2/m1 v </t>
    </r>
    <r>
      <rPr>
        <b/>
        <sz val="10"/>
        <color indexed="8"/>
        <rFont val="Arial"/>
        <family val="2"/>
        <charset val="238"/>
      </rPr>
      <t>AB konst. jaška.</t>
    </r>
    <r>
      <rPr>
        <sz val="10"/>
        <color indexed="8"/>
        <rFont val="Arial"/>
        <family val="2"/>
        <charset val="238"/>
      </rPr>
      <t xml:space="preserve"> Izdelava z vsemi pomožnimi deli. Obračun    po m3.</t>
    </r>
  </si>
  <si>
    <t>AB konst. jaška - talna plošča in stene</t>
  </si>
  <si>
    <t xml:space="preserve">b. stene jaška  - deb. 15cm </t>
  </si>
  <si>
    <t>a. talna plošča jaška - deb. 15cm</t>
  </si>
  <si>
    <r>
      <t xml:space="preserve">Talna HI pod tlaki  - </t>
    </r>
    <r>
      <rPr>
        <b/>
        <sz val="10"/>
        <rFont val="Arial"/>
        <family val="2"/>
        <charset val="238"/>
      </rPr>
      <t>sestava oznake TT1/KLET in PRITLIČJE-teren</t>
    </r>
  </si>
  <si>
    <t xml:space="preserve">vert. zavihki </t>
  </si>
  <si>
    <t>27,1=</t>
  </si>
  <si>
    <t>14,79+18,00+7,89+14,98+29,16=</t>
  </si>
  <si>
    <t>Izvedba zavihkov v viš. tlakov 20cm - v kvadraturi upoštevana povečana kvadratura HI</t>
  </si>
  <si>
    <t>Zazidava  okenske odprtine v fasadnem zidu deb. cca 55cm z modularnim opečnim  blokom  s podaljšano cem. malto 1:3:9 in vsemi pomožnimi deli. Obračun po m3 zazidave.</t>
  </si>
  <si>
    <t>(Zazidava okenske odprtine v nadstropju- območje novih stopnic.)</t>
  </si>
  <si>
    <t>0,44*1,10=</t>
  </si>
  <si>
    <t>0,87*2,00*0,20=</t>
  </si>
  <si>
    <t>(Zazidava notranje vratne  odprtine v nadstropju- območje novih stopnic.)</t>
  </si>
  <si>
    <t>5,75+26,92+16,06+103,34=</t>
  </si>
  <si>
    <t>14,79+28,86+18,00+4,07+7,89+14,98+29,16=</t>
  </si>
  <si>
    <t>10,86+3,67+28,86+34,28+16,22+30,80=</t>
  </si>
  <si>
    <t>Zazidava  2x vratnih  odprtin v notranjem zidu deb. cca 20cm z modularnim opečnim  blokom  s podaljšano cem. malto 1:3:9 in vsemi pomožnimi deli. Obračun po m3 zazidave.</t>
  </si>
  <si>
    <t>0,92*2,00*0,20=</t>
  </si>
  <si>
    <t xml:space="preserve">- obstoječa mineralna volna med špirovci </t>
  </si>
  <si>
    <t xml:space="preserve">Izvedba dodatne toplotne izol. in paroprepustne folije  strehe v sestavi: na izvedene špirovce in obst. topl. izol. izvesti: </t>
  </si>
  <si>
    <t>- nova topl. izol.: mineralna volna med špirovci      6,0cm</t>
  </si>
  <si>
    <t xml:space="preserve">  (topl. izol. λ=0,038 W/mK)</t>
  </si>
  <si>
    <t>- paroprepustna vodoodporna folija</t>
  </si>
  <si>
    <r>
      <t>Cena vsebuj: topl. izol. + folija, pritrdilna sredstva, prenose in druga pomožna dela. 
Obračun po m2 poševne dejanske površine strehe</t>
    </r>
    <r>
      <rPr>
        <b/>
        <sz val="10"/>
        <color indexed="8"/>
        <rFont val="Arial"/>
        <family val="2"/>
        <charset val="238"/>
      </rPr>
      <t>!</t>
    </r>
  </si>
  <si>
    <t>Streha sestava ST1 - štirikapna streha.</t>
  </si>
  <si>
    <t>- vzdolžne letve   5/5cm                                      5,0cm</t>
  </si>
  <si>
    <t>- horiz.  letve   5/4cm                                          4,0cm</t>
  </si>
  <si>
    <r>
      <t>Cena vsebuj: 2x letve,  pritrdilna sredstva, prenose in druga pomožna dela. 
Obračun po m2 poševne dejanske površine strehe</t>
    </r>
    <r>
      <rPr>
        <b/>
        <sz val="10"/>
        <color indexed="8"/>
        <rFont val="Arial"/>
        <family val="2"/>
        <charset val="238"/>
      </rPr>
      <t>!</t>
    </r>
  </si>
  <si>
    <t>17,62*(8,05+8,05)=</t>
  </si>
  <si>
    <t>17,62*(8,16+8,16)=</t>
  </si>
  <si>
    <r>
      <t>Dobava in pokrivanje strešine z opečnim bobrovcem, naklona  strešine 43</t>
    </r>
    <r>
      <rPr>
        <sz val="10"/>
        <color indexed="8"/>
        <rFont val="Calibri"/>
        <family val="2"/>
        <charset val="238"/>
      </rPr>
      <t xml:space="preserve">°, </t>
    </r>
    <r>
      <rPr>
        <sz val="10"/>
        <color indexed="8"/>
        <rFont val="Arial"/>
        <family val="2"/>
        <charset val="238"/>
      </rPr>
      <t xml:space="preserve">  tipa in barva  po izbiri arhitekta.  </t>
    </r>
  </si>
  <si>
    <t>Slemenski strešnik  strehe ST1 - štirikapna streha.</t>
  </si>
  <si>
    <t>Izvedba strešnih žlebov strehe ST2 - dvokapna streha</t>
  </si>
  <si>
    <t>a. Slemenski strešnik pri strehi ST1.</t>
  </si>
  <si>
    <t>12=</t>
  </si>
  <si>
    <t>b. Grebenski strešnik pri strehi ST1.</t>
  </si>
  <si>
    <t>(4,02*2)*2=</t>
  </si>
  <si>
    <t>17,62*2=</t>
  </si>
  <si>
    <t>6,19*2=</t>
  </si>
  <si>
    <t>Izvedba strešnih žlebov strehe ST1 - štirikapna   streha</t>
  </si>
  <si>
    <t>Izvedba usmerjevalne odkapne pločevine  strehe ST1 pri žlebu - štirikapna streha</t>
  </si>
  <si>
    <t>treba je upoštevati Smernice MOL za načrtovanje, nego, vzdrževanje in zaščito dreves na gradbiščih</t>
  </si>
  <si>
    <t>debla dreves je treba zaščititi z zaščitno tkanino ali oblogo iz desk v višini 2 m</t>
  </si>
  <si>
    <t>izkope v območju koreninskega sistema je treba izvajati ročno in paziti, da se ne poškoduje korenin</t>
  </si>
  <si>
    <t>morebitne poškodbe korenin je treba sanirati (korenino gladko odrezati oz. odžagati in premazati z zaščitnim preparatom oz. smolo)</t>
  </si>
  <si>
    <t xml:space="preserve">Cena vključuje dobavo materiala, pritrdilna sredstva, ves pomožni material in  vsemi transporti in pomožnimi deli. 
Obračun po m1 simsa. </t>
  </si>
  <si>
    <t>10,30*2=</t>
  </si>
  <si>
    <r>
      <t>Dobava in pokrivanje venca/simsa z opečnim bobrovcem - ena vrsta bobrovcev</t>
    </r>
    <r>
      <rPr>
        <sz val="10"/>
        <color indexed="8"/>
        <rFont val="Calibri"/>
        <family val="2"/>
        <charset val="238"/>
      </rPr>
      <t xml:space="preserve">, </t>
    </r>
    <r>
      <rPr>
        <sz val="10"/>
        <color indexed="8"/>
        <rFont val="Arial"/>
        <family val="2"/>
        <charset val="238"/>
      </rPr>
      <t xml:space="preserve">  tipa in barva  po izbiri arhitekta.  </t>
    </r>
  </si>
  <si>
    <t>(7,65*2)=</t>
  </si>
  <si>
    <t>Dobava in montaža oken   O3</t>
  </si>
  <si>
    <t xml:space="preserve">-  rebra podesta  175/5/1250mm  (23 kom) </t>
  </si>
  <si>
    <t xml:space="preserve">   rebra na osnem razmaku 27cm</t>
  </si>
  <si>
    <t xml:space="preserve">  (zaeto v strojnih instalacijah)</t>
  </si>
  <si>
    <t>V ceni za m2 je potrebno upoštevati tudi vse zaključne profile in PVC distančnike če so potrebni.</t>
  </si>
  <si>
    <t xml:space="preserve"> na podkonstrukciji iz U-profilov</t>
  </si>
  <si>
    <t>- fasadna ALU pločevina                                   0,5cm</t>
  </si>
  <si>
    <t xml:space="preserve">- kamena volna med lesenimi morali                 16,0cm </t>
  </si>
  <si>
    <t xml:space="preserve">   (kamena volna (λ=max. 0,038 W/mK))</t>
  </si>
  <si>
    <t>Stranske fasadne stene - sestava F3</t>
  </si>
  <si>
    <t>- toplotna izol.:                                                8,0cm</t>
  </si>
  <si>
    <r>
      <t>Izvedba komplet, vsa  pritrdilna sredstva, prenose in druga pomožna dela. 
Obračun po m2 poševne dejanske površine strehe</t>
    </r>
    <r>
      <rPr>
        <b/>
        <sz val="10"/>
        <rFont val="Arial"/>
        <family val="2"/>
        <charset val="238"/>
      </rPr>
      <t>!</t>
    </r>
  </si>
  <si>
    <t>- toplotna izol.:                                               8,0cm</t>
  </si>
  <si>
    <t>- toplotna izol.:                                              18,0cm</t>
  </si>
  <si>
    <t>- EPS v naklonu 2%                                  2,0-12,0cm</t>
  </si>
  <si>
    <t>- EPS (v dveh slojih8+12cm)                            20,0cm</t>
  </si>
  <si>
    <t>- CLT plošče                                                  12,0cm</t>
  </si>
  <si>
    <t xml:space="preserve"> RAVNASTREHA  - ZUNANJI ODER</t>
  </si>
  <si>
    <t>- HI - strešna menbrana MAPERPLAN  TM 15     1,0cm</t>
  </si>
  <si>
    <t>- EPS v naklonu 2%                                   2,0-12,0cm</t>
  </si>
  <si>
    <t>- HI - strešna menbrana MAPERPLAN  TM 15      1,0cm</t>
  </si>
  <si>
    <t>- toplotna izolacija:  kamena volna                 7,0cm</t>
  </si>
  <si>
    <t>Stropna izvedba napuščev</t>
  </si>
  <si>
    <t xml:space="preserve">NAVADNE PREDELNE STENE </t>
  </si>
  <si>
    <t>Montažne predelne stene  skupna deb. obloge 10,0cm v sestavi:</t>
  </si>
  <si>
    <t>- mavčne  kartonske  plošče  2x 1,25cm            2,5cm</t>
  </si>
  <si>
    <t>- mavčne  kartonske  plošče  2x 1,25cm           2,5cm</t>
  </si>
  <si>
    <t xml:space="preserve">Predelne stene- stopnišče NADSTROPJE /MANSARDA </t>
  </si>
  <si>
    <t>NADSTROPJE/MANSARDA</t>
  </si>
  <si>
    <t>3,72*2,10-1,00*2,00=</t>
  </si>
  <si>
    <t>stene stopnišča od AB preklede  do vrha mansarde</t>
  </si>
  <si>
    <t>2,24*2,53=</t>
  </si>
  <si>
    <t>- nosilna konst. + topl. izol.  kamena volna          5,0cm</t>
  </si>
  <si>
    <t>- MK   plošče  (dvojne   2x 1,25cm)                    2,5cm</t>
  </si>
  <si>
    <t>- MK plošče - (dvojne  2x 1,25cm)                      2,5cm</t>
  </si>
  <si>
    <t>Montažne predelne stene  skupna deb. obloge 24,0cm v sestavi:</t>
  </si>
  <si>
    <t>- nosilna konst. + topl. izol.                             19,0cm</t>
  </si>
  <si>
    <t>Predelne stene- MANSARDA</t>
  </si>
  <si>
    <t>vzdolžne stene 2x</t>
  </si>
  <si>
    <t xml:space="preserve">prečna stena - </t>
  </si>
  <si>
    <t>28,88=</t>
  </si>
  <si>
    <t>-(0,90*(1,80+2,63)/2)*2=</t>
  </si>
  <si>
    <t xml:space="preserve">VODOODPORNE  PREDELNE STENE </t>
  </si>
  <si>
    <t>- MK plošče  (dvojne  2x 1,25cm)                      2,5cm</t>
  </si>
  <si>
    <t>Obložne stene - sanitarije/PRITLIČJE</t>
  </si>
  <si>
    <t xml:space="preserve">Izvedba z vsem pomožnim materialom in pomožnimi  deli. Obračun po m2 obložnih sten.  </t>
  </si>
  <si>
    <t>(0,90+0,90)*2,70=</t>
  </si>
  <si>
    <t>0,90*2,80=</t>
  </si>
  <si>
    <t>VODOODPORNE OBLOGA STEN - MAVČNE PLOŠČE</t>
  </si>
  <si>
    <t>Montažna notranja obloga zidanih fasadnih zidov, skupna deb. obloge 22cm v sestavi:</t>
  </si>
  <si>
    <t>- nosilna konst. + topl. izol.  kamena volna        19,5cm</t>
  </si>
  <si>
    <t>- MK plošče  (dvojne  2x 1,25cm)                       2,5cm</t>
  </si>
  <si>
    <t>Montažna obloga notranjih zidanih zidov, skupna deb. obloge 15,0cm v sestavi:</t>
  </si>
  <si>
    <t>Montažna obloga notranjih zidanih zidov, skupna deb. obloge 60,0cm v sestavi:</t>
  </si>
  <si>
    <t xml:space="preserve">DODATNA PODKONST. ZA SANITARNO OPREMO </t>
  </si>
  <si>
    <t>Nosilno stojalo iz jeklenih profilov, pocinkano za WC školjko*  vključno s priborom, nastavljivo po viš. in šir. z držalom za odtočno cev in kotne ventile/stensko baterijo*,  vključno  s priborom za vgradni /nadgradni tlačni izplakovalnik in vsem ostalim potrebnim materialom</t>
  </si>
  <si>
    <t>Knauf nosilno stojalo za WC 223</t>
  </si>
  <si>
    <t xml:space="preserve">Dobava, vgradnja in kompresiranje nevezane nosilne plasti drobljenega kamna za športne površine. </t>
  </si>
  <si>
    <t>Uporabijo se materiali, ki so v skladu za uporabo pri gradnji cest. Granulacija 0-32 mm. Vodopropustnost vsaj 0.02 cm/s.</t>
  </si>
  <si>
    <t>klet</t>
  </si>
  <si>
    <t>23.</t>
  </si>
  <si>
    <t>24.</t>
  </si>
  <si>
    <t>26.</t>
  </si>
  <si>
    <t>27.</t>
  </si>
  <si>
    <t>31.</t>
  </si>
  <si>
    <t>barva okvirja:        naravna barva lesa</t>
  </si>
  <si>
    <t>tip okvirja:             LES- macesen</t>
  </si>
  <si>
    <r>
      <t>okno O3  -</t>
    </r>
    <r>
      <rPr>
        <sz val="10"/>
        <rFont val="Arial"/>
        <family val="2"/>
        <charset val="238"/>
      </rPr>
      <t xml:space="preserve"> 2x dvokrilno okno (zunanje in notranje okno),  odpiranje krilno</t>
    </r>
  </si>
  <si>
    <t>dvojna okna zunanja in notranja  (vmes med okni špaleta iz ometa)</t>
  </si>
  <si>
    <t>OPOMBA:  V pritličju je med okni nameščena obstoječe rešetke, ki se ohranijo!</t>
  </si>
  <si>
    <t xml:space="preserve">Alu odkap nad oknom  zajet v kleparskih delih </t>
  </si>
  <si>
    <t>Izvedba po shemah projektanta!!</t>
  </si>
  <si>
    <t>- mesto vgradnje:  MANSARDA- loputa proti dvorani</t>
  </si>
  <si>
    <t>- stena:      vgrajen v MK stena</t>
  </si>
  <si>
    <t xml:space="preserve">                           polnilo OSB plošča 25mm</t>
  </si>
  <si>
    <t>- panel sestavljen: iz kov. okvirja  L profilov 
                           (čim manjša fuga proti okvirju)</t>
  </si>
  <si>
    <t xml:space="preserve">                           obojestranska MK plošče 12,5mm</t>
  </si>
  <si>
    <t xml:space="preserve">                           (kot obojestranska finalna obloga)</t>
  </si>
  <si>
    <t>- zapiranje:   na zapah</t>
  </si>
  <si>
    <t>- fiksni okvir/podboj:  kov. okvir L (vgrajen v MK steno)</t>
  </si>
  <si>
    <t xml:space="preserve">Izvedba po shemi projektanta. </t>
  </si>
  <si>
    <r>
      <t>- odpiranje: krilno (desno)   za 180</t>
    </r>
    <r>
      <rPr>
        <sz val="10"/>
        <rFont val="Calibri"/>
        <family val="2"/>
        <charset val="238"/>
      </rPr>
      <t>°</t>
    </r>
    <r>
      <rPr>
        <sz val="10"/>
        <rFont val="Arial"/>
        <family val="2"/>
        <charset val="238"/>
      </rPr>
      <t xml:space="preserve"> </t>
    </r>
  </si>
  <si>
    <t>- zidarska dimenzije:     90/90cm</t>
  </si>
  <si>
    <t>- zidarska dimenzije:     140/70cm (2x70/70cm)</t>
  </si>
  <si>
    <r>
      <t>- odpiranje: 2x krilno (desno, levo)   za 180</t>
    </r>
    <r>
      <rPr>
        <sz val="10"/>
        <rFont val="Calibri"/>
        <family val="2"/>
        <charset val="238"/>
      </rPr>
      <t>°</t>
    </r>
    <r>
      <rPr>
        <sz val="10"/>
        <rFont val="Arial"/>
        <family val="2"/>
        <charset val="238"/>
      </rPr>
      <t xml:space="preserve"> </t>
    </r>
  </si>
  <si>
    <t>L2: dvokrilna loputa /panel</t>
  </si>
  <si>
    <t>L1: enokrilna loputa/panel</t>
  </si>
  <si>
    <t>STEKLARSKA   DELA</t>
  </si>
  <si>
    <t>STEKLARSKA DELA SKUPAJ:</t>
  </si>
  <si>
    <t>okovje:    okno opremljeno z vsem potrebnim okovjem</t>
  </si>
  <si>
    <t>mesto vgradnje:  vhod /PRITLIČJE</t>
  </si>
  <si>
    <t>ključavnica vrat:       cilinder</t>
  </si>
  <si>
    <t>FASADNA VHODNA STENA Z VRATI</t>
  </si>
  <si>
    <t>mesto vgradnje:  MANSARDA</t>
  </si>
  <si>
    <t xml:space="preserve">stena:                         MK stena </t>
  </si>
  <si>
    <t>svetla  dimenzija skupna:  481/266cm 
                                                (116+120+120+116/266cm)</t>
  </si>
  <si>
    <t>tip okvirjev stene in vrat:   ALU</t>
  </si>
  <si>
    <t xml:space="preserve">zasteklitev:  enojno kaljeno steklo </t>
  </si>
  <si>
    <t>okovje:    stena  opremljeno z vsem potrebnim okovjem
                  talna vodila poglobljena v tlak
                  stropna vodila poglobljena v strop</t>
  </si>
  <si>
    <t>OPOMBA: zgoraj stena pritrjena v škarje strehe</t>
  </si>
  <si>
    <t xml:space="preserve">dimenzija vrat:                      2x116/266cm </t>
  </si>
  <si>
    <t>NOTRANJA  STEKLENA STENA Z 2x DRSNIMI VRATI</t>
  </si>
  <si>
    <t>Dobava in montaža dvižnih podstrešnih stopnic/lestev z izolacijskim pokrovom. Stopnice za viš. do 2,66m. Velikost svetle odprtine 70/120cm. Velikost pokrova cca 130/80cm. Izvedba z vsemi pomožnimi deli.</t>
  </si>
  <si>
    <t>PRITLIČJE - sanitarije</t>
  </si>
  <si>
    <t>(keramična obloga sten samo v kabinah do stropa- 
v predprostoru ni stenske keramike)</t>
  </si>
  <si>
    <t xml:space="preserve">Dobava in polaganje  opečni tlakovci,  I. kvalitete. Opečni tlakovci primerni za talno gretje. 
</t>
  </si>
  <si>
    <t>V ceni upoštevati izvedbo tlaka iz opečnih tlakovcev,  finalno zaščita tlaka z oljem ali ustreznim zaščitnim premazom.</t>
  </si>
  <si>
    <t xml:space="preserve">Obračun po m2 tlaka iz opečnih tlakovcev. </t>
  </si>
  <si>
    <t>TLAK - OPEČNI TLAKOVCI</t>
  </si>
  <si>
    <t>TLAK - OPEČNI TLAKOVCI SKUPAJ</t>
  </si>
  <si>
    <t>a. prostor - KLET</t>
  </si>
  <si>
    <t>b. prostori - PRITLIČJE</t>
  </si>
  <si>
    <t>Nizkostenska obroba zidov - cokel s opečnim tlakovcem viš do 10 cm, lepljene na zid. Obračun po m1.</t>
  </si>
  <si>
    <t>21,55-1,28=</t>
  </si>
  <si>
    <t>22,07-1,02=</t>
  </si>
  <si>
    <t>12,60-0,91-0,80*3=</t>
  </si>
  <si>
    <t>19,26-0,91*2=</t>
  </si>
  <si>
    <t>12,72-1,65-0,91*2-1,22-1,66=</t>
  </si>
  <si>
    <t>sanitarije</t>
  </si>
  <si>
    <t>kašča -pisarna</t>
  </si>
  <si>
    <t>garderoba</t>
  </si>
  <si>
    <t>stopnišče</t>
  </si>
  <si>
    <t>pisarna</t>
  </si>
  <si>
    <t>15,03-0,91=</t>
  </si>
  <si>
    <t xml:space="preserve">knjigarna </t>
  </si>
  <si>
    <t>21,60-0,91*2=</t>
  </si>
  <si>
    <t>- finalna  talna obloga - opečni tlakovci          2,0cm</t>
  </si>
  <si>
    <t>- finalna talna obloga - opečni tlakovci          2,0cm</t>
  </si>
  <si>
    <t xml:space="preserve">  polaganje z lepljenjem opečnih tlakovcev 
   na izveden estrih in fugiranje</t>
  </si>
  <si>
    <r>
      <rPr>
        <b/>
        <sz val="10"/>
        <color indexed="8"/>
        <rFont val="Arial"/>
        <family val="2"/>
        <charset val="238"/>
      </rPr>
      <t>Cokel tlaka</t>
    </r>
    <r>
      <rPr>
        <sz val="10"/>
        <color indexed="8"/>
        <rFont val="Arial"/>
        <family val="2"/>
        <charset val="238"/>
      </rPr>
      <t xml:space="preserve"> </t>
    </r>
    <r>
      <rPr>
        <b/>
        <sz val="10"/>
        <color indexed="8"/>
        <rFont val="Arial"/>
        <family val="2"/>
        <charset val="238"/>
      </rPr>
      <t>sestava oznake TT1 - prostori KLET in PRITLIČJE/DOMAČIJA.</t>
    </r>
  </si>
  <si>
    <t>3,67+2,81+29,25=</t>
  </si>
  <si>
    <t>5,60-0,80=</t>
  </si>
  <si>
    <t>6,05-1,00*3=</t>
  </si>
  <si>
    <t>20,00-0,90*2=</t>
  </si>
  <si>
    <r>
      <rPr>
        <b/>
        <sz val="10"/>
        <color indexed="8"/>
        <rFont val="Arial"/>
        <family val="2"/>
        <charset val="238"/>
      </rPr>
      <t>Tlak</t>
    </r>
    <r>
      <rPr>
        <sz val="10"/>
        <color indexed="8"/>
        <rFont val="Arial"/>
        <family val="2"/>
        <charset val="238"/>
      </rPr>
      <t xml:space="preserve"> </t>
    </r>
    <r>
      <rPr>
        <b/>
        <sz val="10"/>
        <color indexed="8"/>
        <rFont val="Arial"/>
        <family val="2"/>
        <charset val="238"/>
      </rPr>
      <t>sestava oznake TD1 in TD1* - prostori NADSTROPJE /DOMAČIJA.</t>
    </r>
  </si>
  <si>
    <r>
      <rPr>
        <b/>
        <sz val="10"/>
        <color indexed="8"/>
        <rFont val="Arial"/>
        <family val="2"/>
        <charset val="238"/>
      </rPr>
      <t>Cokel tlaka</t>
    </r>
    <r>
      <rPr>
        <sz val="10"/>
        <color indexed="8"/>
        <rFont val="Arial"/>
        <family val="2"/>
        <charset val="238"/>
      </rPr>
      <t xml:space="preserve"> </t>
    </r>
    <r>
      <rPr>
        <b/>
        <sz val="10"/>
        <color indexed="8"/>
        <rFont val="Arial"/>
        <family val="2"/>
        <charset val="238"/>
      </rPr>
      <t>sestava oznake TD1  in TD1* - prostori NADSTROPJE /DOMAČIJA.</t>
    </r>
  </si>
  <si>
    <r>
      <rPr>
        <b/>
        <sz val="10"/>
        <color indexed="8"/>
        <rFont val="Arial"/>
        <family val="2"/>
        <charset val="238"/>
      </rPr>
      <t>Cokel tlaka</t>
    </r>
    <r>
      <rPr>
        <sz val="10"/>
        <color indexed="8"/>
        <rFont val="Arial"/>
        <family val="2"/>
        <charset val="238"/>
      </rPr>
      <t xml:space="preserve"> </t>
    </r>
    <r>
      <rPr>
        <b/>
        <sz val="10"/>
        <color indexed="8"/>
        <rFont val="Arial"/>
        <family val="2"/>
        <charset val="238"/>
      </rPr>
      <t>sestava oznake TD2 - prostori MANSARDE /DOMAČIJA.</t>
    </r>
  </si>
  <si>
    <r>
      <rPr>
        <b/>
        <sz val="10"/>
        <color indexed="8"/>
        <rFont val="Arial"/>
        <family val="2"/>
        <charset val="238"/>
      </rPr>
      <t>Tlak</t>
    </r>
    <r>
      <rPr>
        <sz val="10"/>
        <color indexed="8"/>
        <rFont val="Arial"/>
        <family val="2"/>
        <charset val="238"/>
      </rPr>
      <t xml:space="preserve"> </t>
    </r>
    <r>
      <rPr>
        <b/>
        <sz val="10"/>
        <color indexed="8"/>
        <rFont val="Arial"/>
        <family val="2"/>
        <charset val="238"/>
      </rPr>
      <t>sestava oznake TD2 - prostori MANSARDE /DOMAČIJA.</t>
    </r>
  </si>
  <si>
    <t>7,47-0,90*2=</t>
  </si>
  <si>
    <t>21,70-0,90*2=</t>
  </si>
  <si>
    <t>17,20-0,90-1,00=</t>
  </si>
  <si>
    <t>44,07-1,00=</t>
  </si>
  <si>
    <t>Izvedba z vsem podložnim in pomožnim materialom. Obračun po m2 obloge podesta</t>
  </si>
  <si>
    <t>Obloga novega AB podesta stopnišča iz nadstropja v  mansardo.</t>
  </si>
  <si>
    <t xml:space="preserve">Stopničast  cokel stopnic. </t>
  </si>
  <si>
    <t xml:space="preserve">Izvedba obloge stopnic  z vsemi pomožnimi deli.  Obračun po kom. </t>
  </si>
  <si>
    <t xml:space="preserve">Obloga notranjega AB novih  stopnišča. </t>
  </si>
  <si>
    <t>Nastopni leseni plohi vel. 120/31cm, deb. 4.0cm</t>
  </si>
  <si>
    <t xml:space="preserve">Čelni plohi vel. cca  120/13cm,  deb. 2.0cm </t>
  </si>
  <si>
    <t>Izdelava, dobava in montaža finalne obloge podesta  z lesenimi plohi  30/250/4cm. Plohe lepiti na podest z ustreznim lepilom.</t>
  </si>
  <si>
    <t>Obloga nastopnih in čelnih ploskev dvoramnih stopnic z lesenimi plohi. Leseni plohi  lepljeni na AB stopnice z  ustreznim lepilom.</t>
  </si>
  <si>
    <t>OBLOGA AB  NOVIH PODESTA IN STOPNIC</t>
  </si>
  <si>
    <t>Izdelava, dobava in montaža FE  konst. notranje ograje stopnic</t>
  </si>
  <si>
    <t xml:space="preserve">Nosilna konst. ograje v sestavi: </t>
  </si>
  <si>
    <t>- zgornja horizontala:      FE L profil 40/40/5mm</t>
  </si>
  <si>
    <t>- vert. stojke:                 FE ploščato železo 40/5mm</t>
  </si>
  <si>
    <t>- spodnja horizontala:     FE ploščato železo 40/5mm</t>
  </si>
  <si>
    <t>- ročaj ograje:   les fi 40mm 
                       nasajen na L zgornjo horizontalo</t>
  </si>
  <si>
    <t xml:space="preserve">            (na osnem razmaku cca 12cm, viš. 93,1cm)</t>
  </si>
  <si>
    <t xml:space="preserve">Ograja se točkovno privijači na zidec ob stopnicah. </t>
  </si>
  <si>
    <t>Obračun po m1 ograje</t>
  </si>
  <si>
    <r>
      <t>Vsa konst. FE in finalno barvana.</t>
    </r>
    <r>
      <rPr>
        <sz val="10"/>
        <rFont val="Arial"/>
        <family val="2"/>
        <charset val="238"/>
      </rPr>
      <t xml:space="preserve"> </t>
    </r>
  </si>
  <si>
    <t>Izdelava, dobava in montaža FE  konst. notranje ograje odprtine stopnic</t>
  </si>
  <si>
    <t xml:space="preserve">Ograja se točkovno privijači v AB ploščo. </t>
  </si>
  <si>
    <t>Ograja viš. cca 100cm. Ograja ravna izvedba!</t>
  </si>
  <si>
    <t xml:space="preserve">            (na osnem razmaku cca 12cm, viš. 93,0cm)</t>
  </si>
  <si>
    <t xml:space="preserve">Obračun po m1 ročaja </t>
  </si>
  <si>
    <t xml:space="preserve">Ročaj notranjih novih AB stopnic. </t>
  </si>
  <si>
    <t>2,20+2,60=</t>
  </si>
  <si>
    <t xml:space="preserve">Ročaj se preko točkovnih FE konst. privijači v MK steno. </t>
  </si>
  <si>
    <t>- mavčno-kartonske pl.  (MK):  1x 1.50cm           1,50cm</t>
  </si>
  <si>
    <t xml:space="preserve">   (MK-  vodoodporne plošče)</t>
  </si>
  <si>
    <t>1,35*0,90*2+0,90*0,90=</t>
  </si>
  <si>
    <t>((1,35*2+0,90*2)*2,50-0,70*1,95)*2=</t>
  </si>
  <si>
    <t>((0,90*2+0,90*2)*2,50-0,70*1,95)*2=</t>
  </si>
  <si>
    <t>Dobava in oblaganje sten z  keramičnimi ploščicami I.kvalitete (ploščice po izbiri)  Ploščice lepiti na finoometane površine, kompletno s fugiranjem z vodonepropustno fugirno maso. 
Vsi vertikalni zaključki vogalov se izvedejo s plastično zaključno letvijo. Na stiku s  tlakom se izvede fugiranje s silikonskim kitom.  
Izdelava z vsemi pomožnimi deli. Vrsta in velikost ploščic po izbiri investitorja.</t>
  </si>
  <si>
    <t xml:space="preserve">Obloga stropa- samo sanitarne kabine PRITLIČJE.  </t>
  </si>
  <si>
    <t xml:space="preserve">  (kamena volna med izvedenimi stropniki)</t>
  </si>
  <si>
    <t>- mavčno-kartonske pl.  (MK):  2x 1.25cm           2,5cm</t>
  </si>
  <si>
    <t>Obračun po m2 tlaka</t>
  </si>
  <si>
    <t>Stopnice za  dostop iz MANSARDE V PODSTREHO/strojnico.</t>
  </si>
  <si>
    <t>Upoštevati načrt gospodarjenja z gradbenimi odpadki: 
Uredba_gradbeni odpadki_NGGO_01102014</t>
  </si>
  <si>
    <t xml:space="preserve">Odstranitev slemenskih in grebenskih strešnikov za streho iz bobrovcev. </t>
  </si>
  <si>
    <t>a. Slemenski strešnik pri strehi.</t>
  </si>
  <si>
    <t>b. Grebenski strešnik pri strehi.</t>
  </si>
  <si>
    <t xml:space="preserve">5. </t>
  </si>
  <si>
    <t>Demontaža oz. odstranitev fasadnih lesenih dvokrilnih dvojnih oken (zunanjih in notranjih). Demontaža/odstranitev  z  vsemi pomožnimi deli. 
Obračun po kom oken!</t>
  </si>
  <si>
    <t>Odstranitev strešnih letev strešne opečne kritine.  Izvedba v   z vsemi pomožnimi deli. Obračun po m2 strešine</t>
  </si>
  <si>
    <t>Odstranitev strešne opečne kritine bobrovec  in točkovne snegolove.  Izvedba v   z vsemi pomožnimi deli. Obračun po m2 strešine.</t>
  </si>
  <si>
    <t>Odstranitev strešine 2x čelnih simsov - ena vrsta bobrovcev. Obračun po m1 simsa</t>
  </si>
  <si>
    <t>OPOMBA: Ohranijo se vmesne rešetke med okni - pritličje!</t>
  </si>
  <si>
    <t>Demontaža oz. odstranitev fasadnih lesenih dvokrilnih enojnih oken. Demontaža/odstranitev  z  vsemi pomožnimi deli. 
Obračun po kom oken!</t>
  </si>
  <si>
    <t>Demontaža oz. odstranitev fasadnih vhodne stene z vrati. Demontaža/odstranitev  z  vsemi pomožnimi deli. 
Obračun po kom vrat!</t>
  </si>
  <si>
    <r>
      <rPr>
        <b/>
        <sz val="9"/>
        <color indexed="8"/>
        <rFont val="SLO Arial"/>
        <charset val="238"/>
      </rPr>
      <t>Stena SS1</t>
    </r>
    <r>
      <rPr>
        <sz val="9"/>
        <color indexed="8"/>
        <rFont val="SLO Arial"/>
        <family val="2"/>
        <charset val="238"/>
      </rPr>
      <t xml:space="preserve"> -zidarska dimenzija skupna:  375/174-217cm (od tega vrata 94/205cm) </t>
    </r>
  </si>
  <si>
    <t>nadstropje</t>
  </si>
  <si>
    <t>6=</t>
  </si>
  <si>
    <t>Odstranitev lesenega dvignjenega poda z podkonstrukcijo pred vhodnimi vrati SS1 - pritličje.  Obračun po m2 poda.</t>
  </si>
  <si>
    <t xml:space="preserve">Rušenje in odstranitev komplet notranjih tlakov iz opečnega tlakovca z podlago  v skupni viš. ocenjeno       10-12cm. Tlaki  v sestavi: </t>
  </si>
  <si>
    <t>Komplet tlaki - KLET</t>
  </si>
  <si>
    <t xml:space="preserve">Rušenje in odstranitev komplet notranjih tlakov (na terenu) v skupni viš. ocenjeno  10-12cm. Tlaki  v sestavi: </t>
  </si>
  <si>
    <t>- finalni tlak -  opečni tlakovec        deb. cca 2,0cm</t>
  </si>
  <si>
    <t>- podložni beton - ocenjeno                        10,0cm</t>
  </si>
  <si>
    <t>14,79+18,00+7,89+29,16=</t>
  </si>
  <si>
    <t>28,86=</t>
  </si>
  <si>
    <t xml:space="preserve">Rušenje in odstranitev komplet notranjih tlakov (do opečnega oboka) v skupni viš. ocenjeno  cca 16,0cm. Tlaki  v sestavi: </t>
  </si>
  <si>
    <t>- podloga bet. estrih +topl. izol.            cca 14,0cm</t>
  </si>
  <si>
    <t>Komplet tlaki - PRITLIČJE nad opečnimi oboki.</t>
  </si>
  <si>
    <t>Komplet tlaki - PRITLIČJE na terenu.</t>
  </si>
  <si>
    <t xml:space="preserve">Rušenje in odstranitev komplet notranjih tlakov (do opečnega oboka) v skupni viš. ocenjeno  cca 10-55cm. Tlaki  v sestavi: </t>
  </si>
  <si>
    <t xml:space="preserve">Rušenje in odstranitev komplet notranjih tlakov (do opečnega oboka) v skupni viš. ocenjeno  cca 12-25cm. Tlaki  v sestavi: </t>
  </si>
  <si>
    <t>- finalni tlak -  opečni tlakovec                    cca 2cm</t>
  </si>
  <si>
    <t>Komplet tlaki - NADSTROPJE/pisateljska soba, sanitarije.</t>
  </si>
  <si>
    <t>6,42+8,06=</t>
  </si>
  <si>
    <t>17,60=</t>
  </si>
  <si>
    <t>- finalni tlak -  opečni tlakovec             cca      2cm</t>
  </si>
  <si>
    <t xml:space="preserve">Rušenje in odstranitev komplet notranjih tlakov (do opečnega oboka) v skupni viš. ocenjeno  cca 2cm. Tlaki  v sestavi: </t>
  </si>
  <si>
    <t>Komplet tlaki - NADSTROPJE /del predprostora.</t>
  </si>
  <si>
    <t>29,11-17,60=</t>
  </si>
  <si>
    <t>Komplet tlaki - MANSARDA komplet.</t>
  </si>
  <si>
    <t xml:space="preserve">Rušenje in odstranitev komplet notranjih tlakov (do AB plošče) v skupni viš. ocenjeno  cca 23cm. Tlaki  v sestavi: </t>
  </si>
  <si>
    <t>170,95=</t>
  </si>
  <si>
    <t xml:space="preserve">Rušenje poševni spodnji del zidanega dimnika v mansardi. Dim. odstranjenega dela 120/72/100cm. Izvedba z vsemi pomožnimi deli. </t>
  </si>
  <si>
    <t>Del dimnik v mansardi.</t>
  </si>
  <si>
    <t>Rušenje notranjih predelnih opečnih zidov. Skupna deb. zidov + obojestranski omet in delno obojestranka ali enostranska obloga iz keramike. Skupna deb. zidu 12cm.  z vsemi pomožnimi deli. Obračun po m2 zidov.</t>
  </si>
  <si>
    <t>(1,20*2)*2,50=</t>
  </si>
  <si>
    <t>2,60*2,50=</t>
  </si>
  <si>
    <t>Predelni zidovi - NADSTROPJE/sanitarije.</t>
  </si>
  <si>
    <t>3,10*2,50*0,25=</t>
  </si>
  <si>
    <t>Historična vrata v kamnitem okvirju - vrata se sanira po navodilih ZVKDS</t>
  </si>
  <si>
    <t xml:space="preserve">V1 vel. 128/170cm - dvokrilna lesena vrata brez podboja - vrata KLET. </t>
  </si>
  <si>
    <t xml:space="preserve">V3 vel. 91/191cm - enokrilna lesena vrata z lesenim  podbojem, šir. 55cm - vrata. </t>
  </si>
  <si>
    <t xml:space="preserve">V4 vel. 91/191cm - enokrilna lesena vrata z lesenim  podbojem, šir. 55cm - vrata. </t>
  </si>
  <si>
    <t xml:space="preserve">V5 vel. 91/191cm - enokrilna lesena vrata z lesenim  podbojem, šir. 15cm - vrata. </t>
  </si>
  <si>
    <t xml:space="preserve">V6 vel. 91/191cm - enokrilna lesena vrata z lesenim  podbojem, šir. 15cm - vrata. </t>
  </si>
  <si>
    <t xml:space="preserve">V9 vel. 91/191cm - enokrilna lesena vrata z lesenim  podbojem, šir. 55cm - vrata. </t>
  </si>
  <si>
    <t xml:space="preserve">V12 vel. 83/165cm - enokrilna lesena vrata z lesenim  podbojem, šir. 20cm - vrata. </t>
  </si>
  <si>
    <t>Vrata se ohrani</t>
  </si>
  <si>
    <t>Obrne se odpiranje vrat - zamenja se krili vrat V3 in V4 podboje se ohrani, podboje in krila se prepleska</t>
  </si>
  <si>
    <t xml:space="preserve">Vrata se ohrani, podboje in krilo se  prepleska. </t>
  </si>
  <si>
    <t xml:space="preserve">V7 vel. 102/176cm - dvokrilna lesena vrata brez podboja - vrata KLET. </t>
  </si>
  <si>
    <t>Železna vrata  - vrata se sanira po navodilih ZVKDS</t>
  </si>
  <si>
    <t>SANIRANA NOTRANJA VRATA - železnih</t>
  </si>
  <si>
    <t>SANIRANA NOTRANJA VRATA - lesenih</t>
  </si>
  <si>
    <t>SANIRANA VHODNIH VRATA - lesenih</t>
  </si>
  <si>
    <t xml:space="preserve">Odstranitev stenske keramike sanitarij - nadstropje. </t>
  </si>
  <si>
    <t xml:space="preserve">Izvedba z vsemi pomožnimi deli. Obračun po m2 površine. </t>
  </si>
  <si>
    <t>(2,90+2,60+3,10-0,10*2)*2,46-1,00*2,20 -1,10*1,91=</t>
  </si>
  <si>
    <t>Zid - NADSTROPJE med pisateljsko sobo in sanitarijami.</t>
  </si>
  <si>
    <t>parapet</t>
  </si>
  <si>
    <t>nad oknom</t>
  </si>
  <si>
    <t>1,00*0,71*0,40=</t>
  </si>
  <si>
    <t>1,00*0,47*0,57=</t>
  </si>
  <si>
    <t xml:space="preserve">ob straneh </t>
  </si>
  <si>
    <t>0,05*2,20*2=</t>
  </si>
  <si>
    <t xml:space="preserve">Rušenje in povečanje odprtine obstoječe v odprtino vrat v notranjem zidu. Obstoječe odprtina vrat vel. cca 81/195cm, povečana odprtina za vrata vel. 100/210cm.  Skupne deb. zida 50cm. 
Rušenje   z vsemi pomožnimi deli. Obračun po kom odprtine.  </t>
  </si>
  <si>
    <t>OPOMBA: Upoštevanje podpiranje do izvedbe nove AB preklade</t>
  </si>
  <si>
    <t>Odprtina za nova fasadna vrata - NADSTROPJE</t>
  </si>
  <si>
    <t>Odprtina za nova vrata - NADSTROPJE/stopnišče</t>
  </si>
  <si>
    <t>Rušenje notranjega predelnega zidu iz opeke z obojestranskim ometom in enostransko oblogo iz keramike.  Skupne deb. zidov 25cm z vsemi pomožnimi deli. Obračun po m3 zidu.</t>
  </si>
  <si>
    <t>XIII.</t>
  </si>
  <si>
    <t>OPREMA OBJEKTA</t>
  </si>
  <si>
    <t>Dobava in montaža ročnih gasilnih aparatov po študiji požarne varnosti</t>
  </si>
  <si>
    <t xml:space="preserve">a.   ABC prah  - 6EG/6kg </t>
  </si>
  <si>
    <t>Pisemski nabiralniki</t>
  </si>
  <si>
    <t>Gasilni aparat z obročem za pritrditev na steno</t>
  </si>
  <si>
    <t>Okna: pogoj glede zvočne izolativnosti (iz Elaborata o zaščiti pred hrupom)</t>
  </si>
  <si>
    <t>Gradbena zvočna izolirnost vgrajenih oken: Rw,okna+C = 24 dB</t>
  </si>
  <si>
    <t>Proizvajalec mora po TSG-1-005, tč. 1.1 dokazati ustreznost z laboratorijsko meritvijo, ki dokazuje da je zvočna izolirnost teh elementov izmerjena v laboratoriju za 2 dB večja od zvočne izolirnosti, ki je predpisana na zgradbi.</t>
  </si>
  <si>
    <r>
      <t>faktor prepust. sončnega obsevanja:  g</t>
    </r>
    <r>
      <rPr>
        <sz val="10"/>
        <color indexed="8"/>
        <rFont val="Calibri"/>
        <family val="2"/>
        <charset val="238"/>
      </rPr>
      <t>&lt;</t>
    </r>
    <r>
      <rPr>
        <sz val="10"/>
        <color indexed="8"/>
        <rFont val="SLO Arial"/>
        <charset val="238"/>
      </rPr>
      <t>0,5</t>
    </r>
  </si>
  <si>
    <t>barva okvirja:        naravna barva lesa (macesen)</t>
  </si>
  <si>
    <t>- svetla dimenzije:        135/65cm</t>
  </si>
  <si>
    <t>OBJEKT:   KOTLOVNICA</t>
  </si>
  <si>
    <t>8,20=</t>
  </si>
  <si>
    <t>8,20*5,55=</t>
  </si>
  <si>
    <t xml:space="preserve">Obračun po m2 strešine strehe. </t>
  </si>
  <si>
    <t>a. okno   vel. 82/104cm</t>
  </si>
  <si>
    <t>severna in južna fasada</t>
  </si>
  <si>
    <t>7,90*5,00=</t>
  </si>
  <si>
    <t>7,90*2,55=</t>
  </si>
  <si>
    <t>17,59*2=</t>
  </si>
  <si>
    <t>4,76*0,10=</t>
  </si>
  <si>
    <t>zamik</t>
  </si>
  <si>
    <t>Odbijanje/odstranitev fasadnih okvirjev okoli oken iz ometa deb. cca 4,0cm (deb.ocenjena).</t>
  </si>
  <si>
    <t>Odstranitev okvirjev oken šir. 12cm.</t>
  </si>
  <si>
    <t>(1,28*2+0,82*2)*2=</t>
  </si>
  <si>
    <t xml:space="preserve">Izrez in izvedba odprtine  v lesenim pohodnem tlaku iz desk deb. cca  3cm. Odprtina vel. 120/65cm.    </t>
  </si>
  <si>
    <t xml:space="preserve">Odprtina za dostopne stopnice v podstreho. </t>
  </si>
  <si>
    <t>skladišče</t>
  </si>
  <si>
    <t>kotlovnica</t>
  </si>
  <si>
    <t>17,00*2,55=</t>
  </si>
  <si>
    <t>11,50*2,55=</t>
  </si>
  <si>
    <t>Fasadni omet objekta kotlovnice.</t>
  </si>
  <si>
    <t>Obračun po m2 ometa</t>
  </si>
  <si>
    <t xml:space="preserve">Izvedba letvanje enokapne strešine strehe v sestavi: na izvedene špirovce izvesti </t>
  </si>
  <si>
    <t>Streha enokapne kotlovnice.</t>
  </si>
  <si>
    <t>Dobava in montaža dvižnih podstrešnih stopnic/lestev z izolacijskim pokrovom. Stopnice za viš. do 2,55m. Velikost svetle odprtine 65/120cm. Velikost pokrova cca 130/80cm. Izvedba z vsemi pomožnimi deli.</t>
  </si>
  <si>
    <t>Stopnice za  dostop iz PRITLIČJA v PODSTREHO.</t>
  </si>
  <si>
    <t xml:space="preserve">Izvedba letvanje strešine strehe v sestavi: na izvedene špirovce izvesti </t>
  </si>
  <si>
    <r>
      <t>Dobava in pokrivanje strešine z opečnim bobrovcem, naklona  strešine 25</t>
    </r>
    <r>
      <rPr>
        <sz val="10"/>
        <color indexed="8"/>
        <rFont val="Calibri"/>
        <family val="2"/>
        <charset val="238"/>
      </rPr>
      <t xml:space="preserve">°, </t>
    </r>
    <r>
      <rPr>
        <sz val="10"/>
        <color indexed="8"/>
        <rFont val="Arial"/>
        <family val="2"/>
        <charset val="238"/>
      </rPr>
      <t xml:space="preserve">  tipa in barva  po izbiri arhitekta.  </t>
    </r>
  </si>
  <si>
    <t>Streha kotlovnice - enokapna streha.</t>
  </si>
  <si>
    <t>Izvedba strešnih žlebov strehe- enokapna streha</t>
  </si>
  <si>
    <t xml:space="preserve">  (iz Alu pločevine,pritrditev na špirovce)</t>
  </si>
  <si>
    <t>Izvedba usmerjevalne odkapne pločevine  strehe pri žlebu - enokapna streha</t>
  </si>
  <si>
    <t>PROTIPRAŠNI PREMAZ</t>
  </si>
  <si>
    <t>TALNI PROTIPRAŠNI PREMAZ</t>
  </si>
  <si>
    <t>17,56+7,58=</t>
  </si>
  <si>
    <t xml:space="preserve">- zidarska odprtina:    100/200cm     </t>
  </si>
  <si>
    <t xml:space="preserve">- svetla. odprtina:        90/195cm     </t>
  </si>
  <si>
    <t>LESENA  OKNA - PRITLIČJE</t>
  </si>
  <si>
    <t>LESENA  OKNA/STENE -PRITLIČJE</t>
  </si>
  <si>
    <t>notranja polica:    obstoječa, se ohranijo</t>
  </si>
  <si>
    <t xml:space="preserve">Dobava in montaža/vzidava  podometne omarice  (rdeče barve) z napisom "Požarni načrt".  </t>
  </si>
  <si>
    <t>Omarica z požarnim načrtom objekta.</t>
  </si>
  <si>
    <t>Podometna omarica  dim. (v+š+d) 350/300/80mm.</t>
  </si>
  <si>
    <t>Podometna omarica  di. (v+š+d) 350/300/80mm.                   (Omarica v veži pritličja - Domačija)</t>
  </si>
  <si>
    <t xml:space="preserve">- izpihati prah iz lukenj </t>
  </si>
  <si>
    <t xml:space="preserve">Izvedba po detaljnem načrtu   konstrukcije   statika ELEA  </t>
  </si>
  <si>
    <r>
      <rPr>
        <b/>
        <sz val="10"/>
        <rFont val="Arial"/>
        <family val="2"/>
        <charset val="238"/>
      </rPr>
      <t>Vrata  V41</t>
    </r>
    <r>
      <rPr>
        <sz val="10"/>
        <rFont val="Arial"/>
        <family val="2"/>
        <charset val="238"/>
      </rPr>
      <t xml:space="preserve"> -  vrata v skladišče, enokrilna, (leva-L)</t>
    </r>
  </si>
  <si>
    <r>
      <rPr>
        <b/>
        <sz val="10"/>
        <rFont val="Arial"/>
        <family val="2"/>
        <charset val="238"/>
      </rPr>
      <t>Vrata  V42</t>
    </r>
    <r>
      <rPr>
        <sz val="10"/>
        <rFont val="Arial"/>
        <family val="2"/>
        <charset val="238"/>
      </rPr>
      <t xml:space="preserve"> -  vrata v kotlovnico,  enokrilna, (desna-D)</t>
    </r>
  </si>
  <si>
    <t xml:space="preserve">- podboj:  les- naravna barva lesa (macesen) </t>
  </si>
  <si>
    <t>- krilo:      les- naravna barva lesa (macesen)</t>
  </si>
  <si>
    <t xml:space="preserve">                         steklo s prozorno protivlomno folijo</t>
  </si>
  <si>
    <t xml:space="preserve">                         stekla pritrjena z letvico, ne s kitom</t>
  </si>
  <si>
    <t xml:space="preserve">V41, V42:   fasadna  enokrilna  vrata - lesena </t>
  </si>
  <si>
    <t xml:space="preserve">OPOMBA: Vrata naj bodo čim bolj podobna obstoječim </t>
  </si>
  <si>
    <t>Čiščenje obstoječih površin pred izvedbo  novega pemaza tlakov. Obračun po m2 tlaka</t>
  </si>
  <si>
    <t>7,58=</t>
  </si>
  <si>
    <r>
      <rPr>
        <b/>
        <sz val="10"/>
        <rFont val="Arial"/>
        <family val="2"/>
        <charset val="238"/>
      </rPr>
      <t>Slikanje stropov</t>
    </r>
    <r>
      <rPr>
        <sz val="10"/>
        <rFont val="Arial"/>
        <family val="2"/>
        <charset val="238"/>
      </rPr>
      <t xml:space="preserve"> s poldisperzijsko barvo za notranje površine v barvi po izbiri. 
Vključno s predhodno pripravo površine: kitanje, brušenje, fina zagladitev, čiščenje in impregniranje z razredčeno barvo, 2x slikanje  in vsemi pomožnimi deli.   </t>
    </r>
  </si>
  <si>
    <t xml:space="preserve">Obračun po m2 cokla - viš. 40cm </t>
  </si>
  <si>
    <t>24,70*0,40=</t>
  </si>
  <si>
    <t>odbitek cokel</t>
  </si>
  <si>
    <t>-9,90=</t>
  </si>
  <si>
    <t>Demontaža oz. odstranitev fasadnih vhodnih lesenih  vrat, vel. 91/194cm. Odstranitev  z  vsemi pomožnimi deli.</t>
  </si>
  <si>
    <t>3,20=</t>
  </si>
  <si>
    <t xml:space="preserve">Odstranitev strešnih obrob. Odstranitev z vsemi pomožnimi deli. </t>
  </si>
  <si>
    <t>8,20+5,00=</t>
  </si>
  <si>
    <t xml:space="preserve">Odstranitev strešnih obrob dimnika. Odstranitev z vsemi pomožnimi deli. </t>
  </si>
  <si>
    <t>0,45*2+0,60*2=</t>
  </si>
  <si>
    <t xml:space="preserve">Odbijanje/odstranitev fasadne ometa dimnika deb. cca   1,5-2,00cm (deb. ocenjena).   Izvedba z vsemi pomožnimi deli. </t>
  </si>
  <si>
    <t>0,40+0,30+0,35*2=</t>
  </si>
  <si>
    <t>Odstranitev ometa - fasada dimnika.</t>
  </si>
  <si>
    <t>Fasadni omet - dimnik objekta.</t>
  </si>
  <si>
    <t>- horiz.  letve   5/4cm                                        4,0cm</t>
  </si>
  <si>
    <t>- vzdolžne letve   5/5cm                                     5,0cm</t>
  </si>
  <si>
    <t xml:space="preserve">  (iz Alu pločevine, obešen na Fe kljuke)</t>
  </si>
  <si>
    <t xml:space="preserve">Dobava in montaža odtočnih vert. cevi iz Alu  pločevine, cevi fi 110mm, vključno s objemkami, za montažo cevi.  Izvedba z vsem pomožnim in pritrdilnim materialom. Obračun po m1 cevi. </t>
  </si>
  <si>
    <t xml:space="preserve">Dobava in montaža obrobe  iz Alu  pločevine stik stena in streha. Razv. šir. Alu pl. cca 50cm.  Izvedba z vsem pomožnim in pritrdilnim materialom. Obračun po m1 obrobe. </t>
  </si>
  <si>
    <t>Stik stena in enokapne strehe.</t>
  </si>
  <si>
    <t>Venec zida enokapne strehe.</t>
  </si>
  <si>
    <t>5,7=</t>
  </si>
  <si>
    <t xml:space="preserve">Dobava in montaža obrobe  iz Alu  pločevine dimnika. Razv. šir. Alu pl. cca 40cm.  Izvedba z vsem pomožnim in pritrdilnim materialom. Obračun po m1 obrobe. </t>
  </si>
  <si>
    <t xml:space="preserve">Obroba dimnika - stik dimnika/ strehe </t>
  </si>
  <si>
    <t>2,2=</t>
  </si>
  <si>
    <t>Ocenjeno na 30 % celotne površine.</t>
  </si>
  <si>
    <t xml:space="preserve">kotlovnica </t>
  </si>
  <si>
    <t>75,00*0,30=</t>
  </si>
  <si>
    <r>
      <t>OPOMBA:</t>
    </r>
    <r>
      <rPr>
        <b/>
        <sz val="10"/>
        <color indexed="8"/>
        <rFont val="Arial"/>
        <family val="2"/>
        <charset val="238"/>
      </rPr>
      <t xml:space="preserve"> Vsa rušitvena dela obračunati z iznosom/(izpustom po ceveh) materiala na gradbišče  na začasno deponijo  ali direktno na kamion.</t>
    </r>
  </si>
  <si>
    <t>SS1:   fasadna  fiksna stena v oboku z vrati - 
          CORTEN okvirji +steklo</t>
  </si>
  <si>
    <t xml:space="preserve">           zgornji del stene in vrat  krožne izvedbe</t>
  </si>
  <si>
    <t xml:space="preserve">zidarska dimenzija skupna:  379/171-253cm </t>
  </si>
  <si>
    <t xml:space="preserve">svetla dimenzija skupna:       375/145-225cm </t>
  </si>
  <si>
    <t xml:space="preserve">tip okvirjev stene in vrat:     CORTEN pl. </t>
  </si>
  <si>
    <t xml:space="preserve">barva:                               po izbiri </t>
  </si>
  <si>
    <t>zasteklitev:  troslojno steklo s potiskom</t>
  </si>
  <si>
    <t>Steklo potiskano celotno steklena površina, 
potisk besedilo (Vodnika) v negativu</t>
  </si>
  <si>
    <t>odpiranje:  vrata1x krilno desno navzven, 
                 ostalo fiksna stena</t>
  </si>
  <si>
    <t xml:space="preserve"> dimenzija vrat v steni:             94/198cm </t>
  </si>
  <si>
    <t>nadsvetoba nad vrati:   cca 94/20-27cm izolativni sendvič</t>
  </si>
  <si>
    <t>OPOMBA: Ohrani se jeklena vez nad vrati</t>
  </si>
  <si>
    <t>- zidarska dimenzije:   100/200cm</t>
  </si>
  <si>
    <t>- svetla dimenzije:        90/195cm</t>
  </si>
  <si>
    <r>
      <t xml:space="preserve">- podboj:    lesen 20cm,  </t>
    </r>
    <r>
      <rPr>
        <sz val="10"/>
        <color indexed="10"/>
        <rFont val="Arial"/>
        <family val="2"/>
        <charset val="238"/>
      </rPr>
      <t xml:space="preserve">tip objemni </t>
    </r>
  </si>
  <si>
    <t>- zidarska dimenzije:     90/200cm</t>
  </si>
  <si>
    <t>- svetla dimenzije:         80/195cm</t>
  </si>
  <si>
    <t>- zidarska dimenzije:     80/200cm</t>
  </si>
  <si>
    <t>- svetla dimenzije:         70/195cm</t>
  </si>
  <si>
    <t>- odpiranje:       desno, levo</t>
  </si>
  <si>
    <r>
      <rPr>
        <b/>
        <sz val="10"/>
        <rFont val="Arial"/>
        <family val="2"/>
        <charset val="238"/>
      </rPr>
      <t>pod steno SS1:</t>
    </r>
    <r>
      <rPr>
        <sz val="10"/>
        <rFont val="Arial"/>
        <family val="2"/>
        <charset val="238"/>
      </rPr>
      <t xml:space="preserve"> nosilno polnilo PURANIT</t>
    </r>
    <r>
      <rPr>
        <b/>
        <sz val="10"/>
        <rFont val="Arial"/>
        <family val="2"/>
        <charset val="238"/>
      </rPr>
      <t xml:space="preserve"> </t>
    </r>
    <r>
      <rPr>
        <sz val="10"/>
        <rFont val="Arial"/>
        <family val="2"/>
        <charset val="238"/>
      </rPr>
      <t xml:space="preserve">viš.35cm    </t>
    </r>
  </si>
  <si>
    <t xml:space="preserve">Vgradnja po RAL standardu:  ne </t>
  </si>
  <si>
    <t>Mere konrolirati na mestu!</t>
  </si>
  <si>
    <t>odpiranje vrat:     2x 116/266cm drsno - levo, desno</t>
  </si>
  <si>
    <t xml:space="preserve">fiksna polja:        2x 120/266cm </t>
  </si>
  <si>
    <t>SS2:   štirikrilna stena z 2x vrati - Alu okvirji+steklo</t>
  </si>
  <si>
    <t>(21,54-1,28)*0,30=</t>
  </si>
  <si>
    <t>(12,60+18,77+13,22+21,60+16,25)*0,30=</t>
  </si>
  <si>
    <t xml:space="preserve">Obračun po m2 ometane površine. </t>
  </si>
  <si>
    <t>-9,48*0,18=</t>
  </si>
  <si>
    <t>4,20-0,51=</t>
  </si>
  <si>
    <t>3,65=</t>
  </si>
  <si>
    <t>5,87=</t>
  </si>
  <si>
    <t>4,52=</t>
  </si>
  <si>
    <t>2,69=</t>
  </si>
  <si>
    <t>SEVERNA FASADA -cokel (viš. 47cm)</t>
  </si>
  <si>
    <t>JUŽNA FASADA -cokel  (viš. je 27cm)</t>
  </si>
  <si>
    <t>ZAHODNA FASADA -cokel  (viš. 42cm,34cm-27cm)
(vrata nisem odbila ker je špaleta)</t>
  </si>
  <si>
    <t>VZHODNA FASADA -cokel  (viš. 52cm, 56cm, 47cm)
odbitek vrata v viš. cokla</t>
  </si>
  <si>
    <t xml:space="preserve">Cokel viš. 27-56cm od terena. Obračun po m2 ometa. </t>
  </si>
  <si>
    <r>
      <t xml:space="preserve">Fasadni omet  cokla objekta  -sestava </t>
    </r>
    <r>
      <rPr>
        <b/>
        <sz val="10"/>
        <color indexed="8"/>
        <rFont val="Arial"/>
        <family val="2"/>
        <charset val="238"/>
      </rPr>
      <t>oznake F2a</t>
    </r>
  </si>
  <si>
    <t>92,82=</t>
  </si>
  <si>
    <t>-3,85=</t>
  </si>
  <si>
    <t>-(6,89-3,00)=</t>
  </si>
  <si>
    <t>6,90*0,48=</t>
  </si>
  <si>
    <t>VZHODNA FASADA - brez cokla</t>
  </si>
  <si>
    <t>Omet simsov/vencev  razgibane šir.   v sestavi: na izvedene simse  izvesti omet:</t>
  </si>
  <si>
    <t xml:space="preserve">odbitek sims pritličje </t>
  </si>
  <si>
    <t>5,18*17,00=</t>
  </si>
  <si>
    <t>ZAHODNA FASADA -brez in kapnega venca</t>
  </si>
  <si>
    <t xml:space="preserve">dodatno špalete vrat v celoti dodana </t>
  </si>
  <si>
    <t>5,18*10,20=</t>
  </si>
  <si>
    <t xml:space="preserve">SEVERNA FASADA - brez cokla in simsa </t>
  </si>
  <si>
    <t xml:space="preserve">JUŽNA FASADA - brez cokla in simsa </t>
  </si>
  <si>
    <t>20,28=</t>
  </si>
  <si>
    <t xml:space="preserve">Navedena kvadratura (m2) simsov/vencev  z  upoštevanjem faktorja dodatne kvadrature za vence po normah. </t>
  </si>
  <si>
    <t xml:space="preserve">SEVERNA FASADA </t>
  </si>
  <si>
    <t xml:space="preserve">JUŽNA FASADA </t>
  </si>
  <si>
    <t xml:space="preserve">c. venci/sims kota +6,00-8,91 - severna in južna fasada
    </t>
  </si>
  <si>
    <t xml:space="preserve">dodatek za sims je 1,00m2/m1 </t>
  </si>
  <si>
    <t>sims razv. šir. 0,36m1</t>
  </si>
  <si>
    <t xml:space="preserve">VZHODNA  FASADA </t>
  </si>
  <si>
    <t>Stropni omet AB plošče napušča strehe- ZAHODNA FASADA</t>
  </si>
  <si>
    <t xml:space="preserve">ZAHODNA FASADA </t>
  </si>
  <si>
    <t>17,79*(1,19+0,22)=</t>
  </si>
  <si>
    <t xml:space="preserve">- EPS trakovi lepljeni na zid  12/2cm </t>
  </si>
  <si>
    <t>Povdarjeni robovi okoli oken, šir. 12cm  - fasade</t>
  </si>
  <si>
    <t xml:space="preserve">Obračun po m1 okvirja </t>
  </si>
  <si>
    <t xml:space="preserve">VZHODNA FASADA </t>
  </si>
  <si>
    <t>(1,28*2+0,82*2)*7=</t>
  </si>
  <si>
    <t xml:space="preserve">ZAHODNA  FASADA </t>
  </si>
  <si>
    <t>(1,28*2+0,82*2)*8=</t>
  </si>
  <si>
    <t>SEVERNA FASADA</t>
  </si>
  <si>
    <t>JUŽNA  FASADA</t>
  </si>
  <si>
    <t>Izdelava fasadnega ometa dimnika; na izveden zidan dimnik</t>
  </si>
  <si>
    <t>Fasadni omet - dimnika.</t>
  </si>
  <si>
    <t>(3,36*2+1,74+0,50*2,35)=</t>
  </si>
  <si>
    <t xml:space="preserve">ZUNANJA UREDITEV </t>
  </si>
  <si>
    <t>Planiranje in utrjevanje dna odstranjenega izkopa  v ravnem zemljišču točnosti +- 3cm do potrebne zbitosti</t>
  </si>
  <si>
    <t>14,79+18,00+7,89+4,00+14,98+29,16=</t>
  </si>
  <si>
    <t>Planiranje dno teren - teren klet in teren pritličje.</t>
  </si>
  <si>
    <t>Zbitost temeljnih tal do predpisane trdnosti</t>
  </si>
  <si>
    <t>1,50*0,80*0,10=</t>
  </si>
  <si>
    <t>0,90*0,60*0,15=</t>
  </si>
  <si>
    <t>(0,90+0,45*2)*1,70*0,15=</t>
  </si>
  <si>
    <t>(0,56+0,63)*1,20=</t>
  </si>
  <si>
    <t xml:space="preserve">AB nosilec  (navzgor obrnjen)- NADSTROPJE </t>
  </si>
  <si>
    <t xml:space="preserve">pod stopnicami </t>
  </si>
  <si>
    <t>3,50*0,28*0,37=</t>
  </si>
  <si>
    <t xml:space="preserve">AB nosilec  podprti - NADSTROPJE </t>
  </si>
  <si>
    <t xml:space="preserve">pod stropom </t>
  </si>
  <si>
    <t>(3,50+3,66)*0,20*0,40=</t>
  </si>
  <si>
    <t>AB nosilci/preklade, prer. 0,08m3/m2/m1 -  
stopnišče, strop NADSTROPJE</t>
  </si>
  <si>
    <t>9,49*0,16=</t>
  </si>
  <si>
    <t>FASADA - zunanje stopnice</t>
  </si>
  <si>
    <t>(5,70+6,77)*0,25*0,50=</t>
  </si>
  <si>
    <t>AB konst. novih stopnic in podesta  iz NADSTROPJA v MANSARDO!</t>
  </si>
  <si>
    <t xml:space="preserve">- vel. celega okvirja:   452/305cm </t>
  </si>
  <si>
    <t>- svetla vel. vrat:        420/309cm</t>
  </si>
  <si>
    <t xml:space="preserve">- kljuka:           snemljiva kljuka </t>
  </si>
  <si>
    <t xml:space="preserve">- odpiranje: dvokrilno, pregib na vsakem krilu </t>
  </si>
  <si>
    <t xml:space="preserve">- celoten okvir in vrat:  nosilni profili </t>
  </si>
  <si>
    <t>- notranjepolnilo vrat:  izolacijsko PUR polnilo</t>
  </si>
  <si>
    <t>- notranja obdelava vrat: OSB plošče 18mm  
  (enaka kot notranja obloga odra)</t>
  </si>
  <si>
    <t>Vrata opremljena z vsem okovjem za zložljiva vrata</t>
  </si>
  <si>
    <t xml:space="preserve">  (eno krilo: 118+108cm + drugo krilo: 118+108cm)</t>
  </si>
  <si>
    <t>- zunanja obdelava vrat: ALU pločevina 0.5cm  
  (enaka kot fasada)</t>
  </si>
  <si>
    <t xml:space="preserve">- vel. celega okvirja:   430/318cm </t>
  </si>
  <si>
    <t>- svetla vel. vrat:        420/303cm</t>
  </si>
  <si>
    <t>- celoten okvir in vrat:  nosilni profili 5/5cm</t>
  </si>
  <si>
    <t>- obdelava vrat proti odru: OSB plošče 18mm  
  (enaka kot notranja obloga odra)</t>
  </si>
  <si>
    <r>
      <t>Dobava in vgrajevanje betona, C 12/15 v</t>
    </r>
    <r>
      <rPr>
        <b/>
        <sz val="10"/>
        <color indexed="8"/>
        <rFont val="Arial"/>
        <family val="2"/>
        <charset val="238"/>
      </rPr>
      <t xml:space="preserve"> podložni beton pod temeljem zunanjih stopnic </t>
    </r>
    <r>
      <rPr>
        <sz val="10"/>
        <color indexed="8"/>
        <rFont val="Arial"/>
        <family val="2"/>
        <charset val="238"/>
      </rPr>
      <t xml:space="preserve"> deb. 10cm. Izdelava z vsemi pomožnimi deli.   Obračun  po m3.</t>
    </r>
  </si>
  <si>
    <t>AB talna razbremenilna plošča - NADSTROPJE.</t>
  </si>
  <si>
    <t>Izdelava vert. HI in zaščite čepasta folija v sestavi: na izveden steno/zid:</t>
  </si>
  <si>
    <t xml:space="preserve">horiz. HI - območje kleti  </t>
  </si>
  <si>
    <t>horiz. HI - območje pritličje</t>
  </si>
  <si>
    <t>Opomba: Upoštevati vse predpise in zaščitne ukrepe pri izvajanju rušitvenih del.</t>
  </si>
  <si>
    <t>Ravnanje in deponija rušenih odpadkov in ravnanje in deponija nevarnih 
odpadkov, ki vsebujejo azbest po</t>
  </si>
  <si>
    <t>"PRAVILNIKU O RAVNANJU Z ODPADKI"  uradni list RS 84/1998 in</t>
  </si>
  <si>
    <t>"DOPOLNITEV PRAVILNIKA:  Uradni list RS  20/2001</t>
  </si>
  <si>
    <t>Kompletni rušenje obstoječega objekta - (P+M). Streha dvokapnica.</t>
  </si>
  <si>
    <t>Objekt izveden v sestavi:</t>
  </si>
  <si>
    <t>temelji:               AB pasovni</t>
  </si>
  <si>
    <t>ostrešje:              lesena konst</t>
  </si>
  <si>
    <t>okna:                   leseni okvirji + steklo</t>
  </si>
  <si>
    <t>vrata:                   lesena vrata</t>
  </si>
  <si>
    <t>fasada:                omet</t>
  </si>
  <si>
    <t>Klasifikacija nenevarnih odpadkov:     ocena</t>
  </si>
  <si>
    <t>specifična teža:       600kg/m3</t>
  </si>
  <si>
    <t xml:space="preserve">                                                                                                       </t>
  </si>
  <si>
    <t xml:space="preserve">                               leseni del:  
                               (ostrešje, lesene stopnice, ograje..)</t>
  </si>
  <si>
    <t>specifična teža:       1450kg/m3</t>
  </si>
  <si>
    <t xml:space="preserve">                              mešani gradbeni odpadki:  
                              (opeka, malta, beton, ker.ploščice...)</t>
  </si>
  <si>
    <t>specifična teža:       7850kg/m3</t>
  </si>
  <si>
    <t xml:space="preserve">                               kovinski deli:</t>
  </si>
  <si>
    <t>specifična teža:       1500-1600kg/m3</t>
  </si>
  <si>
    <t xml:space="preserve">                              zemeljski izkopi:  III-IV. Ktg.
                              (izkop, ki je potreben za izvedbo 
                               rušenja temeljev...)</t>
  </si>
  <si>
    <t>Izvedba protipotresnih vezi po načrtu statika: Opažni armaturni načrt., glej št. risbe: 00.RD.WL.0100</t>
  </si>
  <si>
    <t>(17,00*3+9,95*4)=</t>
  </si>
  <si>
    <t>(6,65*2+6,30*2+2,00*2)=</t>
  </si>
  <si>
    <t>1,30*0,50*0,80=</t>
  </si>
  <si>
    <t xml:space="preserve">Pasovni temelj - zunanjih stopnic </t>
  </si>
  <si>
    <t xml:space="preserve">2x horiz. in poševna vez - zunanje stopnice </t>
  </si>
  <si>
    <t>(5,70+6,77)*0,20*0,50=</t>
  </si>
  <si>
    <t xml:space="preserve">a.  notranja vez vel. 20/50cm </t>
  </si>
  <si>
    <t xml:space="preserve">b.  zunanja  vez vel. 25/50cm </t>
  </si>
  <si>
    <t>C.1</t>
  </si>
  <si>
    <r>
      <t xml:space="preserve">Dobava in polaganje PVC kanalizacijskih cevi. 
Izvedba komplet </t>
    </r>
    <r>
      <rPr>
        <sz val="10"/>
        <color indexed="8"/>
        <rFont val="Arial"/>
        <family val="2"/>
        <charset val="238"/>
      </rPr>
      <t xml:space="preserve">vključno z izkopom jarkov do globine 1,00 m, utrjevanjem izkopanega dna, peščenim nasipom do 5 cm pod cevjo in peščenim obsipom cevi, končnim zasipom s utrjevanjem v plasteh po 20 cm ter vsemi fazonskimi kosi in vsemi pomožnimi deli. </t>
    </r>
  </si>
  <si>
    <t>- DN 200 mm                                                     m1</t>
  </si>
  <si>
    <t>C.2.</t>
  </si>
  <si>
    <t>METEORNA  KANALIZACIJA/ DRENAŽA - okoli hiše</t>
  </si>
  <si>
    <t>Jaški na kanalu za odvod fekalnih vod iz  objekta</t>
  </si>
  <si>
    <t>1.1</t>
  </si>
  <si>
    <t>ZEMELJSKA DELA</t>
  </si>
  <si>
    <t>2.1</t>
  </si>
  <si>
    <t xml:space="preserve">Obračun po m3 izkopanega materiala. </t>
  </si>
  <si>
    <t xml:space="preserve">ZEMELJSKA DELA  - ZUNANJI TLAK </t>
  </si>
  <si>
    <t>Planiranje in utrjevanje dna pod tamponom zunanjega tlaka v ravnem zemljišču točnosti +- 3cm do potrebne zbitosti</t>
  </si>
  <si>
    <t xml:space="preserve">ZEMELJSKA DELA  - ZELENICA </t>
  </si>
  <si>
    <t>Nalaganje in odvoz odvečnega izkopanega materiala iz gradbišča v predpisano stalno deponijo. Prevoz na razdaljo cca 15km z plačilom takse.
Material obračunan v raščenem stanju.</t>
  </si>
  <si>
    <t>3.1.</t>
  </si>
  <si>
    <t>5.0</t>
  </si>
  <si>
    <t xml:space="preserve">RAZNA DELA </t>
  </si>
  <si>
    <t xml:space="preserve">Naprava vodonepropustnega tlaka  "STONE CARPET" v sestavi:  na izvedn tampon izvesti </t>
  </si>
  <si>
    <t>Vodopropustna podlaga EN 13108-7</t>
  </si>
  <si>
    <t>Protizdrsna podlaga DIN 51130 clas R11</t>
  </si>
  <si>
    <t>tlačna trdnost po DIN EN 13892-2</t>
  </si>
  <si>
    <t>Dobava in vgradnja poliuretanske peščene podlage za parkovne površine z UV stabilnim lepilom</t>
  </si>
  <si>
    <t>Strojna vgradnja z finišerjem ter ročna vgradnja</t>
  </si>
  <si>
    <t>Zgornji ustroj debeline 50 mm (dva sloja, 30+20 mm):</t>
  </si>
  <si>
    <t xml:space="preserve">Obračun po m2 izvedenega tlaka. </t>
  </si>
  <si>
    <t xml:space="preserve">Peščeni granulat 3-7 mm sivo bele barve Calcit Kamnik, pran in strojno sušen. </t>
  </si>
  <si>
    <t>RUŠITVE</t>
  </si>
  <si>
    <t>Odstranitev obstoječega lesenega portala - ob vhodu!!</t>
  </si>
  <si>
    <t xml:space="preserve">Odstranitev cestne zapornice </t>
  </si>
  <si>
    <t>Komplet odstranitev cestnih robnikov.</t>
  </si>
  <si>
    <t>25,00=</t>
  </si>
  <si>
    <t>251,00+20,00+18,00=</t>
  </si>
  <si>
    <t>12,00*0,50=</t>
  </si>
  <si>
    <t xml:space="preserve">Odstranitev betonskega tlaka v deb. cca 10cm okoli objekta. </t>
  </si>
  <si>
    <t xml:space="preserve">Odstranitev tlaka iz betonskih plošč deb. 5cm z podlogo. </t>
  </si>
  <si>
    <t>Odstranitev tlaka iz tlakovcev 5,0cm z podlogo</t>
  </si>
  <si>
    <t>Mejna ograja z vrtom parcele 822/1</t>
  </si>
  <si>
    <t>13,70+12,70=</t>
  </si>
  <si>
    <t>605,00*0,50=</t>
  </si>
  <si>
    <t>Pod zunanjim tlakom ZU1</t>
  </si>
  <si>
    <t>605,00*0,40=</t>
  </si>
  <si>
    <t>Obračun po m3 tampona</t>
  </si>
  <si>
    <t xml:space="preserve">Odstranitev lesene deske - kot robnika pri zelenici, viš. cca 20cm. Obračun po m1 lesene deske. </t>
  </si>
  <si>
    <t>Deska zelenice - pri kotlovnici</t>
  </si>
  <si>
    <t>18,00=</t>
  </si>
  <si>
    <t>17,80=</t>
  </si>
  <si>
    <t>6,00*0,30=</t>
  </si>
  <si>
    <t>ob kotlovnici</t>
  </si>
  <si>
    <t>ob parceli 822/1</t>
  </si>
  <si>
    <t>ob vodnikovi cesti</t>
  </si>
  <si>
    <t xml:space="preserve">Odstranitev žive meje, viš. cca 100cm </t>
  </si>
  <si>
    <t>Živa meja ob kamniti mizi</t>
  </si>
  <si>
    <t>10=</t>
  </si>
  <si>
    <t xml:space="preserve">a. nasutje humusa ob kotlovnici v deb. 30cm </t>
  </si>
  <si>
    <t>Dobava in nasip novega humusa - zelenica z razgrinjanjem, planiranjem. Obračun po m3 humusa.</t>
  </si>
  <si>
    <t>(13,70+12,70)*0,50*0,50=</t>
  </si>
  <si>
    <t>9,70*0,50*0,50=</t>
  </si>
  <si>
    <t>Kovinski robnik</t>
  </si>
  <si>
    <t>(9,70+0,55)*2=</t>
  </si>
  <si>
    <t>12,12=</t>
  </si>
  <si>
    <t xml:space="preserve">b. RF robnik - viš. 40cm. 
   Stik dveh tlakov: tlak dvorišča in zemlja (ob kotlovnici) </t>
  </si>
  <si>
    <t xml:space="preserve">odkop v območju kleti </t>
  </si>
  <si>
    <t>14,20*0,70*1,95=</t>
  </si>
  <si>
    <t xml:space="preserve">območje pritličja </t>
  </si>
  <si>
    <t>45,00*0,60*1,10=</t>
  </si>
  <si>
    <t>Izkop okoli objekta za izvedbo HI in obenem za izvedbo drenaže</t>
  </si>
  <si>
    <t>Izkop v območju kleti in pritličja za izvedbo novih tlakov.</t>
  </si>
  <si>
    <t>izkop (okoli objekta )</t>
  </si>
  <si>
    <t>50,00=</t>
  </si>
  <si>
    <t>izkop v notranjost</t>
  </si>
  <si>
    <t xml:space="preserve">OPOMBA: 2x horiz. vez izvedene v več fazah in kampadah, glej armaturni načrt statika, št. risbe 00.RD.ST.0100 </t>
  </si>
  <si>
    <t>Izdelava z vsemi pomožnimi deli. Obračun po m3.</t>
  </si>
  <si>
    <t>kašča nad kletjo</t>
  </si>
  <si>
    <t>5,75*5,40=</t>
  </si>
  <si>
    <t xml:space="preserve">plošča nad pritličjem - kjer so nove  stopnice </t>
  </si>
  <si>
    <t>1,90*3,30=</t>
  </si>
  <si>
    <t>območje predprostora   iz DWG-ja</t>
  </si>
  <si>
    <t>(2,40+3,64)*0,18=</t>
  </si>
  <si>
    <t>5,65*5,20=</t>
  </si>
  <si>
    <t>1,90*3,10=</t>
  </si>
  <si>
    <t>54,00*0,25=</t>
  </si>
  <si>
    <t>Dobava in vgrajevanje  stirobetona   v območju  obokov.  Polnilo  deb.  0-40cm nad oboki.   
 Izdelava z vsemi pomožnimi deli. Obračun po m3.</t>
  </si>
  <si>
    <t xml:space="preserve">Količina polnilla ocenjena </t>
  </si>
  <si>
    <t>24,00*0,25=</t>
  </si>
  <si>
    <t>Količina armature po armaturnem načrtu statika</t>
  </si>
  <si>
    <t xml:space="preserve">po statičnem načrtu </t>
  </si>
  <si>
    <t xml:space="preserve">     količina </t>
  </si>
  <si>
    <t xml:space="preserve">Št. sider, dolžine sider in lokacijo sider - glej naveden načrt gradbene konst. - statika </t>
  </si>
  <si>
    <r>
      <t>Sidranje  AB konst stopnic  v obtoječe zidane zidove  se izvede:</t>
    </r>
    <r>
      <rPr>
        <sz val="9"/>
        <rFont val="SLO Arial"/>
        <family val="2"/>
        <charset val="238"/>
      </rPr>
      <t xml:space="preserve">     </t>
    </r>
  </si>
  <si>
    <r>
      <t xml:space="preserve">Dobava in vgrajevanje betona, C25/30, XC2, XD1 prer. nad 0,30m3/m2/m1  </t>
    </r>
    <r>
      <rPr>
        <b/>
        <sz val="10"/>
        <color indexed="8"/>
        <rFont val="Arial"/>
        <family val="2"/>
        <charset val="238"/>
      </rPr>
      <t>v  AB konst. pasovnega temelja</t>
    </r>
    <r>
      <rPr>
        <sz val="10"/>
        <color indexed="8"/>
        <rFont val="Arial"/>
        <family val="2"/>
        <charset val="238"/>
      </rPr>
      <t>. Izdelava z vsemi pomožnimi deli. Obračun po m3.</t>
    </r>
  </si>
  <si>
    <r>
      <t xml:space="preserve">Dobava in vgrajevanje betona, </t>
    </r>
    <r>
      <rPr>
        <sz val="10"/>
        <rFont val="Arial"/>
        <family val="2"/>
        <charset val="238"/>
      </rPr>
      <t>C 30/37,</t>
    </r>
    <r>
      <rPr>
        <sz val="10"/>
        <color indexed="8"/>
        <rFont val="Arial"/>
        <family val="2"/>
        <charset val="238"/>
      </rPr>
      <t xml:space="preserve"> XC1, XD1 v </t>
    </r>
    <r>
      <rPr>
        <b/>
        <sz val="10"/>
        <color indexed="8"/>
        <rFont val="Arial"/>
        <family val="2"/>
        <charset val="238"/>
      </rPr>
      <t xml:space="preserve"> AB nosilce. </t>
    </r>
    <r>
      <rPr>
        <sz val="10"/>
        <color indexed="8"/>
        <rFont val="Arial"/>
        <family val="2"/>
        <charset val="238"/>
      </rPr>
      <t xml:space="preserve">
Izdelava z vsemi pomožnimi eli. Obračun po m3.</t>
    </r>
  </si>
  <si>
    <t>- v luknjo vliti epoxi maso (HILTI HIT HY200)</t>
  </si>
  <si>
    <t xml:space="preserve">- izvrtati luknjo  za sidra (ø 20), dolž. cca 30cm   </t>
  </si>
  <si>
    <r>
      <t xml:space="preserve">Obračun po kom kompletne izvedbe sidranja (luknja, vrtina, epoxi, </t>
    </r>
    <r>
      <rPr>
        <sz val="9"/>
        <color indexed="17"/>
        <rFont val="SLO Arial"/>
        <charset val="238"/>
      </rPr>
      <t>arm. palice  zajeta v kg konst. armature)</t>
    </r>
    <r>
      <rPr>
        <sz val="9"/>
        <rFont val="SLO Arial"/>
        <family val="2"/>
        <charset val="238"/>
      </rPr>
      <t xml:space="preserve">. </t>
    </r>
  </si>
  <si>
    <r>
      <t xml:space="preserve">- nato vstaviti armaturno  palico ø 10 (oznaka 26)   v luknjo, 
   da izrine odvečno epoksi malto.
 </t>
    </r>
    <r>
      <rPr>
        <sz val="9"/>
        <color indexed="17"/>
        <rFont val="SLO Arial"/>
        <charset val="238"/>
      </rPr>
      <t xml:space="preserve"> (arm. palice  zajete v kg  armaturi)</t>
    </r>
  </si>
  <si>
    <r>
      <t xml:space="preserve">- nato vstaviti armaturno  palico ø 12 (oznaka 41)   v luknjo, 
   da izrine odvečno epoksi malto.
 </t>
    </r>
    <r>
      <rPr>
        <sz val="9"/>
        <color indexed="17"/>
        <rFont val="SLO Arial"/>
        <charset val="238"/>
      </rPr>
      <t xml:space="preserve"> (arm. palice  zajete v kg  armaturi)</t>
    </r>
  </si>
  <si>
    <t xml:space="preserve">Tamponsko nasutje deb. 10cm pod talnim  podložno ploščo objekta - KLET, PRITLIČJE </t>
  </si>
  <si>
    <t>115,44*0,10=</t>
  </si>
  <si>
    <t>115,44*0,37=</t>
  </si>
  <si>
    <t>zmanjšam tampon pod tlaki iz 30 na 10cm</t>
  </si>
  <si>
    <t>43,00=</t>
  </si>
  <si>
    <t xml:space="preserve">Sistematično injektiranje opečnih zidov s  cementno injekcijsko maso v sestavi: </t>
  </si>
  <si>
    <t>- linijsko injektiranje obstoječih razpok</t>
  </si>
  <si>
    <t>(1,30/2+0,50*2)*0,80=</t>
  </si>
  <si>
    <r>
      <rPr>
        <b/>
        <sz val="10"/>
        <color indexed="8"/>
        <rFont val="Arial"/>
        <family val="2"/>
        <charset val="238"/>
      </rPr>
      <t xml:space="preserve">Opaž AB pasovnega temelja zun. stopnic  </t>
    </r>
    <r>
      <rPr>
        <sz val="10"/>
        <color indexed="8"/>
        <rFont val="Arial"/>
        <family val="2"/>
        <charset val="238"/>
      </rPr>
      <t>z gladkimi opažnimi ploščami in s prenosom materiala do mesta vgraditve, opaženjem, čiščenjem lesa in vsemi pomožnimi deli.</t>
    </r>
  </si>
  <si>
    <r>
      <rPr>
        <b/>
        <sz val="10"/>
        <color indexed="8"/>
        <rFont val="Arial"/>
        <family val="2"/>
        <charset val="238"/>
      </rPr>
      <t xml:space="preserve">Opaž AB jaška  </t>
    </r>
    <r>
      <rPr>
        <sz val="10"/>
        <color indexed="8"/>
        <rFont val="Arial"/>
        <family val="2"/>
        <charset val="238"/>
      </rPr>
      <t>z gladkimi opažnimi ploščami in s prenosom materiala do mesta vgraditve, opaženjem, čiščenjem lesa in vsemi pomožnimi deli.</t>
    </r>
  </si>
  <si>
    <t>(0,90+0,60*2)=</t>
  </si>
  <si>
    <t>Obračun po m1 ali  m2 opažene površine</t>
  </si>
  <si>
    <t>a. Čelni opaž talna plošča jaška - viš.. 15cm. 
    Obračun po m1 opaža</t>
  </si>
  <si>
    <t>(0,90+0,60*2)*1,70=</t>
  </si>
  <si>
    <t>(0,60+0,45*2)*1,70=</t>
  </si>
  <si>
    <t>b. dvostranski opaž sten jaška  - deb. 15cm 
    Obračun po m2 površine.</t>
  </si>
  <si>
    <r>
      <t>Opaž</t>
    </r>
    <r>
      <rPr>
        <b/>
        <sz val="10"/>
        <color indexed="8"/>
        <rFont val="Arial"/>
        <family val="2"/>
        <charset val="238"/>
      </rPr>
      <t xml:space="preserve"> AB nosilcev, brez podpiranja. 
</t>
    </r>
    <r>
      <rPr>
        <sz val="10"/>
        <color indexed="8"/>
        <rFont val="Arial"/>
        <family val="2"/>
        <charset val="238"/>
      </rPr>
      <t xml:space="preserve">Izdelava z gladkimi opažnimi ploščami in s prenosom materiala do mesta vgraditve, opaženjem, čiščenjem lesa in vsemi pomožnimi deli.
Obračun po m2 opaža. </t>
    </r>
  </si>
  <si>
    <t>AB nosilec, prer. 0,08-0,10m3/m2/m1- 
navzgor obrnjem nosilec -  stopnišče NADSTROPJE</t>
  </si>
  <si>
    <t>3,50*0,37*2=</t>
  </si>
  <si>
    <t>a.  Navzgor obrnjem nosilec -  stopnišče NADSTROPJE</t>
  </si>
  <si>
    <r>
      <t>Opaž</t>
    </r>
    <r>
      <rPr>
        <b/>
        <sz val="10"/>
        <color indexed="8"/>
        <rFont val="Arial"/>
        <family val="2"/>
        <charset val="238"/>
      </rPr>
      <t xml:space="preserve"> AB nosilcev, viš. podpiranje do 3,00m. 
</t>
    </r>
    <r>
      <rPr>
        <sz val="10"/>
        <color indexed="8"/>
        <rFont val="Arial"/>
        <family val="2"/>
        <charset val="238"/>
      </rPr>
      <t>Izdelava z gladkimi opažnimi ploščami in s prenosom materiala do mesta vgraditve, opaženjem, čiščenjem lesa in vsemi pomožnimi deli.
Obračun po m2 opaža nosilcev!</t>
    </r>
  </si>
  <si>
    <t>Opaž AB nosilcev pod stropom  - NADSTROPJE</t>
  </si>
  <si>
    <t>(3,50+3,66)*(0,20+0,40*2)=</t>
  </si>
  <si>
    <r>
      <t xml:space="preserve">Dobava in vgrajevanje betona, C 30/37, XC1,XD1          prer. 0,12-20m3/m2/m1  </t>
    </r>
    <r>
      <rPr>
        <b/>
        <sz val="10"/>
        <rFont val="Arial"/>
        <family val="2"/>
        <charset val="238"/>
      </rPr>
      <t>v  2x AB     horiz./poševni  vezna nosilca - zunanjih stopnic.</t>
    </r>
    <r>
      <rPr>
        <sz val="10"/>
        <rFont val="Arial"/>
        <family val="2"/>
        <charset val="238"/>
      </rPr>
      <t xml:space="preserve"> Izvedba z vsemi pomožnimi deli.  Obračun po m3.</t>
    </r>
  </si>
  <si>
    <r>
      <t>Enostranki opaž</t>
    </r>
    <r>
      <rPr>
        <b/>
        <sz val="10"/>
        <color indexed="8"/>
        <rFont val="Arial"/>
        <family val="2"/>
        <charset val="238"/>
      </rPr>
      <t xml:space="preserve"> 2x AB horiz. vez, (brez podpiranja). 
</t>
    </r>
    <r>
      <rPr>
        <sz val="10"/>
        <color indexed="8"/>
        <rFont val="Arial"/>
        <family val="2"/>
        <charset val="238"/>
      </rPr>
      <t>Izdelava z gladkimi opažnimi ploščami in s prenosom materiala do mesta vgraditve, opaženjem, čiščenjem lesa in vsemi pomožnimi deli.</t>
    </r>
  </si>
  <si>
    <t>(5,70+6,77)*0,50=</t>
  </si>
  <si>
    <r>
      <t>Opaž</t>
    </r>
    <r>
      <rPr>
        <b/>
        <sz val="10"/>
        <color indexed="8"/>
        <rFont val="Arial"/>
        <family val="2"/>
        <charset val="238"/>
      </rPr>
      <t xml:space="preserve"> dvoramnih stopnic in podesta, podpiranje do 3,00m.</t>
    </r>
    <r>
      <rPr>
        <sz val="10"/>
        <color indexed="8"/>
        <rFont val="Arial"/>
        <family val="2"/>
        <charset val="238"/>
      </rPr>
      <t xml:space="preserve"> Izdelava z gladkimi opažnimi ploščami in s prenosom materiala do mesta vgraditve, opaženjem, čiščenjem lesa in vsemi pomožnimi deli.</t>
    </r>
  </si>
  <si>
    <t xml:space="preserve">a.  Opaž dvoramnih stopnic </t>
  </si>
  <si>
    <t>(2,04+2,50)*1,20=</t>
  </si>
  <si>
    <t>(0,56+0,63)=</t>
  </si>
  <si>
    <t xml:space="preserve">čelne plošče </t>
  </si>
  <si>
    <t>1,20*0,17*16=</t>
  </si>
  <si>
    <t>2,45*1,20=</t>
  </si>
  <si>
    <t xml:space="preserve">prečne stene </t>
  </si>
  <si>
    <t>(17,00*6,00)*2=</t>
  </si>
  <si>
    <t>((10,00+1,00*2)*6,00+(10,64*5,40/2))*2=</t>
  </si>
  <si>
    <t>Izdelava vert. HI v sestavi: na izveden steno/zid:</t>
  </si>
  <si>
    <t xml:space="preserve">Vert. HI  - cokla nad  terenom 50cm. </t>
  </si>
  <si>
    <t xml:space="preserve">Izdelava z vsemi pomožnim materialom in pomožnimi deli. Obračun po m2 HI.  </t>
  </si>
  <si>
    <t xml:space="preserve">Izdelava z vsemi pomožnim materialom in pomožnimi deli. Obračun po m2 HI in folije.  </t>
  </si>
  <si>
    <t>(6,30+6,65)*1,90=</t>
  </si>
  <si>
    <t>(41,50)*0,90=</t>
  </si>
  <si>
    <t>(6,30+6,65)*0,50=</t>
  </si>
  <si>
    <t>41,50*0,50=</t>
  </si>
  <si>
    <t>-(1,90+3,70)*0,30=</t>
  </si>
  <si>
    <t xml:space="preserve">Izdelava torket ometa (brez armature). Izdelava z vsemi pomožnimi deli. </t>
  </si>
  <si>
    <t xml:space="preserve">Izdelava ometa  - sten kleti do stropa. </t>
  </si>
  <si>
    <t>21,60*1,90=</t>
  </si>
  <si>
    <t xml:space="preserve">Izdelava nanosa z valjčkom nanese Mapelastic Foundation za tesnenje zidov. Izdelava z vsemi pomožnimi deli. </t>
  </si>
  <si>
    <t xml:space="preserve">Izdelava nanosa na izveden torket ometa  - sten kleti do stropa. </t>
  </si>
  <si>
    <t>Izdelava grobega in finega ometa obstoječih opečnih sten s sanirnim, sušilnim ometom, na predhodni cementni obrizg ometu prilagojene kvalitete-lastnosti. 
Izdelava z vsemi pomožnim materialom in  pomožnimi deli. Obračun po m2</t>
  </si>
  <si>
    <t xml:space="preserve">Omet sten pritličja - viš. 70cm  (spodnji parapet oken) </t>
  </si>
  <si>
    <t xml:space="preserve">kašča </t>
  </si>
  <si>
    <t>21,50*0,70=</t>
  </si>
  <si>
    <t xml:space="preserve">sanitarije </t>
  </si>
  <si>
    <t>(15,76-3,25)*0,70=</t>
  </si>
  <si>
    <t>16,40*0,70=</t>
  </si>
  <si>
    <t xml:space="preserve">garderoba </t>
  </si>
  <si>
    <t>19,70*0,70=</t>
  </si>
  <si>
    <t>21,60*0,70=</t>
  </si>
  <si>
    <t>(16,25-1,27)*0,70=</t>
  </si>
  <si>
    <t>a.  Omet sten -  klet</t>
  </si>
  <si>
    <t>Izdelava grobega in finega ometa obstoječih opečnih sten in stropa s sanirnim, sušilnim ometom, na predhodni cementni obrizg ometu prilagojene kvalitete-lastnosti. 
Izdelava z vsemi pomožnim materialom in  pomožnimi deli. Obračun po m2</t>
  </si>
  <si>
    <t>b.  Omet stropa -  klet</t>
  </si>
  <si>
    <t>27,00=</t>
  </si>
  <si>
    <t>21,54*0,55=</t>
  </si>
  <si>
    <t>a.  Slikanje  sten -  klet</t>
  </si>
  <si>
    <t>21,50*2,36=</t>
  </si>
  <si>
    <t>15,76*2,65=</t>
  </si>
  <si>
    <t xml:space="preserve">odbitek stena </t>
  </si>
  <si>
    <t>-7,83=</t>
  </si>
  <si>
    <t>16,40*2,69=</t>
  </si>
  <si>
    <t>19,70*2,98=</t>
  </si>
  <si>
    <t>21,60*2,60=</t>
  </si>
  <si>
    <t xml:space="preserve">pisarna </t>
  </si>
  <si>
    <t>(16,25-1,27)*2,60=</t>
  </si>
  <si>
    <t xml:space="preserve">nizka soba </t>
  </si>
  <si>
    <t>21,50*1,92-0,83*1,65=</t>
  </si>
  <si>
    <t xml:space="preserve">stopnišče </t>
  </si>
  <si>
    <t>16,00*2,46=</t>
  </si>
  <si>
    <t>(3,72*2,46-0,80*2,20)*2=</t>
  </si>
  <si>
    <t xml:space="preserve">st.- knauf stena </t>
  </si>
  <si>
    <t>13,46*2,15=</t>
  </si>
  <si>
    <t>(15,00-0,27*2)*2,69=</t>
  </si>
  <si>
    <t>pisateljska soba</t>
  </si>
  <si>
    <t xml:space="preserve">razstava </t>
  </si>
  <si>
    <t>22,60*2,61=</t>
  </si>
  <si>
    <t>16,90*2,61=</t>
  </si>
  <si>
    <t>(15,85*0,20*2)=</t>
  </si>
  <si>
    <t>28,38*2=</t>
  </si>
  <si>
    <t>(28,38-2,31*2)*2=</t>
  </si>
  <si>
    <t>(5,90*2,66-0,80*2,00)*4=</t>
  </si>
  <si>
    <t xml:space="preserve">gips - stopnišče </t>
  </si>
  <si>
    <t>2,30*2,12*2=</t>
  </si>
  <si>
    <t>Slikanje stropov - pritličje, nadstropje mansarda</t>
  </si>
  <si>
    <t>14,79+7,89+4,07+18,00+29,16+14,98=</t>
  </si>
  <si>
    <t>28,89+10,86+3,67+29,26=</t>
  </si>
  <si>
    <t xml:space="preserve">MANSARDA </t>
  </si>
  <si>
    <t>26,92=</t>
  </si>
  <si>
    <t xml:space="preserve">STREHA </t>
  </si>
  <si>
    <t>15,81*7,40*2=</t>
  </si>
  <si>
    <r>
      <rPr>
        <b/>
        <sz val="10"/>
        <rFont val="Arial"/>
        <family val="2"/>
        <charset val="238"/>
      </rPr>
      <t>Slikanje stropov</t>
    </r>
    <r>
      <rPr>
        <sz val="10"/>
        <rFont val="Arial"/>
        <family val="2"/>
        <charset val="238"/>
      </rPr>
      <t xml:space="preserve"> s poldisperzijsko barvo za notranje površine v barvi po izbiri. 
Vključno s predhodno pripravo površine: kitanje, fina zagladitev, čiščenje in impregniranje z razredčeno barvo, 2x slikanje  in vsemi pomožnimi deli.   </t>
    </r>
  </si>
  <si>
    <r>
      <rPr>
        <b/>
        <sz val="10"/>
        <rFont val="Arial"/>
        <family val="2"/>
        <charset val="238"/>
      </rPr>
      <t xml:space="preserve">Slikanje površine iz gips kartonskih plošč poševne strehe </t>
    </r>
    <r>
      <rPr>
        <sz val="10"/>
        <rFont val="Arial"/>
        <family val="2"/>
        <charset val="238"/>
      </rPr>
      <t xml:space="preserve">s poldisperzijsko barvo za notranje površine v barvi po izbiri. 
Vključno s predhodno pripravo površine: kitanje, fina zagladitev, čiščenje in impregniranje z razredčeno barvo, 2x slikanje  in vsemi pomožnimi deli.   </t>
    </r>
  </si>
  <si>
    <t>Slikanje stropov - strehe mansarde</t>
  </si>
  <si>
    <t>Izdelava podloge pod finalnim tlakom,  na izvedeno obstoječo razbremenilno ploščo izvesti:</t>
  </si>
  <si>
    <t>- polnilo:  stirobeton  (zajeto v bet. delih)</t>
  </si>
  <si>
    <t>- razbremenilni sloj: razbremenilna AB plošča  
  (zajeta v bet. delih)</t>
  </si>
  <si>
    <t>Izdelava podloge pod finalnim tlakom,  na izvedeno polnilo: stirobeton  izvesti:</t>
  </si>
  <si>
    <t>Izdelava podloge pod finalnim tlakom,  na izveden AB talno ploščo in HI izvesti:</t>
  </si>
  <si>
    <t>- toplotna izolacija (EPS)                                   12,0cm</t>
  </si>
  <si>
    <t>- mikroarmiran cementni estrih                           7,5cm</t>
  </si>
  <si>
    <t>- zvočna izolacija                                              2,0cm</t>
  </si>
  <si>
    <t>- samozlivni  estrih                                            6,0cm</t>
  </si>
  <si>
    <t>28,86+3,67+30,00=</t>
  </si>
  <si>
    <t>- smrekove deske- finalno obdelane                    2,5cm</t>
  </si>
  <si>
    <t>Dobava in montaža tlaka strojnice za prezračevalno napravo v mansardi v sestavi:</t>
  </si>
  <si>
    <t xml:space="preserve">  (Alu pločevina, obešen na Fe kljuke)</t>
  </si>
  <si>
    <t xml:space="preserve">  (Alu pl., pritrditev na špirovce)</t>
  </si>
  <si>
    <t xml:space="preserve">- stopnice ( nosilne in čelne ploskve )  pločevina  10mm </t>
  </si>
  <si>
    <t xml:space="preserve">  (stopnice 30+17,5cm) </t>
  </si>
  <si>
    <t>Konst. podesta in stopnic sidrana v AB vez v opečnem zidu</t>
  </si>
  <si>
    <t>Obračun  po kg konstrukcije.  Količina po načrtu statika</t>
  </si>
  <si>
    <t xml:space="preserve">Izvedba po detajlnih načrtih: </t>
  </si>
  <si>
    <t>Načrt statika št. risbe: 00.DI.ST.0001</t>
  </si>
  <si>
    <t xml:space="preserve">- Nosilna konst ograje - profili 50/50/5mm </t>
  </si>
  <si>
    <t>Ograja viš. z fasadne strani 129,50cm</t>
  </si>
  <si>
    <t xml:space="preserve">- zunanja obroba stopnic oz reber pločevina 8mm 
   (v viš. 30cm) </t>
  </si>
  <si>
    <t>5,25+6,46+1,27=</t>
  </si>
  <si>
    <t xml:space="preserve">Izdelava, dobava in montaža nosilne  konst. klimatov - strojnica. </t>
  </si>
  <si>
    <t xml:space="preserve">-  vert. profili  80/80/3mm, viš. 2,95m  (4 kom) </t>
  </si>
  <si>
    <t>- zgornji okvir  180/80/4mm  (6,12/1,73m)</t>
  </si>
  <si>
    <t>- prečna profila HEA 100, dolž. 1,73 (2kom) 
   (nad zgornjim okvirjem)</t>
  </si>
  <si>
    <t xml:space="preserve">Konst. sidrana v obstoječo ali izvedeno konst. </t>
  </si>
  <si>
    <t xml:space="preserve">stene stopnišča do AB preklade </t>
  </si>
  <si>
    <t>(5,79*2,90-0,80*1,95)*2=</t>
  </si>
  <si>
    <t>OPOMBA: Stene izvedene na AB ploščo v območju tlakov izvedeni toplotno distančni profili v viš. 23cm.  (Upoštevana celotna viš. z viš. distančnih profilov)</t>
  </si>
  <si>
    <t>(3,00*2,85+1,50*2,80*3)-0,70*1,95*3=</t>
  </si>
  <si>
    <t>OPOMBA: Stene izvedene na AB ploščo v območju tlakov izvedeni toplotno distančni profili v viš. 21cm.  (Upoštevana celotna viš. z viš. distančnih profilov)</t>
  </si>
  <si>
    <t xml:space="preserve">  npr. Knauf Cleaneo Acustic 8/18 R</t>
  </si>
  <si>
    <r>
      <t>(skladno z Elaboratom o zaščiti pred hrupom: 
po standardu SIST EN ISO 11654, najmanj razreda C, α</t>
    </r>
    <r>
      <rPr>
        <vertAlign val="subscript"/>
        <sz val="8"/>
        <rFont val="Arial"/>
        <family val="2"/>
        <charset val="238"/>
      </rPr>
      <t>w</t>
    </r>
    <r>
      <rPr>
        <sz val="8"/>
        <rFont val="Arial"/>
        <family val="2"/>
        <charset val="238"/>
      </rPr>
      <t xml:space="preserve"> = 0,60),</t>
    </r>
  </si>
  <si>
    <t>- toplotna izolacija                                            20,0cm</t>
  </si>
  <si>
    <t>- mavčno-kartonske pl.  (MK):  1x 1.50cm         1,50cm</t>
  </si>
  <si>
    <t xml:space="preserve">  mavčno-kartonske plošče so ukrivljene da sledijo
  obliki obstoječega oboka. </t>
  </si>
  <si>
    <t>29,36-3,65*1,13=</t>
  </si>
  <si>
    <t>3,65*1,28=</t>
  </si>
  <si>
    <t xml:space="preserve">Obloga stropa- predprostor NADSTROPJE.  </t>
  </si>
  <si>
    <t xml:space="preserve">Obloga stropa- predprostor  NADSTROPJE -      območje malih stopnic.  </t>
  </si>
  <si>
    <t xml:space="preserve">NOTRANJA VRATA - nova </t>
  </si>
  <si>
    <t>Notranja vrata – obstoječa, ki se ohranijo: lesna lazura temnorjave barve, enaka kot obstoječa</t>
  </si>
  <si>
    <t>Notranja vrata – nova: bela</t>
  </si>
  <si>
    <t xml:space="preserve">Notranja vrata – nova: bela brva </t>
  </si>
  <si>
    <r>
      <t xml:space="preserve">barva okvirja:  </t>
    </r>
    <r>
      <rPr>
        <sz val="9"/>
        <color indexed="8"/>
        <rFont val="SLO Arial"/>
        <charset val="238"/>
      </rPr>
      <t>RAL 9006 aluminijasto belo (Weißaluminium)</t>
    </r>
  </si>
  <si>
    <t>Lesene stopnice in ročaji: lesna lazura rjave barve, enaka kot obstoječa</t>
  </si>
  <si>
    <t xml:space="preserve">Izdelava, dobava in montaža  lesenega ročaja na FE točkovnih držaji vijačena v MK steno </t>
  </si>
  <si>
    <t>(0,30+0,17)*17=</t>
  </si>
  <si>
    <t>podest</t>
  </si>
  <si>
    <t>NAVADNA OBLOGA STEN - MAVČNE PLOŠČE</t>
  </si>
  <si>
    <t>Montažna obloga notranjih zidanih zidov, skupna deb. 2,5cm  v sestavi:</t>
  </si>
  <si>
    <r>
      <t xml:space="preserve">- nosilna konst.              </t>
    </r>
    <r>
      <rPr>
        <sz val="10"/>
        <color indexed="10"/>
        <rFont val="SLO Arial"/>
        <charset val="238"/>
      </rPr>
      <t xml:space="preserve">  </t>
    </r>
  </si>
  <si>
    <t>5,83*0,52=</t>
  </si>
  <si>
    <t>Obložne stene - kolenčni zid/MANSARDA, viš. cca 52cm</t>
  </si>
  <si>
    <t>podest stopnišča  1,60m2</t>
  </si>
  <si>
    <t>1,6=</t>
  </si>
  <si>
    <t xml:space="preserve">Odkapna pločevina, razv. šir. 16cm.  </t>
  </si>
  <si>
    <t>(0,82*24)=</t>
  </si>
  <si>
    <t>1,20*2+2,60=</t>
  </si>
  <si>
    <t xml:space="preserve">Izdelava cokla stopnic in podestov z lesom, deb. 1cm, viš. 10cm, lepljen z ustreznim lepilom na zid. zid. Izvedba cokla stopničasto (po stopnicah). </t>
  </si>
  <si>
    <t>0,90*8=</t>
  </si>
  <si>
    <t>0,90*16=</t>
  </si>
  <si>
    <t>1,20*10=</t>
  </si>
  <si>
    <t>1,00*8=</t>
  </si>
  <si>
    <t xml:space="preserve">Oder v mansardi. </t>
  </si>
  <si>
    <t>1a.</t>
  </si>
  <si>
    <t>2a.</t>
  </si>
  <si>
    <t>3a.</t>
  </si>
  <si>
    <t>medetažne konst.:  lesena konst.</t>
  </si>
  <si>
    <t xml:space="preserve">ostalo:                 Alu  žlebovi in odtočne cevi </t>
  </si>
  <si>
    <t xml:space="preserve">                          leseni del: (stavbno pohištvo: )</t>
  </si>
  <si>
    <r>
      <t xml:space="preserve">Dobava in vgrajevanje betona, C25/30, XC2, XD1  </t>
    </r>
    <r>
      <rPr>
        <b/>
        <sz val="10"/>
        <color indexed="8"/>
        <rFont val="Arial"/>
        <family val="2"/>
        <charset val="238"/>
      </rPr>
      <t xml:space="preserve">v  AB konst. </t>
    </r>
    <r>
      <rPr>
        <sz val="10"/>
        <color indexed="8"/>
        <rFont val="Arial"/>
        <family val="2"/>
        <charset val="238"/>
      </rPr>
      <t xml:space="preserve">  </t>
    </r>
    <r>
      <rPr>
        <b/>
        <sz val="10"/>
        <color indexed="8"/>
        <rFont val="Arial"/>
        <family val="2"/>
        <charset val="238"/>
      </rPr>
      <t xml:space="preserve"> pasovnih temeljev- fasadni</t>
    </r>
    <r>
      <rPr>
        <sz val="10"/>
        <color indexed="8"/>
        <rFont val="Arial"/>
        <family val="2"/>
        <charset val="238"/>
      </rPr>
      <t>. Izdelava z vsemi pomožnimi deli. Obračun po m3.</t>
    </r>
  </si>
  <si>
    <r>
      <t xml:space="preserve">Dobava in vgrajevanje betona, C25/30, XC2, XD1 prer. nad 0,30m3/m2/m1  </t>
    </r>
    <r>
      <rPr>
        <b/>
        <sz val="10"/>
        <color indexed="8"/>
        <rFont val="Arial"/>
        <family val="2"/>
        <charset val="238"/>
      </rPr>
      <t>v  AB konst. pasovnih temeljev</t>
    </r>
    <r>
      <rPr>
        <sz val="10"/>
        <color indexed="8"/>
        <rFont val="Arial"/>
        <family val="2"/>
        <charset val="238"/>
      </rPr>
      <t>. Izdelava z vsemi pomožnimi deli. Obračun po m3.</t>
    </r>
  </si>
  <si>
    <r>
      <t xml:space="preserve">Dobava in vgrajevanje betona, C25/30, XC2, XD1, prer. 0,12-0,20m3/m2/m1  </t>
    </r>
    <r>
      <rPr>
        <b/>
        <sz val="10"/>
        <color indexed="8"/>
        <rFont val="Arial"/>
        <family val="2"/>
        <charset val="238"/>
      </rPr>
      <t>v  AB konst. pasovnih notranjih temeljev</t>
    </r>
    <r>
      <rPr>
        <sz val="10"/>
        <color indexed="8"/>
        <rFont val="Arial"/>
        <family val="2"/>
        <charset val="238"/>
      </rPr>
      <t>. Izdelava z vsemi pomožnimi deli. Obračun po m3.</t>
    </r>
  </si>
  <si>
    <r>
      <t xml:space="preserve">Dobava in vgrajevanje betona, C25/30, XC2, XD1 prer. 0,12-0,20m3/m2/m1  </t>
    </r>
    <r>
      <rPr>
        <b/>
        <sz val="10"/>
        <color indexed="8"/>
        <rFont val="Arial"/>
        <family val="2"/>
        <charset val="238"/>
      </rPr>
      <t>v  AB konst. talne plošče</t>
    </r>
    <r>
      <rPr>
        <sz val="10"/>
        <color indexed="8"/>
        <rFont val="Arial"/>
        <family val="2"/>
        <charset val="238"/>
      </rPr>
      <t>. Izdelava z vsemi pomožnimi deli. Obračun po m3.</t>
    </r>
  </si>
  <si>
    <r>
      <t>Dobava in vgrajevanje betona, C 30/37, XC1, XD1  v</t>
    </r>
    <r>
      <rPr>
        <b/>
        <sz val="10"/>
        <color indexed="8"/>
        <rFont val="Arial"/>
        <family val="2"/>
        <charset val="238"/>
      </rPr>
      <t xml:space="preserve"> AB okvir.</t>
    </r>
    <r>
      <rPr>
        <sz val="10"/>
        <color indexed="8"/>
        <rFont val="Arial"/>
        <family val="2"/>
        <charset val="238"/>
      </rPr>
      <t xml:space="preserve">  Izvedba z vsemi pomožnimi deli.  Obračun po m3.</t>
    </r>
  </si>
  <si>
    <r>
      <t>Dobava in vgrajevanje betona, C 30/37, XC1, XD1  v</t>
    </r>
    <r>
      <rPr>
        <b/>
        <sz val="10"/>
        <color indexed="8"/>
        <rFont val="Arial"/>
        <family val="2"/>
        <charset val="238"/>
      </rPr>
      <t xml:space="preserve"> AB vert. vezi</t>
    </r>
    <r>
      <rPr>
        <sz val="10"/>
        <color indexed="8"/>
        <rFont val="Arial"/>
        <family val="2"/>
        <charset val="238"/>
      </rPr>
      <t>.  Izvedba z vsemi pomožnimi deli.  Obračun po m3.</t>
    </r>
  </si>
  <si>
    <r>
      <t xml:space="preserve">Dobava in vgrajevanje betona, C 30/37, XC1, XD1   v </t>
    </r>
    <r>
      <rPr>
        <b/>
        <sz val="10"/>
        <rFont val="Arial"/>
        <family val="2"/>
        <charset val="238"/>
      </rPr>
      <t>AB     horiz. zaključna strešna kapna vez</t>
    </r>
    <r>
      <rPr>
        <sz val="10"/>
        <rFont val="Arial"/>
        <family val="2"/>
        <charset val="238"/>
      </rPr>
      <t>, prer. 0,04m3/m2/m1. Izvedba z vsemi pomožnimi deli.  Obračun po m3.</t>
    </r>
  </si>
  <si>
    <r>
      <t xml:space="preserve">Dobava in vgrajevanje betona, C 30/37, XC1, XD1  v </t>
    </r>
    <r>
      <rPr>
        <b/>
        <sz val="10"/>
        <rFont val="Arial"/>
        <family val="2"/>
        <charset val="238"/>
      </rPr>
      <t>AB     horiz. vez/nosilcem,</t>
    </r>
    <r>
      <rPr>
        <sz val="10"/>
        <rFont val="Arial"/>
        <family val="2"/>
        <charset val="238"/>
      </rPr>
      <t xml:space="preserve"> prer. do 0,02m3/m2/m1. Izvedba z vsemi pomožnimi deli.  Obračun po m3.</t>
    </r>
  </si>
  <si>
    <r>
      <t>Dobava in vgrajevanje betona,</t>
    </r>
    <r>
      <rPr>
        <sz val="10"/>
        <rFont val="Arial"/>
        <family val="2"/>
        <charset val="238"/>
      </rPr>
      <t xml:space="preserve"> C 30/37</t>
    </r>
    <r>
      <rPr>
        <sz val="10"/>
        <color indexed="8"/>
        <rFont val="Arial"/>
        <family val="2"/>
        <charset val="238"/>
      </rPr>
      <t xml:space="preserve">, XC1, XD1,  prer. 0,12-0,20m3/m2/m1 v </t>
    </r>
    <r>
      <rPr>
        <b/>
        <sz val="10"/>
        <color indexed="8"/>
        <rFont val="Arial"/>
        <family val="2"/>
        <charset val="238"/>
      </rPr>
      <t>AB plošče.</t>
    </r>
    <r>
      <rPr>
        <sz val="10"/>
        <color indexed="8"/>
        <rFont val="Arial"/>
        <family val="2"/>
        <charset val="238"/>
      </rPr>
      <t xml:space="preserve"> Izdelava z vsemi pomožnimi deli. Obračun    po m3.</t>
    </r>
  </si>
  <si>
    <t>Količina armature po armaturnem načrtu 203072,   št. risbe: 01.RD.SL.0101</t>
  </si>
  <si>
    <t>AB notranji nosilec pod ploščo - prer. 0,10-0,12m3/m2/m1</t>
  </si>
  <si>
    <t>(15,00+12,30)*(0,32*0,20)=</t>
  </si>
  <si>
    <r>
      <t xml:space="preserve">Dobava in vgrajevanje betona, C25/30, XC2, XD1  </t>
    </r>
    <r>
      <rPr>
        <b/>
        <sz val="10"/>
        <color indexed="8"/>
        <rFont val="Arial"/>
        <family val="2"/>
        <charset val="238"/>
      </rPr>
      <t>v  AB konst. točkovni temelj</t>
    </r>
    <r>
      <rPr>
        <sz val="10"/>
        <color indexed="8"/>
        <rFont val="Arial"/>
        <family val="2"/>
        <charset val="238"/>
      </rPr>
      <t>. Izdelava z vsemi pomožnimi deli. Obračun po m3.</t>
    </r>
  </si>
  <si>
    <t xml:space="preserve">a.  Točkovni temelji - pete, prer. 0,12-0,20m3/m2/m1 </t>
  </si>
  <si>
    <t>0,50*0,50*0,50=</t>
  </si>
  <si>
    <t xml:space="preserve">b.  Točkovni temelj - nastavek, prer. do 0,12m3/m2/m1 </t>
  </si>
  <si>
    <t>0,20*0,20*0,37=</t>
  </si>
  <si>
    <t>a.   AB talna plošča - objekt</t>
  </si>
  <si>
    <t>b. AB talna plošča - zunanji oder</t>
  </si>
  <si>
    <t>(6,45*3,91-1,16*1,95*2-1,45*2,29)*0,20=</t>
  </si>
  <si>
    <t>dodaj odbitek vert. in horiz. vezi???</t>
  </si>
  <si>
    <t xml:space="preserve">-  2x  jeklena palica fi 20mm,   sk. dolž.13,86m1     </t>
  </si>
  <si>
    <t xml:space="preserve">-   strešni nosilci  IPE 240  (skupne dolž. 14,       </t>
  </si>
  <si>
    <t xml:space="preserve"> -  strešni nosilci  HEA 140 (skupne dolž.  40,69mm)</t>
  </si>
  <si>
    <t xml:space="preserve"> -  strešni nosilci  HEA 180  (skupne dolž. 39.043mm)</t>
  </si>
  <si>
    <t xml:space="preserve"> -  strešni nosilci   HEA 200 (skupne dolž. 20,47mm)</t>
  </si>
  <si>
    <t>b  Predelne stene- GALERIJA</t>
  </si>
  <si>
    <t>Pred rušitvijo objekta se sondira polkrožni venec iz ometa nad vhodom, da se določi njegova starost in izvedba</t>
  </si>
  <si>
    <t>viš. pritličja:          +3,27m od kote  0,00</t>
  </si>
  <si>
    <t xml:space="preserve">površina temeljev </t>
  </si>
  <si>
    <t xml:space="preserve">obseg </t>
  </si>
  <si>
    <t>113,00*0,80=</t>
  </si>
  <si>
    <t xml:space="preserve">oder </t>
  </si>
  <si>
    <t>15,00*0,80=</t>
  </si>
  <si>
    <t>Široki izkop zemljišča za gradbeno jamo,  poprečne globine do 1,00m z odlaganjem izkopanega materiala na gradbišču za kasnejši zasip.</t>
  </si>
  <si>
    <t>10,00*2,80*0,60=</t>
  </si>
  <si>
    <t>10,00*0,80*0,30=</t>
  </si>
  <si>
    <t>46,00*0,60*0,80=</t>
  </si>
  <si>
    <t>92=</t>
  </si>
  <si>
    <t xml:space="preserve">površina objekt </t>
  </si>
  <si>
    <t>16,00=</t>
  </si>
  <si>
    <t>110,00*0,30=</t>
  </si>
  <si>
    <t>160=</t>
  </si>
  <si>
    <t>-106,00*0,25=</t>
  </si>
  <si>
    <t>-33,00=</t>
  </si>
  <si>
    <t>-46,00*0,60*0,40=</t>
  </si>
  <si>
    <t>160,00=</t>
  </si>
  <si>
    <t>-50,00=</t>
  </si>
  <si>
    <t xml:space="preserve">zasip </t>
  </si>
  <si>
    <t>odbitek zidani parapet</t>
  </si>
  <si>
    <t>-1,16*1,32*0,20*2=</t>
  </si>
  <si>
    <t>(6,45*3,91-1,16*1,95*2-1,45*2,29)=</t>
  </si>
  <si>
    <t>(6,45*3,91-1,16*1,95*2-1,45*2,29)*2=</t>
  </si>
  <si>
    <t>-1,16*1,32*2*2=</t>
  </si>
  <si>
    <t>(5,05+7,31)=</t>
  </si>
  <si>
    <r>
      <t>Opaž</t>
    </r>
    <r>
      <rPr>
        <b/>
        <sz val="10"/>
        <color indexed="8"/>
        <rFont val="Arial"/>
        <family val="2"/>
        <charset val="238"/>
      </rPr>
      <t xml:space="preserve"> AB preklad, viš. podpiranje do 2.0m 
</t>
    </r>
    <r>
      <rPr>
        <sz val="10"/>
        <color indexed="8"/>
        <rFont val="Arial"/>
        <family val="2"/>
        <charset val="238"/>
      </rPr>
      <t>Izdelava z gladkimi opažnimi ploščami in s prenosom materiala do mesta vgraditve, opaženjem, čiščenjem lesa in vsemi pomožnimi deli.
Obračun po m2 opaža preklad!</t>
    </r>
  </si>
  <si>
    <t>1,60*0,20*0,20*7=</t>
  </si>
  <si>
    <t>(15,30+2,00)*4,00=</t>
  </si>
  <si>
    <t>(12,40+2,00)*4,00=</t>
  </si>
  <si>
    <t>46,00=</t>
  </si>
  <si>
    <t xml:space="preserve">prečne </t>
  </si>
  <si>
    <t>48,00=</t>
  </si>
  <si>
    <t>Fasadni oder, viš. 4,00-7,50m z vsemi pomožnimi deli.</t>
  </si>
  <si>
    <t>66,00*</t>
  </si>
  <si>
    <t>43,56*0,53=</t>
  </si>
  <si>
    <t>cokel</t>
  </si>
  <si>
    <t>-23,00=</t>
  </si>
  <si>
    <t>5,00=</t>
  </si>
  <si>
    <t>-1,16*1,32*2=</t>
  </si>
  <si>
    <t>omet z toplotno izolacijo</t>
  </si>
  <si>
    <t>-48,00=</t>
  </si>
  <si>
    <t>statika - načrt</t>
  </si>
  <si>
    <t xml:space="preserve">dvorana </t>
  </si>
  <si>
    <t xml:space="preserve">predprostor sanitarije </t>
  </si>
  <si>
    <t>1,60*4,09=</t>
  </si>
  <si>
    <t>trikotniki</t>
  </si>
  <si>
    <t>trikotnik</t>
  </si>
  <si>
    <t>2,95*4,09=</t>
  </si>
  <si>
    <t xml:space="preserve">celotna streha </t>
  </si>
  <si>
    <t>(15,30+13,85)/2*5,10=</t>
  </si>
  <si>
    <t>(12,40+13,85)/2*5,10=</t>
  </si>
  <si>
    <t>9,70*5,10*2=</t>
  </si>
  <si>
    <t xml:space="preserve">odbitek akustižna obloga </t>
  </si>
  <si>
    <t>-99=</t>
  </si>
  <si>
    <t>14,26-2,30*0,87=</t>
  </si>
  <si>
    <t xml:space="preserve">  vodoodpotne plošče </t>
  </si>
  <si>
    <t xml:space="preserve">Obloga stopa- sanitarije .  </t>
  </si>
  <si>
    <t>2,96+4,37=</t>
  </si>
  <si>
    <t>33,00*4,00=</t>
  </si>
  <si>
    <t xml:space="preserve">skladišče </t>
  </si>
  <si>
    <t>15,80*4,10=</t>
  </si>
  <si>
    <t xml:space="preserve">predprostor sanitarij </t>
  </si>
  <si>
    <t>(1,60*2+1,78*2)*4,10=</t>
  </si>
  <si>
    <t xml:space="preserve">trikotnika </t>
  </si>
  <si>
    <t>2,96+4,37+14,26-2,24*0,87=</t>
  </si>
  <si>
    <t>a. sanitarna oprema - pritličje 
   (1x umivalnik z armaturo, 3x WC školjka z kotlički).</t>
  </si>
  <si>
    <t>Navedena celotna fasada.</t>
  </si>
  <si>
    <t>- podloga nasutje +topl. izol.               cca 10-23cm</t>
  </si>
  <si>
    <t>- podloga nasutje    +topl. izol.            cca 8-53cm</t>
  </si>
  <si>
    <t xml:space="preserve">- izvrtati luknjo  za sidra (ø 18), dolž. cca 30cm   </t>
  </si>
  <si>
    <t>‐ sistematično injektiranje vseh nosilnih kamnitih in mešano opečnih zidovih, pri čemer se do višine 1,0 m nad terenom injekcijski masi dodaja hidrofobni dodatek</t>
  </si>
  <si>
    <t xml:space="preserve">Izvedba utorov v zidanih stena za izvedbo  plošč, utor prereza  15/17cm. </t>
  </si>
  <si>
    <t xml:space="preserve">Izvedba utorov v zidanih stena za izvedbo  plošč, utor prereza  10/8cm. </t>
  </si>
  <si>
    <t>Lesene stopnice: lesna lazura rjave barve, enaka kot obstoječa</t>
  </si>
  <si>
    <t xml:space="preserve">- zaščita HI - XPS                                          deb. 5cm </t>
  </si>
  <si>
    <t xml:space="preserve">Obloga stropa- skladišče.  </t>
  </si>
  <si>
    <t xml:space="preserve">b. nasutje humusa - območje žive meje  v deb. 50cm </t>
  </si>
  <si>
    <t xml:space="preserve">c. nasutje humusa - območje dreves v deb. 50cm </t>
  </si>
  <si>
    <t>3,55*5=</t>
  </si>
  <si>
    <t xml:space="preserve">Zaščita dreves </t>
  </si>
  <si>
    <t>60*0,50*0,50=</t>
  </si>
  <si>
    <t xml:space="preserve">a.   drenažne cev PEHD,  DN  125mm, 
      z ustreznim naklonom drenažnih cevi </t>
  </si>
  <si>
    <t>METEORNA  KANALIZACIJA/ DRENAŽA - 
okoli domačije</t>
  </si>
  <si>
    <t>GIPS KARTONSKE STENE, OBLOGA IN STROP</t>
  </si>
  <si>
    <t>STEKLARSKA DELA</t>
  </si>
  <si>
    <t>XII.</t>
  </si>
  <si>
    <t>OBJEKT:   OBJEKT  DOMAČIJE</t>
  </si>
  <si>
    <t>VIII</t>
  </si>
  <si>
    <t>Odstranitev ometa - fasada kotlovnica.</t>
  </si>
  <si>
    <t>PROTIPRAŠNI TALNI PREMAZ</t>
  </si>
  <si>
    <t>KANALIZACIJA</t>
  </si>
  <si>
    <t xml:space="preserve">KANALIZACIJA SKUPAJ: </t>
  </si>
  <si>
    <t>4.1</t>
  </si>
  <si>
    <t>5.1.</t>
  </si>
  <si>
    <t>5.4</t>
  </si>
  <si>
    <t xml:space="preserve">OBJEKT: DOMAČIJA </t>
  </si>
  <si>
    <t>KOTLOVNICA</t>
  </si>
  <si>
    <t xml:space="preserve">NEPREDVIDENA DELA </t>
  </si>
  <si>
    <t>INSTALACIJE</t>
  </si>
  <si>
    <t xml:space="preserve">GRADBENO OBRTNIŠKA DELA </t>
  </si>
  <si>
    <t>1804,45</t>
  </si>
  <si>
    <t xml:space="preserve">     (netto količina 1805,00kg) </t>
  </si>
  <si>
    <t xml:space="preserve">     (količina v postavki navedena brutto)</t>
  </si>
  <si>
    <t xml:space="preserve">V ceni upoštevati tudi komplet nalaganje na kamion in odvoz rušenega materiala na stalno deponijo  H=15km, vključno z plačilom takse. </t>
  </si>
  <si>
    <t xml:space="preserve">tlorisna kvadratura dvokapne strehe:         118,47m2  </t>
  </si>
  <si>
    <t>(12,91+14,48)/2*5,65=</t>
  </si>
  <si>
    <t>(16,03+14,48)/2*5,65=</t>
  </si>
  <si>
    <t xml:space="preserve">dejanska kvadratura dvokapne strehe:      163,60m2  </t>
  </si>
  <si>
    <t xml:space="preserve">stavbno brutto tlorisno zemljiščna površina:  
15,30-12,40 /7,75     =               105,00m2 </t>
  </si>
  <si>
    <t>Rušenje komplet objekta in odvoz!</t>
  </si>
  <si>
    <t>dejanska kvadratura streha!</t>
  </si>
  <si>
    <r>
      <t>Dobava in vgrajevanje betona, C 12/16 v</t>
    </r>
    <r>
      <rPr>
        <b/>
        <sz val="10"/>
        <color indexed="8"/>
        <rFont val="Arial"/>
        <family val="2"/>
        <charset val="238"/>
      </rPr>
      <t xml:space="preserve"> podložni beton pod pasovnimi  temelji, in točkovnim temeljem </t>
    </r>
    <r>
      <rPr>
        <sz val="10"/>
        <color indexed="8"/>
        <rFont val="Arial"/>
        <family val="2"/>
        <charset val="238"/>
      </rPr>
      <t xml:space="preserve"> deb. 10cm. Izdelava z vsemi pomožnimi deli.   Obračun  po m3.</t>
    </r>
  </si>
  <si>
    <r>
      <rPr>
        <b/>
        <sz val="10"/>
        <color indexed="8"/>
        <rFont val="Arial"/>
        <family val="2"/>
        <charset val="238"/>
      </rPr>
      <t xml:space="preserve">Opaž AB točkovnega  temelja   </t>
    </r>
    <r>
      <rPr>
        <sz val="10"/>
        <color indexed="8"/>
        <rFont val="Arial"/>
        <family val="2"/>
        <charset val="238"/>
      </rPr>
      <t>z gladkimi opažnimi ploščami in s prenosom materiala do mesta vgraditve, opaženjem, čiščenjem lesa in vsemi pomožnimi deli.</t>
    </r>
  </si>
  <si>
    <t>a.  Opaž točkovni temelj - peta</t>
  </si>
  <si>
    <t>0,50*4*0,50=</t>
  </si>
  <si>
    <t>b.  Opaž točkovni temelj - nastavek</t>
  </si>
  <si>
    <t>0,20*4*0,37=</t>
  </si>
  <si>
    <t>Postavitev, demontaža in amortizacija fasadnega odra viš. 6,00-11,0m za izvedbo fasade (brez zaščitne ponjave),  z vsemi potrebnimi vertikalnimi in horizontalnimi prehodi na posamezne delovne platoje, varnostnimi ograjami in potrebnimi sidri.</t>
  </si>
  <si>
    <t xml:space="preserve"> Izdela se jo na zahtevo nadzora ali investitorja!</t>
  </si>
  <si>
    <r>
      <t>Doplačilo za napenjanje zaščitne ponjave pred fasadnem odru: ponjava služi varnostnemu namenu za protiprašno zaščito, preprečuje padanje predmetov in omogoča nemoten potek dela izvajalcem;</t>
    </r>
    <r>
      <rPr>
        <b/>
        <i/>
        <sz val="10"/>
        <rFont val="Arial Narrow"/>
        <family val="2"/>
        <charset val="238"/>
      </rPr>
      <t xml:space="preserve"> </t>
    </r>
  </si>
  <si>
    <t>Postavitev, demontaža in amortizacija fasadnega odra viš. 4,00-7,50m za izvedbo fasade (brez zaščitne ponjave),  z vsemi potrebnimi vertikalnimi in horizontalnimi prehodi na posamezne delovne platoje, varnostnimi ograjami in potrebnimi sidri.</t>
  </si>
  <si>
    <r>
      <t>Dobava in vgrajevanje betona, C 30/37, XC1, XD1  v</t>
    </r>
    <r>
      <rPr>
        <b/>
        <sz val="10"/>
        <color indexed="8"/>
        <rFont val="Arial"/>
        <family val="2"/>
        <charset val="238"/>
      </rPr>
      <t xml:space="preserve"> AB steno, prer. 0,20m3/m2/m1.</t>
    </r>
    <r>
      <rPr>
        <sz val="10"/>
        <color indexed="8"/>
        <rFont val="Arial"/>
        <family val="2"/>
        <charset val="238"/>
      </rPr>
      <t xml:space="preserve">  Izvedba z vsemi pomožnimi deli.  Obračun po m3.</t>
    </r>
  </si>
  <si>
    <t>Izvedba z vsemi pomožnimi deli. Obračun po m2 površine.</t>
  </si>
  <si>
    <t>39,00*0,50=</t>
  </si>
  <si>
    <t>Vert. HI- cokel sten - nad terenom,   od kote +302,93 (viš. cca 50cm)</t>
  </si>
  <si>
    <r>
      <t xml:space="preserve">Izravanava  površine zidov po obodu objekta s predhodno pripravo podlage, izdelava cementnega  finega ometa s cementno podaljšano malto  z vsemi pomožnimi, pripravljalnimi in zaključnimi deli  ter vsemi potrebnimi  prenosi: </t>
    </r>
    <r>
      <rPr>
        <i/>
        <u/>
        <sz val="10"/>
        <rFont val="Arial Narrow"/>
        <family val="2"/>
        <charset val="238"/>
      </rPr>
      <t>priprava površine za nanos vertikalne hidroizolacije</t>
    </r>
  </si>
  <si>
    <t xml:space="preserve">Pasovni temelji  - območje zunanji oder. </t>
  </si>
  <si>
    <t>(12,74+15,79+1,13*2+6,89)*0,72*0,51=</t>
  </si>
  <si>
    <t>Pasovni temelji - objekt.</t>
  </si>
  <si>
    <t>(12,41+15,30+1,08+1,08+7,31)*0,32*0,15=</t>
  </si>
  <si>
    <t xml:space="preserve">Izvedba z vsem pomožnim materialom in pomožnim materialom.  
Obračun po m1 odkapne  pločevine kapnega simsa/venca. </t>
  </si>
  <si>
    <t>Izvedba odkapne pločevine  kapnega simsa/venca strehe ST2 - dvokapna streha (po detajlu arhitekta, glej detajl venca)</t>
  </si>
  <si>
    <t xml:space="preserve">Zgornji del zaključek kot venc - po detajlu arhitekta (slika) . </t>
  </si>
  <si>
    <t>Obračun  po komplet stopnicah.  Količina po načrtu statika!</t>
  </si>
  <si>
    <t xml:space="preserve">Izvedba tudi krožnega  venca nad napisom. </t>
  </si>
  <si>
    <t>(napis PRI KAMNITI MIZI + krožni venec)</t>
  </si>
  <si>
    <t>Izvedba NAPISA: črke so izrezane iz Alu barvane pločevine in z distančniki pritrjene na fasado 1 cm stran od ravnine fasad</t>
  </si>
  <si>
    <t xml:space="preserve">  (iz Alu barvane pločevine, obešen na Fe kljuke)</t>
  </si>
  <si>
    <t xml:space="preserve">  (iz Alu barvane pločevine, pritrditev na špirovce)</t>
  </si>
  <si>
    <t xml:space="preserve">  (iz Alu barvane pločevine,pritrditev na sims/venec)</t>
  </si>
  <si>
    <t xml:space="preserve">Načrt arhitekta - zunanje stopnice, gank in ograja  iz pritličja do nadstropja </t>
  </si>
  <si>
    <t>b. Obojestranska obloga ograje - stopnice in ganka.</t>
  </si>
  <si>
    <t xml:space="preserve">Dobava in montaža odtočnih vert. cevi iz Alu barvane  pločevine, cevi fi 110mm, vključno s objemkami, za montažo cevi.  Izvedba z vsem pomožnim in pritrdilnim materialom. Obračun po m1 cevi. </t>
  </si>
  <si>
    <t xml:space="preserve">Dobava in montaža odtočnih vert. cevi iz PVC cevi  80mm z protikondenčno izolacijo. Cev skrita v fasadnih steni odra.  Izvedba z vsem pomožnim in pritrdilnim materialom. Obračun po m1 cevi. </t>
  </si>
  <si>
    <t>58,41*0,08=</t>
  </si>
  <si>
    <t xml:space="preserve">REKAPITULACIJA  </t>
  </si>
  <si>
    <t xml:space="preserve">Izvedba  dvignjenega odra iz praktikablov, vel. 400/400cm, viš. odra cca  20cm.   </t>
  </si>
  <si>
    <t>- odkapna pločevina, razv. šir. cca 30cm</t>
  </si>
  <si>
    <t xml:space="preserve">osnovna mavčno kartonska stena </t>
  </si>
  <si>
    <t>Montažne predelne stene  skupna deb. stene 24,0cm  v (17cm +7cm) v sestavi:</t>
  </si>
  <si>
    <t xml:space="preserve">dodatna obloga z podkonst. </t>
  </si>
  <si>
    <t>- nosilna konst. + topl. izol.                                12,0cm</t>
  </si>
  <si>
    <t>- nosilna jeklena podkonstrukcija                          5,75cm</t>
  </si>
  <si>
    <t xml:space="preserve">Izvedba z vsem pomožnim materialom in pomožnimi  deli. Obračun po m2 komplet stene stene.  </t>
  </si>
  <si>
    <t>Predelne stene- MANSARDA - oznaka OB3</t>
  </si>
  <si>
    <t xml:space="preserve">Izdelava, dobava in montaža nosilne  konst. zunanjih stopnic in ganka. </t>
  </si>
  <si>
    <t xml:space="preserve">- podest gank - pločevina 10mm </t>
  </si>
  <si>
    <t xml:space="preserve">Izdelava, dobava in montaža nosilne  konst. ograje stopnic  in ganka. </t>
  </si>
  <si>
    <t xml:space="preserve">a. Nosilna konst. ograje - stopnic in ganka </t>
  </si>
  <si>
    <t>- nosilna konst. + topl. izol.                                 5,0cm</t>
  </si>
  <si>
    <t xml:space="preserve">PREDELNA STENA - enostranska akustična obloga </t>
  </si>
  <si>
    <t xml:space="preserve">- akustično polnilo (med profili podkonstrukcije)    2,0cm </t>
  </si>
  <si>
    <t xml:space="preserve">  akustična absorbcijska MK obloga s perforacijo in 
  sistemsko tkanino  (1x 1,25cm)                        1,25cm</t>
  </si>
  <si>
    <t>NAVADNA  OBLOGA STEN - MAVČNE PLOŠČE</t>
  </si>
  <si>
    <t>- nosilna jeklena podkonstrukcija                          6,75cm</t>
  </si>
  <si>
    <t>- nosilna konst. + topl. izol.  kamena volna          7,5cm</t>
  </si>
  <si>
    <t>- MK plošče  (dvojne  2x 1,25cm)                         2,5cm</t>
  </si>
  <si>
    <t>AKUSTIČNA OBLOGA STENE - MAVČNE PLOŠČE</t>
  </si>
  <si>
    <t>Obložne stene - čelne stene /MANSARDA  - glej sestavo OB1</t>
  </si>
  <si>
    <t xml:space="preserve">Sestava TD3 - obloga ravnega stropa nad MANSARDO.  </t>
  </si>
  <si>
    <t>6,19*4,70=</t>
  </si>
  <si>
    <t xml:space="preserve">Sestava TD3 - tlak tehničnega stropa strojnica/ MANSARDA.  </t>
  </si>
  <si>
    <t>6,20*4,70=</t>
  </si>
  <si>
    <t>dodatna obloga z podkonst. - proti dvorani</t>
  </si>
  <si>
    <t>24,9=</t>
  </si>
  <si>
    <t>stena ob stopniščih - iz DWG</t>
  </si>
  <si>
    <t>2=</t>
  </si>
  <si>
    <t>Montažna izvedba  jaška  v sestavi:</t>
  </si>
  <si>
    <r>
      <t>- nosilna konst. +</t>
    </r>
    <r>
      <rPr>
        <sz val="10"/>
        <rFont val="SLO Arial"/>
        <charset val="238"/>
      </rPr>
      <t xml:space="preserve"> topl. izol.  kamena volna</t>
    </r>
    <r>
      <rPr>
        <sz val="10"/>
        <color indexed="10"/>
        <rFont val="SLO Arial"/>
        <charset val="238"/>
      </rPr>
      <t xml:space="preserve">  </t>
    </r>
  </si>
  <si>
    <t xml:space="preserve">  toplotna izol. med podkonstrukcijo                  7,5cm </t>
  </si>
  <si>
    <t>Izvedba jaška  - MANSARDA</t>
  </si>
  <si>
    <t>(0,80+0,40*2)*3,35=</t>
  </si>
  <si>
    <t xml:space="preserve">OPOMBA: Potrebna dodatna poševno podkonstrukcijo za montažo točkovne pritrditve stopniščnega ročaja (2,20+2,60m = 4,80m1) </t>
  </si>
  <si>
    <t>JAŠKI</t>
  </si>
  <si>
    <t xml:space="preserve">- obstoječa podkonst. </t>
  </si>
  <si>
    <t>15,90*1,00*2=</t>
  </si>
  <si>
    <t xml:space="preserve">Odstranitev obstoječe obloge iz 2x  mavčno kartonskih plošč strehe mansarde. </t>
  </si>
  <si>
    <t>Dobava in montaža obloge  kanalov  v sestavi:</t>
  </si>
  <si>
    <t xml:space="preserve">- podkonstrukcija  obloge                                                                                       </t>
  </si>
  <si>
    <t xml:space="preserve">Obloga kanalov z difuzorji 2x strani kanalov - PODSTREHA  </t>
  </si>
  <si>
    <t>(0,40+0,38)*7,80*2=</t>
  </si>
  <si>
    <t>podstreha</t>
  </si>
  <si>
    <t>Slikanje sten  -  MANSARDA</t>
  </si>
  <si>
    <t xml:space="preserve">osnovna obloga </t>
  </si>
  <si>
    <t>Montažna notranja obloga zidanih fasadnih zidov, skupna deb. obloge 18.0cm v sestavi:</t>
  </si>
  <si>
    <t xml:space="preserve">PREDELNA STENA  - MAVČNE PLOŠČE IN TOPL. IZOL. - enostranska akustična obloga </t>
  </si>
  <si>
    <t>Montažna obloga zidanih predelnih sten, skupna deb. 19,5cm (osnovna stena 12,5+ akustična  obloge 7,0cm).  Izvedba  v sestavi:</t>
  </si>
  <si>
    <t xml:space="preserve">- akustično polnilo (med profili podkonstrukcije)   2,0cm </t>
  </si>
  <si>
    <t xml:space="preserve">  akustična absorbcijska MK obloga s perforacijo in 
  sistemsko tkanino  (1x 1,25cm)                      1,25cm</t>
  </si>
  <si>
    <t xml:space="preserve">Predelne stene oznake  OB3 - predelna  notranja stena - trikotnik dvorane </t>
  </si>
  <si>
    <t>10,60=</t>
  </si>
  <si>
    <t>Montažna obloga zidanih /betonskih zidov, skupna deb. obloge 7,0cm v sestavi:</t>
  </si>
  <si>
    <t>- nosilna jeklena podkonstrukcija                      6,75cm</t>
  </si>
  <si>
    <t xml:space="preserve">Obložne stene oznake OB3 - obloga fasadne stene - trikotni del  dvorane </t>
  </si>
  <si>
    <t>- nosilna konst. + topl. izol.  kamena volna         4,50cm</t>
  </si>
  <si>
    <t xml:space="preserve">Obložne stene oznake  F1/OB4 - obloga fasadnih obodnih sten - dvorana, servisni prostori  </t>
  </si>
  <si>
    <t>7,10*4,17-4,30*3,54=</t>
  </si>
  <si>
    <t>7,10*3,22/2= 11,43</t>
  </si>
  <si>
    <t xml:space="preserve">OBLOGA STENE - MAVČNE PLOŠČE IN TOPL. IZOL. - akustična obloga </t>
  </si>
  <si>
    <t>(5,20+2,00)*4,09-0,99*1,78=</t>
  </si>
  <si>
    <t>2,00*4,05=</t>
  </si>
  <si>
    <t>skladišče - trikotnik</t>
  </si>
  <si>
    <t>3,80*3,40/2=</t>
  </si>
  <si>
    <t>0,95*3,40=</t>
  </si>
  <si>
    <t xml:space="preserve">a. žleb vzdolžnih strešin - 2x priklop na vert. cev </t>
  </si>
  <si>
    <t>6,20*2=</t>
  </si>
  <si>
    <t>17,65*2=</t>
  </si>
  <si>
    <r>
      <t xml:space="preserve">Kompletna izdelava </t>
    </r>
    <r>
      <rPr>
        <b/>
        <sz val="10"/>
        <rFont val="Arial"/>
        <family val="2"/>
        <charset val="238"/>
      </rPr>
      <t>peskolova premera Ø 40</t>
    </r>
    <r>
      <rPr>
        <sz val="10"/>
        <rFont val="Arial"/>
        <family val="2"/>
        <charset val="238"/>
      </rPr>
      <t xml:space="preserve"> cm iz betonskih cevi globine 1,0m1, skupaj z betonskim pokrovom. </t>
    </r>
  </si>
  <si>
    <t>Cevi  PVC SN8 -  fi 200 mm</t>
  </si>
  <si>
    <t>MEŠANA METEORNA  in FEKALNA KANALIZACIJA</t>
  </si>
  <si>
    <t xml:space="preserve">ZUNANJA  MEŠANA KANALIZACIJA </t>
  </si>
  <si>
    <t>Živa mobilna meja  Mobilane  h= 1,55m</t>
  </si>
  <si>
    <t>Korita v tleh  za živo mejo segment 55/970cm (kom 5)</t>
  </si>
  <si>
    <t>9,43*2+7,52-2,00+7,85+4,72=</t>
  </si>
  <si>
    <t>Krožna izvedba robnika - okoli dreves</t>
  </si>
  <si>
    <t>pravilno</t>
  </si>
  <si>
    <t>(9,70+0,55)*5= 51,25</t>
  </si>
  <si>
    <t>prej upoštevala 60</t>
  </si>
  <si>
    <t>Živa mobilna meja  Mobilane  h=180cm</t>
  </si>
  <si>
    <t>5.2</t>
  </si>
  <si>
    <t>5.3</t>
  </si>
  <si>
    <t xml:space="preserve">5.5. </t>
  </si>
  <si>
    <t>5.6</t>
  </si>
  <si>
    <t xml:space="preserve">Izvedba RF stebrička fi 10cm, h= 4,00m. </t>
  </si>
  <si>
    <t>RF stebriček - za pritrditev ponjave za senco!</t>
  </si>
  <si>
    <t xml:space="preserve">Obešena ponjava za senco  5,00/5,00m z 3x obešanje na fasado </t>
  </si>
  <si>
    <t xml:space="preserve">Upoštevati ponjavo in 3x obešala na fasadah!  </t>
  </si>
  <si>
    <t xml:space="preserve">komplet </t>
  </si>
  <si>
    <t>5.8</t>
  </si>
  <si>
    <t>(RF stebriček zajet v posebni postavki št. 5.6)</t>
  </si>
  <si>
    <t xml:space="preserve">Dobava in montaža potopnega količka. 
Izvedba z vsemi pomožnimi deli. </t>
  </si>
  <si>
    <t xml:space="preserve">Dobava in montaža tipskega inox konfina fi 10cm, h=80cm. Zglobno odpiranje z žabico. 
Izvedba z vsemi pomožnimi deli. </t>
  </si>
  <si>
    <t xml:space="preserve">Odstranitev žične ograje z betonskimi stebri viš. cca 150cm. Obračun komplet po m1 ograje (obraje in stebrov). </t>
  </si>
  <si>
    <t>1.11</t>
  </si>
  <si>
    <t xml:space="preserve">V ceni vseh rušitev upoštevati komplet odstranitev in odvoz na stalno deponijo cca 15km z plačilom takse. </t>
  </si>
  <si>
    <t xml:space="preserve">Rušenje in odstranitev obstoječe kanalete z rešetko </t>
  </si>
  <si>
    <t>1.12</t>
  </si>
  <si>
    <t>Široki izkop zemljišča za novi zunanji tlak ZU1, globine 0,50m. Upoštevano raščeno stanje.</t>
  </si>
  <si>
    <t xml:space="preserve">Odvoz zajet v nasledni postavki </t>
  </si>
  <si>
    <t xml:space="preserve">Izjema je samo izkop, kjer  je zajet odvoz v ločeni postavki. </t>
  </si>
  <si>
    <t>2.3</t>
  </si>
  <si>
    <t>Obračun  po kg konstrukcije.  Količina po načrtu statika.</t>
  </si>
  <si>
    <t>Izvedba po načrtu statika št. risbe: 00.DI.BM.0001 - 01 stojalo za klimate.</t>
  </si>
  <si>
    <t>Izvedba po načrtu statika št. risbe: 01.DI.BM.0001-01 nosilna konst. strehe kamnita hiša in komplet oder.</t>
  </si>
  <si>
    <t>265,50*1,12=</t>
  </si>
  <si>
    <t>2409,80*1,12=</t>
  </si>
  <si>
    <t>177,20*1,12=</t>
  </si>
  <si>
    <t>Navedeno m1 (enkratno) - 1x stopnic +ganka</t>
  </si>
  <si>
    <t>Vsi deli konstrukcij so protikorozijsko zaščiteni z 1x miniziranjem in finalno pleskani po barvni študiji.</t>
  </si>
  <si>
    <r>
      <t xml:space="preserve">-  ograja stopnic sestavljena iz stojk 50/50/3, viš. 50cm
    +noslilni del ročaja ograje nosilni L profil 50/50/3mm +
     </t>
    </r>
    <r>
      <rPr>
        <sz val="10"/>
        <color indexed="17"/>
        <rFont val="Arial"/>
        <family val="2"/>
        <charset val="238"/>
      </rPr>
      <t xml:space="preserve"> lesen ročaj fi 40mm (zajet v posebni postavki).</t>
    </r>
    <r>
      <rPr>
        <sz val="10"/>
        <color indexed="8"/>
        <rFont val="Arial"/>
        <family val="2"/>
        <charset val="238"/>
      </rPr>
      <t xml:space="preserve"> </t>
    </r>
  </si>
  <si>
    <r>
      <t xml:space="preserve">-  ograja okoli odprtine stopnic  sestavljena iz stojk
     50/50/3mm, viš. 130cm+ zgoraj povezovalnega profila
     L 50/50/3mm  + </t>
    </r>
    <r>
      <rPr>
        <sz val="10"/>
        <color indexed="17"/>
        <rFont val="Arial"/>
        <family val="2"/>
        <charset val="238"/>
      </rPr>
      <t xml:space="preserve">polnilo jeklene pletene žice 
     (zajeto v posebni podpostavki) . </t>
    </r>
  </si>
  <si>
    <t>445,00*1,12=</t>
  </si>
  <si>
    <t xml:space="preserve">    (zajeto v posebni postavki) </t>
  </si>
  <si>
    <t xml:space="preserve"> - nastopna plošče leseni plohi dim. 40/280/700mm
    (1kom- zadnja zgornja stopnica - posebna postavka)</t>
  </si>
  <si>
    <t>Izdelava, dobava in montaža nosilne konst. - streha, oder.</t>
  </si>
  <si>
    <t>Obračun  po kg konstrukcije.  Količina po  načrtu statika netto kol. z dodanim % za pomožni material</t>
  </si>
  <si>
    <t xml:space="preserve">b. žleb strešin čopov - 2x prosti iztok na vzdolžno
    strešino </t>
  </si>
  <si>
    <t>12,32+30,45+4,47=</t>
  </si>
  <si>
    <t>14,67+13,13=</t>
  </si>
  <si>
    <t>24,50+2,82+2,18=</t>
  </si>
  <si>
    <t xml:space="preserve">Izdelava komplet peskolova: betonske cev, betonski pokrov, vsa zemeljska dela (izkop, in zasip), podložni beton, izdelava mulde in priklop na kanalizacijske cevi in vsa pomožni material in pomožna dela.  Obračun po kom. </t>
  </si>
  <si>
    <t>MEŠANA METEORNA KANALIZACIJA</t>
  </si>
  <si>
    <t xml:space="preserve">Stiki dveh tlakov. Stik izveden z  RF robnikom, viš. cca 40cm. RF robnik spodaj obbetoniran po celotni dolžini (glej sliko).  Montaža po navodilih proizvajalca. </t>
  </si>
  <si>
    <t xml:space="preserve">Stiki dveh tlakov. Stik izveden z  RF robnikom, viš. cca 40cm - krožne izvedbe.  RF robnik spodaj obbetoniran po celotni dolžini (glej sliko).  Montaža po navodilih proizvajalca. </t>
  </si>
  <si>
    <t xml:space="preserve">a. RF robnik - viš. 40cm. Robniki ob cesti
   Stik dveh tlakov: pločnik/asvalt in dvoriščem/zemlja </t>
  </si>
  <si>
    <t>0,35*0,35*0,50*8=</t>
  </si>
  <si>
    <t>0,50*100=</t>
  </si>
  <si>
    <t>0,45*0,45*0,10*8=</t>
  </si>
  <si>
    <t>a. Podložni pod temelji prereza  0,10m3/m2/m1 
   (podložni beton  45/45/10cm)</t>
  </si>
  <si>
    <t>(0,35*4)*0,50*8=</t>
  </si>
  <si>
    <t xml:space="preserve">Izvedba komplet stebrička  z izvedbo komplet ustreznega betonskega temelja in vsemi pomožnimi deli.  </t>
  </si>
  <si>
    <t>3.2</t>
  </si>
  <si>
    <t xml:space="preserve">Prestavitev konfinov - 8kom - komplet </t>
  </si>
  <si>
    <r>
      <t xml:space="preserve">Izvedba </t>
    </r>
    <r>
      <rPr>
        <b/>
        <sz val="10"/>
        <color indexed="8"/>
        <rFont val="Arial"/>
        <family val="2"/>
        <charset val="238"/>
      </rPr>
      <t>točkovne temelje - AB temeljev (8kom)</t>
    </r>
    <r>
      <rPr>
        <sz val="10"/>
        <color indexed="8"/>
        <rFont val="Arial"/>
        <family val="2"/>
        <charset val="238"/>
      </rPr>
      <t>. Izdelava z vsemi pomožnimi deli.</t>
    </r>
  </si>
  <si>
    <t xml:space="preserve">   Dobava in vgrajevanje betona v C8/10 v podložni beton
   temeljev  vsemi pomožnimi deli. </t>
  </si>
  <si>
    <t xml:space="preserve">    Dobava in vgrajevanje betona  C25/30, XC2 z
    vsemi pomožnimi deli. </t>
  </si>
  <si>
    <t>b. Novi AB temelji vel.  35/35/50cm</t>
  </si>
  <si>
    <t>c. armatura temeljev - Bst 500  (ocena)</t>
  </si>
  <si>
    <t xml:space="preserve">d. opaž točkovnih  temeljev  35/35/50cm </t>
  </si>
  <si>
    <t xml:space="preserve">Prestavitev obstoječih kamnitih konfinov fi 35cm. 
Izvedbo:  odstranitev in namestitev konfinov na nove temelje (izvedba temeljev predhodna postavka 3.1). Izvedba  z vsemi pomožnimi deli. </t>
  </si>
  <si>
    <r>
      <t xml:space="preserve">a.  </t>
    </r>
    <r>
      <rPr>
        <b/>
        <sz val="10"/>
        <rFont val="Arial"/>
        <family val="2"/>
        <charset val="238"/>
      </rPr>
      <t xml:space="preserve">jašek - </t>
    </r>
    <r>
      <rPr>
        <sz val="10"/>
        <rFont val="Arial"/>
        <family val="2"/>
        <charset val="238"/>
      </rPr>
      <t xml:space="preserve">  PE DN 600, LTŽ pokrov za jašek 600
     jašek povozen, globina jaškov do 80cm </t>
    </r>
  </si>
  <si>
    <t>FINALNI TLAK - ZUNANJE UREDITVE</t>
  </si>
  <si>
    <t>3,10*0,90*0,18=</t>
  </si>
  <si>
    <r>
      <t>Sidranje  jeklenih vezi   v obtoječe zidane zidove  se izvede:</t>
    </r>
    <r>
      <rPr>
        <sz val="9"/>
        <rFont val="SLO Arial"/>
        <family val="2"/>
        <charset val="238"/>
      </rPr>
      <t xml:space="preserve">     </t>
    </r>
  </si>
  <si>
    <t xml:space="preserve">  Izvrtanje luken po celotni dolžini jeklenih vezi 
  na razdalji 50cm </t>
  </si>
  <si>
    <t xml:space="preserve">AB  plošča MANSARDE - zalitje  odprtine kjer so bile odstranjene stopnice </t>
  </si>
  <si>
    <r>
      <t>Opaž</t>
    </r>
    <r>
      <rPr>
        <b/>
        <sz val="10"/>
        <color indexed="8"/>
        <rFont val="Arial"/>
        <family val="2"/>
        <charset val="238"/>
      </rPr>
      <t xml:space="preserve"> plošče z podpiranjem do  3,00m.</t>
    </r>
    <r>
      <rPr>
        <sz val="10"/>
        <color indexed="8"/>
        <rFont val="Arial"/>
        <family val="2"/>
        <charset val="238"/>
      </rPr>
      <t xml:space="preserve"> Izdelava z gladkimi opažnimi ploščami in s prenosom materiala do mesta vgraditve, opaženjem, čiščenjem lesa in vsemi pomožnimi deli.</t>
    </r>
  </si>
  <si>
    <t xml:space="preserve">Opaž plošče zalitje odprtine plošče MANSARDA - kjer so bile stopnice </t>
  </si>
  <si>
    <t>0,90*3,10=</t>
  </si>
  <si>
    <t>(17,00*3-3,75+9,95*4)=</t>
  </si>
  <si>
    <t>207,75*2=</t>
  </si>
  <si>
    <t>415/0,50=</t>
  </si>
  <si>
    <t xml:space="preserve">- izvrtati luknjo  za sidra (ø16), dolž. cca 30cm   </t>
  </si>
  <si>
    <t>a.  Rebrasta armatura  B500 (A)   do  ø 12mm</t>
  </si>
  <si>
    <t>1801,69-78,37=</t>
  </si>
  <si>
    <t>385,32+660,37+414,59=</t>
  </si>
  <si>
    <t>616,21+374,80+37,680+78,38=</t>
  </si>
  <si>
    <t xml:space="preserve">     (netto količina 426,00kg) </t>
  </si>
  <si>
    <t>b.  Rebrasta armatura  B500 (A)  ø 14mm več.</t>
  </si>
  <si>
    <t>c.  Armatura  B500 (A)  - mreže</t>
  </si>
  <si>
    <r>
      <t xml:space="preserve">gradb. zvoč. izolirnost vgrajenih oken: Rw,okna+C </t>
    </r>
    <r>
      <rPr>
        <sz val="10"/>
        <color indexed="8"/>
        <rFont val="Calibri"/>
        <family val="2"/>
        <charset val="238"/>
      </rPr>
      <t>≥</t>
    </r>
    <r>
      <rPr>
        <sz val="10"/>
        <color indexed="8"/>
        <rFont val="SLO Arial"/>
        <charset val="238"/>
      </rPr>
      <t xml:space="preserve">26 dB </t>
    </r>
  </si>
  <si>
    <t xml:space="preserve">oliva:   GRUNDMANN ALT-WEIN  - MEDENINA </t>
  </si>
  <si>
    <t xml:space="preserve">kljuka: </t>
  </si>
  <si>
    <r>
      <t xml:space="preserve">zvoč. izolirnost vgrajenih oken: Rw,okna+Ctr </t>
    </r>
    <r>
      <rPr>
        <sz val="10"/>
        <color indexed="8"/>
        <rFont val="Calibri"/>
        <family val="2"/>
        <charset val="238"/>
      </rPr>
      <t>≥</t>
    </r>
    <r>
      <rPr>
        <sz val="10"/>
        <color indexed="8"/>
        <rFont val="SLO Arial"/>
        <charset val="238"/>
      </rPr>
      <t xml:space="preserve">26 dB </t>
    </r>
  </si>
  <si>
    <t xml:space="preserve">- svetla. odprtina:       105/215cm     </t>
  </si>
  <si>
    <t>- zunanji polkni:  139/225cm (dvokrilna polkna)
                        izdela se enaka polkna kot obstoječa 
                        z enakim reliefi v kasetah</t>
  </si>
  <si>
    <t xml:space="preserve">          in izolacijskimi polnili z leseno zaključno oblogo
           U=max 1,60W/m2K </t>
  </si>
  <si>
    <r>
      <rPr>
        <b/>
        <sz val="10"/>
        <rFont val="Arial"/>
        <family val="2"/>
        <charset val="238"/>
      </rPr>
      <t>Polkna  V30</t>
    </r>
    <r>
      <rPr>
        <sz val="10"/>
        <rFont val="Arial"/>
        <family val="2"/>
        <charset val="238"/>
      </rPr>
      <t xml:space="preserve"> -  zid. dim. 146/232cm, dvokrilna
polkna - izdelana enaka kot obstoječa</t>
    </r>
  </si>
  <si>
    <r>
      <rPr>
        <b/>
        <sz val="10"/>
        <rFont val="Arial"/>
        <family val="2"/>
        <charset val="238"/>
      </rPr>
      <t>kovinska rešetka pri oknu O1a</t>
    </r>
    <r>
      <rPr>
        <sz val="10"/>
        <rFont val="Arial"/>
        <family val="2"/>
        <charset val="238"/>
      </rPr>
      <t>,  vel.:  82/57cm</t>
    </r>
  </si>
  <si>
    <r>
      <rPr>
        <b/>
        <sz val="10"/>
        <rFont val="Arial"/>
        <family val="2"/>
        <charset val="238"/>
      </rPr>
      <t>kovinska rešetka pri oknu O2</t>
    </r>
    <r>
      <rPr>
        <sz val="10"/>
        <rFont val="Arial"/>
        <family val="2"/>
        <charset val="238"/>
      </rPr>
      <t>,  vel.:  36/36cm</t>
    </r>
  </si>
  <si>
    <r>
      <rPr>
        <b/>
        <sz val="10"/>
        <rFont val="Arial"/>
        <family val="2"/>
        <charset val="238"/>
      </rPr>
      <t>kovinska rešetka pri oknu O4</t>
    </r>
    <r>
      <rPr>
        <sz val="10"/>
        <rFont val="Arial"/>
        <family val="2"/>
        <charset val="238"/>
      </rPr>
      <t>,  vel.:  72/48cm</t>
    </r>
  </si>
  <si>
    <r>
      <rPr>
        <b/>
        <sz val="10"/>
        <rFont val="Arial"/>
        <family val="2"/>
        <charset val="238"/>
      </rPr>
      <t>kovinska rešetka pri oknu O3</t>
    </r>
    <r>
      <rPr>
        <sz val="10"/>
        <rFont val="Arial"/>
        <family val="2"/>
        <charset val="238"/>
      </rPr>
      <t>,  vel.:  72/104cm</t>
    </r>
  </si>
  <si>
    <r>
      <rPr>
        <b/>
        <sz val="10"/>
        <rFont val="Arial"/>
        <family val="2"/>
        <charset val="238"/>
      </rPr>
      <t>kovinska rešetka pri oknu O1</t>
    </r>
    <r>
      <rPr>
        <sz val="10"/>
        <rFont val="Arial"/>
        <family val="2"/>
        <charset val="238"/>
      </rPr>
      <t>,  vel.:   80/64cm</t>
    </r>
  </si>
  <si>
    <r>
      <rPr>
        <b/>
        <sz val="11"/>
        <color indexed="8"/>
        <rFont val="Arial"/>
        <family val="2"/>
        <charset val="238"/>
      </rPr>
      <t>19</t>
    </r>
    <r>
      <rPr>
        <sz val="11"/>
        <color indexed="8"/>
        <rFont val="Arial"/>
        <family val="2"/>
        <charset val="238"/>
      </rPr>
      <t xml:space="preserve">. V ceni zajet strošek zapore ceste, označitev uvoza/izvoza gradbišča in strošek javnih površin </t>
    </r>
  </si>
  <si>
    <t>Izkop okoli objekta (kombiniran), poprečne globine 1,00-2,00m z odlaganjem izkopanega materiala na gradbišču za kasnejši odvoz.</t>
  </si>
  <si>
    <t>Izkop v notranjosti objekta (ročni),  poprečne globine cca 37cm z odlaganjem izkopanega materiala na gradbišču za kasnejši odvoz.</t>
  </si>
  <si>
    <t>Predhodni premaz roba odprtine za sprijemljivost betona (5,10m1x0,18cm)</t>
  </si>
  <si>
    <r>
      <t xml:space="preserve">Dobava in vgrajevanje betona, C25/30, XC2, prer.                      0,12-0,20m3/m2/m1  </t>
    </r>
    <r>
      <rPr>
        <b/>
        <sz val="10"/>
        <color indexed="8"/>
        <rFont val="Arial"/>
        <family val="2"/>
        <charset val="238"/>
      </rPr>
      <t>v  AB konst. talne plošče, deb. 16cm</t>
    </r>
    <r>
      <rPr>
        <sz val="10"/>
        <color indexed="8"/>
        <rFont val="Arial"/>
        <family val="2"/>
        <charset val="238"/>
      </rPr>
      <t>. Izdelava z vsemi pomožnimi deli. Obračun po m3.</t>
    </r>
  </si>
  <si>
    <t xml:space="preserve">V2 vel. 140/220cm - dvokrilna lesena vrata brez podboja - vrata. </t>
  </si>
  <si>
    <r>
      <t>V8 vel. 91/191cm</t>
    </r>
    <r>
      <rPr>
        <b/>
        <sz val="10"/>
        <color indexed="10"/>
        <rFont val="Arial"/>
        <family val="2"/>
        <charset val="238"/>
      </rPr>
      <t xml:space="preserve"> </t>
    </r>
    <r>
      <rPr>
        <b/>
        <sz val="10"/>
        <color indexed="8"/>
        <rFont val="Arial"/>
        <family val="2"/>
        <charset val="238"/>
      </rPr>
      <t xml:space="preserve">- enokrilna lesena vrata z lesenim  podbojem, šir. 55cm - vrata. </t>
    </r>
  </si>
  <si>
    <r>
      <rPr>
        <b/>
        <sz val="10"/>
        <rFont val="Arial CE"/>
        <charset val="238"/>
      </rPr>
      <t>Nova kljuka in ključavnica:</t>
    </r>
    <r>
      <rPr>
        <sz val="10"/>
        <rFont val="Arial CE"/>
        <charset val="238"/>
      </rPr>
      <t xml:space="preserve"> npr. Grundmann Alt-Wien s ščitom - medenina, ključavnica cilinder</t>
    </r>
  </si>
  <si>
    <t>- kljuka:   npr. Grundmann Alt-Wien s ščitom - medenina</t>
  </si>
  <si>
    <t>- kljuka:  npr. Grundmann Modell 18000 z rozeto - inox</t>
  </si>
  <si>
    <t>- kljuka: npr. Grundmann Modell 18000 z rozeto in
               metuljkom - inox</t>
  </si>
  <si>
    <t>- kljuka:   npr. Grundmann Modell 18000 z rozeto - inox</t>
  </si>
  <si>
    <t>- barva: naravna barva lesa (oljen macesen)</t>
  </si>
  <si>
    <t>Obnovitev in barvanje obstoječih lesenih  notranjih okenskih polic.
Izvedba brušenja, kitanje, osnovni premaz ter 2x končni premaz. Izvedba z vsemi pomožnimi deli.  Obračun po kom police</t>
  </si>
  <si>
    <t>a.  Notranje police, šir. cca 37-cm
     (parapet/okno- barva sandolin rjave barve)</t>
  </si>
  <si>
    <t>(1,00+0,92+0,50+0,92)=</t>
  </si>
  <si>
    <t>b.  Notranje police, šir. cca 17cm - pritličje 
     (parapet/okno- barva sandolin rjave barve)</t>
  </si>
  <si>
    <t>c.  Notranje police, šir. cca 28cm - nadstropje
      (parapet/okno - barva sandolin rjave barve)</t>
  </si>
  <si>
    <t xml:space="preserve">d. Notranje police, šir. cca 27cm -pritličje 
    (spodnji parapet- sandolin bela barva ) </t>
  </si>
  <si>
    <t>e.  Notranje police, šir. cca 27-30cm - nadstropje
      (razne niše)</t>
  </si>
  <si>
    <r>
      <t xml:space="preserve">Dobava in vgrajevanje betona, C 25/30, XC2, XD1 </t>
    </r>
    <r>
      <rPr>
        <b/>
        <sz val="10"/>
        <color indexed="8"/>
        <rFont val="Arial"/>
        <family val="2"/>
        <charset val="238"/>
      </rPr>
      <t>v AB temeljno ploščo pod tlaki kleti in pritlič</t>
    </r>
    <r>
      <rPr>
        <b/>
        <sz val="10"/>
        <color indexed="8"/>
        <rFont val="Arial"/>
        <family val="2"/>
        <charset val="238"/>
      </rPr>
      <t>ja,  deb. 15cm</t>
    </r>
    <r>
      <rPr>
        <sz val="10"/>
        <color indexed="8"/>
        <rFont val="Arial"/>
        <family val="2"/>
        <charset val="238"/>
      </rPr>
      <t>. Izdelava z vsemi pomožnimi deli.   Obračun  po m3.</t>
    </r>
  </si>
  <si>
    <t xml:space="preserve">2. </t>
  </si>
  <si>
    <t xml:space="preserve">Izdelava z vsemi pomožnim materialom in pomožnimi deli. Obračun po m2 čiščenja in ometa.  </t>
  </si>
  <si>
    <t>Nabiralnik iz barvane pločevine (antracit), dimenzije 36x32x10 cm, brez zavitih ali poševnih oblik</t>
  </si>
  <si>
    <t xml:space="preserve">Površina omet - ocena!! </t>
  </si>
  <si>
    <t xml:space="preserve">  (PVC folijo izvesti vodotesno z vertikalnimi zavihki) </t>
  </si>
  <si>
    <t xml:space="preserve"> (PVC folija izvedena vodotesno z vertikalnimi zavihki)</t>
  </si>
  <si>
    <t>- polnilo:  stirobeton                                         8,0cm</t>
  </si>
  <si>
    <t>- kamena volna za podne konstrukcije               6,0cm</t>
  </si>
  <si>
    <t>- samozlivni  estrih                                          7,0cm</t>
  </si>
  <si>
    <r>
      <rPr>
        <b/>
        <sz val="10"/>
        <color indexed="8"/>
        <rFont val="Arial"/>
        <family val="2"/>
        <charset val="238"/>
      </rPr>
      <t>Tlak</t>
    </r>
    <r>
      <rPr>
        <sz val="10"/>
        <color indexed="8"/>
        <rFont val="Arial"/>
        <family val="2"/>
        <charset val="238"/>
      </rPr>
      <t xml:space="preserve"> </t>
    </r>
    <r>
      <rPr>
        <b/>
        <sz val="10"/>
        <color indexed="8"/>
        <rFont val="Arial"/>
        <family val="2"/>
        <charset val="238"/>
      </rPr>
      <t>sestava oznake TD1, TD1* - tlak nad oboki PRITLIČJE, NADSTROPJE</t>
    </r>
  </si>
  <si>
    <t>Nad obstoječo konstrukcijo obokov ni dovolj višine do kote finalnega tlaka, se estriha in zvočne kjer izolacije ne izvede</t>
  </si>
  <si>
    <t>Zaščita vseh elementov, ki se ohranijo</t>
  </si>
  <si>
    <t>32.</t>
  </si>
  <si>
    <t xml:space="preserve">1. </t>
  </si>
  <si>
    <t xml:space="preserve">Po odstranitvi obstoječega ometa se zid  posesa, v primeru, da se ga razpraši z vodo, le to izvedemo z vodnim curkom brez tlaka in obveznim sušenjem. </t>
  </si>
  <si>
    <t xml:space="preserve">Sanacija zidov po razprašitvi zidov fasade. Izvedba po navodilih proizvajalca ometa. </t>
  </si>
  <si>
    <t>- grobi in fini omet v skupni deb. cca                2,5cm</t>
  </si>
  <si>
    <t xml:space="preserve">  (po navodilu in strukturi proizvajalca ometa) </t>
  </si>
  <si>
    <t>- grobi in fini omet + oplesk v skupni deb. cca   2,5cm</t>
  </si>
  <si>
    <t>Oplesk z barvo iz sistema proizvajalca ometa – barve določita arhitekt in ZVKDS na osnovi vzorcev (variante opisane v načrtu arhitekture)</t>
  </si>
  <si>
    <t xml:space="preserve">  omet na podlagi hidravličnega apna </t>
  </si>
  <si>
    <t>Izdelava povdarjenega ometa okvirjev oken; na izvedene zidane zidove  izvesti:</t>
  </si>
  <si>
    <t xml:space="preserve"> (barva identična obstoječim okvirjem - bela oz. po izbiri)  </t>
  </si>
  <si>
    <t xml:space="preserve">Odstranitev komplet obstoječega fasadnega ometa simsov/vencev 
Izvedba odstranitve z vsemi pomožnimi deli. </t>
  </si>
  <si>
    <t>10,55=</t>
  </si>
  <si>
    <t>10,30=</t>
  </si>
  <si>
    <t>(6,00+3,85*2)=</t>
  </si>
  <si>
    <t>(6,88+0,50+0,20)*1,00=</t>
  </si>
  <si>
    <t>dodatek za sims je 1,25m2/m1  (50-75cm)</t>
  </si>
  <si>
    <t>17,00=</t>
  </si>
  <si>
    <t>37,90*1,25=</t>
  </si>
  <si>
    <t xml:space="preserve">a. venec/sims kota +2,79 - vzhodna fasada
    </t>
  </si>
  <si>
    <t>dodatek za sims je 1,25m2/m1  (0,50-0,75)</t>
  </si>
  <si>
    <t>27,40*1,25=</t>
  </si>
  <si>
    <t xml:space="preserve">b. venci/sims na koti cca  +6,00 -severna, južna fasada
   in zahodna fasada </t>
  </si>
  <si>
    <t>33.</t>
  </si>
  <si>
    <t>34.</t>
  </si>
  <si>
    <t>35.</t>
  </si>
  <si>
    <r>
      <t>Sidranje  AB konst nove plošče  v obstoječo AB ploščo  se izvede:</t>
    </r>
    <r>
      <rPr>
        <sz val="9"/>
        <rFont val="SLO Arial"/>
        <family val="2"/>
        <charset val="238"/>
      </rPr>
      <t xml:space="preserve">     </t>
    </r>
  </si>
  <si>
    <r>
      <t>Sidranje  AB konst stopnic  v obstoječe zidane zidove  se izvede:</t>
    </r>
    <r>
      <rPr>
        <sz val="9"/>
        <rFont val="SLO Arial"/>
        <family val="2"/>
        <charset val="238"/>
      </rPr>
      <t xml:space="preserve">     </t>
    </r>
  </si>
  <si>
    <t>(1,28*2+0,82*2)*9=</t>
  </si>
  <si>
    <t xml:space="preserve">napis </t>
  </si>
  <si>
    <t>(1,66*2+0,70*2)=</t>
  </si>
  <si>
    <t>(0,78*2+0,55*2)=</t>
  </si>
  <si>
    <t xml:space="preserve">Popravilo in sanacija obstoječih kamnitih okvirjev okoli oken.  Kamniti okvir šir. cca 19cm </t>
  </si>
  <si>
    <t>(0,55*2+0,35*2)=</t>
  </si>
  <si>
    <t>(1,18*2+0,65*2)*2=</t>
  </si>
  <si>
    <t>(1,04*2+0,48*2)=</t>
  </si>
  <si>
    <t>21,00+325,00</t>
  </si>
  <si>
    <t>a. fasada</t>
  </si>
  <si>
    <t>b. venci/simsi</t>
  </si>
  <si>
    <t>37,90*1,00=</t>
  </si>
  <si>
    <t>27,40*1,00=</t>
  </si>
  <si>
    <t>8,00+38,00+28=</t>
  </si>
  <si>
    <t xml:space="preserve">c. napušči strehe </t>
  </si>
  <si>
    <t>25=</t>
  </si>
  <si>
    <t>Izdelava novega fasadnega ometa cokla; na izvedene zidane zidove  izvesti:</t>
  </si>
  <si>
    <t>Izdelava novega fasadnega ometa; na izvedene zidane zidove  izvesti:</t>
  </si>
  <si>
    <t xml:space="preserve">odbitki oken </t>
  </si>
  <si>
    <t xml:space="preserve">Obračun po m2 ometane površine z odbitkom oken v celoti - ni špalet. </t>
  </si>
  <si>
    <t xml:space="preserve">Cena vključuje dobavo materiala, pritrdilna sredstva, opečnimi strešniki za prezračevanje strehe, strešniki vetrnega zaključka, ves pomožni material in  vsemi transporti in pomožnimi deli. 
Obračun po m2 dejanske strešine. </t>
  </si>
  <si>
    <t>Dobava in montaža  točkovnih snegolovov.</t>
  </si>
  <si>
    <t>(0,50*2)*1,30=</t>
  </si>
  <si>
    <t xml:space="preserve">Pokrivanje dvokapne strehe dimnika z bobrovcem </t>
  </si>
  <si>
    <t xml:space="preserve">Cena vključuje dobavo materiala, pritrdilna sredstva, ves pomožni material in  vsemi transporti in pomožnimi deli. 
Obračun po m2 pokrivne površine  </t>
  </si>
  <si>
    <t>- usmerjevana odkapna pločevina, razv. šir. cca 20cm</t>
  </si>
  <si>
    <t xml:space="preserve">Izvedba odkapne pločevine pri simsu/vencu  strehe  v sestavi: </t>
  </si>
  <si>
    <t>Izvedba odkapne pločevine  kapnega simsa/venca strehe.</t>
  </si>
  <si>
    <t>17,00+10,30+10,60=</t>
  </si>
  <si>
    <t xml:space="preserve">Izvedba odkapne veterne obrobe   strehe  v sestavi: </t>
  </si>
  <si>
    <t>Izvedba odkapne pločevine - vetrna obroba strehe.</t>
  </si>
  <si>
    <t>3,85*2*2=</t>
  </si>
  <si>
    <t xml:space="preserve">Izvedba   obrobe  dimnika na  strehe  v sestavi: </t>
  </si>
  <si>
    <t xml:space="preserve">  (iz Alu barvane pločevine, stik kitan trajno elastišni kit)</t>
  </si>
  <si>
    <t xml:space="preserve">Izvedba z vsem pomožnim materialom in pomožnim materialom.  
Obračun po m1 odkapne  pločevine vetrne obrobe.  </t>
  </si>
  <si>
    <t>1,80*2+0,55*2=</t>
  </si>
  <si>
    <t xml:space="preserve">Izvedba z vsem pomožnim materialom in pomožnim materialom.  
Obračun po m1 obrobne pločevine. </t>
  </si>
  <si>
    <t>Izvedba obrobe dimnika.</t>
  </si>
  <si>
    <t xml:space="preserve">Dobava in montaža odkapne Alu pločevine zgornjega dela oken. </t>
  </si>
  <si>
    <t>(6,50+7,40)=</t>
  </si>
  <si>
    <t>OPOMBA: Žleb, odkapna pločevina,  vertikale: ALU pločevina v rjavi barvi, barvni odtenek določita arhitekt in ZVKDS na podlagi vzorca</t>
  </si>
  <si>
    <t>- obojestranska obloga ograje - pločevina 4mm
   sestavljena iz dveh delov
   1x razv. šir.  115,0cm -s strani stopnic zagibano na vrhu
   1x razv. šir.  140,0cm - faasadna stran zagibana spodaj</t>
  </si>
  <si>
    <t xml:space="preserve">Izvedba čiščenja zidu, in izvedba sanacijskega ometa na odkopane zidove, pred izvedbo HI. Omet izveden po navodilih.  </t>
  </si>
  <si>
    <t xml:space="preserve">Čiščenje in omet odkopanih/zasutih  zidov. </t>
  </si>
  <si>
    <t>Vert. HI in zaščita čepasta folija  - odkopanih/zasuti zidov objekta (pod terenom)</t>
  </si>
  <si>
    <t>- obojestranska obloga ograje - pločevina 4mm
   sestavljena iz dveh delov
  1x razv. šir.  115,0cm - s strani stopnic zagibano na vrhu
  1x razv. šir.  140,0cm - faasadna stran zagibana spodaj</t>
  </si>
  <si>
    <t xml:space="preserve">Odstranitev komplet obstoječega fasadnega ometa spodnja stran previsne plošče. 
Izvedba odstranitve z vsemi pomožnimi deli. </t>
  </si>
  <si>
    <t>-1,06*1,28*26=</t>
  </si>
  <si>
    <t>4,35*2=</t>
  </si>
  <si>
    <t>- mavčne  kartonske  plošče  2x 1,25cm              2,5cm</t>
  </si>
  <si>
    <t>- nosilna konst. + topl. izol.                               5,0cm</t>
  </si>
  <si>
    <t>- nosilna konst. + topl. izol.  kamena volna        15,5cm</t>
  </si>
  <si>
    <t>Montažna notranja obloga zidanih fasadnih zidov, skupna deb. obloge 18cm v sestavi:</t>
  </si>
  <si>
    <t>- nosilna konst. + topl. izol.  kamena volna        57,5cm</t>
  </si>
  <si>
    <t>- nosilna konst. + topl. izol.  kamena volna        15,0cm</t>
  </si>
  <si>
    <t xml:space="preserve">Dodatna podkonstrukcija za vrata, vel. do 2,20m. </t>
  </si>
  <si>
    <t>25,00-8,70=</t>
  </si>
  <si>
    <t>Obloga izrezane krožne odprtine fi 20cm  za difuzorje  
(12 kom)</t>
  </si>
  <si>
    <t>- ustrezna podkonstrukcija</t>
  </si>
  <si>
    <t>Popravljeno. Vrata se sanira po navodilih ZVKDS:</t>
  </si>
  <si>
    <t xml:space="preserve">Vrsta lesa in obdelava: enako kot obstoječe stopnice med pritličjem in nadstropjem. </t>
  </si>
  <si>
    <r>
      <t xml:space="preserve">- ročaj ograje:   les fi 40mm - finalno obdelan
                    </t>
    </r>
    <r>
      <rPr>
        <sz val="10"/>
        <rFont val="Arial"/>
        <family val="2"/>
        <charset val="238"/>
      </rPr>
      <t xml:space="preserve">   nasajen na L zgornjo horizontalo</t>
    </r>
  </si>
  <si>
    <t xml:space="preserve">Oder se izdela po detajlu izvajalca. </t>
  </si>
  <si>
    <t>Keramika (nabavna cena 25e/m2)</t>
  </si>
  <si>
    <t xml:space="preserve">  rustikalni opečni tlakovec, kvadratni prerez</t>
  </si>
  <si>
    <t>Tlakovci (cenovni razred 50eur/m2)</t>
  </si>
  <si>
    <t xml:space="preserve">Pregled obstoječega lesenega tlaka. Če je potrebno obnoviti.  </t>
  </si>
  <si>
    <r>
      <t>OPOMBA:</t>
    </r>
    <r>
      <rPr>
        <b/>
        <sz val="10"/>
        <color indexed="8"/>
        <rFont val="Arial"/>
        <family val="2"/>
        <charset val="238"/>
      </rPr>
      <t xml:space="preserve"> Vsa rušitvena dela obračunati z iznosom/(izpustom) materiala na gradbišče  na začasno deponijo  ali direktno na kamion in končnim odvozom na stalno deponijo H=15 km, vključno s plačilom takse.</t>
    </r>
  </si>
  <si>
    <t>- mikroarmiran cementni estrih                        5,5cm</t>
  </si>
  <si>
    <t xml:space="preserve">
Ves siderni in pritrdilni material mora biti vroče cinkan!</t>
  </si>
  <si>
    <t xml:space="preserve">Izvedba z vsem pomožnim materialom in pomožnim materialom.  
Obračun po m1 zaključne vetrne obrobe </t>
  </si>
  <si>
    <t xml:space="preserve">Izvedba vetrne obrobne pločevine strehe  v sestavi: </t>
  </si>
  <si>
    <t>5,74*2*2=</t>
  </si>
  <si>
    <t xml:space="preserve">Izvedba   obrobe  stik oder/objekt  v sestavi: </t>
  </si>
  <si>
    <t>Izvedba obrobe stik oder/objekt.</t>
  </si>
  <si>
    <t>4,95=</t>
  </si>
  <si>
    <t>Podrobnejši opis vrat in podbojev je razviden iz tabele seznam vrat in pripadajoče sheme</t>
  </si>
  <si>
    <t>polnilo: horiz. jeklene pletene žice, vpete v vert. stojke na 10cm višine (8kom)</t>
  </si>
  <si>
    <t xml:space="preserve">Komplet nosilni del stopnic (po načrtu) </t>
  </si>
  <si>
    <t>b.  Rebrasta armatura B500 (A)  ø 14mm več.</t>
  </si>
  <si>
    <t>826,05+905,80+259,72=1991,57</t>
  </si>
  <si>
    <t>1390,92+102,38+769,93= 2263,23</t>
  </si>
  <si>
    <t>79,76+39,18+101,41=</t>
  </si>
  <si>
    <t>746,30+866,63+158,32=</t>
  </si>
  <si>
    <t>674,19+34,72+716,74+67,67+769,94=</t>
  </si>
  <si>
    <t>269,88+204,53=474,41</t>
  </si>
  <si>
    <t>55,23+344,32+37,69+313,99+78,62= 830,00</t>
  </si>
  <si>
    <t>92,92+570,70+78,62=743,00</t>
  </si>
  <si>
    <t xml:space="preserve">Armatura: dobava, rezanje, krivljenje in polaganje  srednje komplicirane armature v klasičnih betonskih konstrukcijah.  Armatura B 500 B. </t>
  </si>
  <si>
    <t>b.  Rebrasta armatura B500 (B)  ø 14mm več.</t>
  </si>
  <si>
    <t>a.  Rebrasta armatura  B500 (B)   do  ø 12mm</t>
  </si>
  <si>
    <t>40,30*0,51=</t>
  </si>
  <si>
    <t>34,69*0,51=</t>
  </si>
  <si>
    <t>15,37+12,40+8,63=</t>
  </si>
  <si>
    <t>a. Profil šir. 19cm, viš. 35cm  (venec/sims izrezlan 
    po detajlu).</t>
  </si>
  <si>
    <t>a. Omet profilov viš. 35cm, šir. 19,0cm  
    (venec/sims izrezlan po detajlu).</t>
  </si>
  <si>
    <t>37,60*1,00=</t>
  </si>
  <si>
    <t xml:space="preserve">Izvedba z vsem pomožnim materialom in pomožnimi deli. Obračun po razviti m2 profila z koeficientu. </t>
  </si>
  <si>
    <t>b. Omet profilov cca viš. 20cm,  šir. 28cm,  
    (venec/sims izrezlan po detajlu).</t>
  </si>
  <si>
    <t>(5,55*2+5,65*2)*1,00=</t>
  </si>
  <si>
    <t xml:space="preserve"> -  kotni L profil 200/10/5mm</t>
  </si>
  <si>
    <t>4,00*2+1,02*2=</t>
  </si>
  <si>
    <r>
      <t xml:space="preserve">klasif. št. odpadka:   17 02 01                         </t>
    </r>
    <r>
      <rPr>
        <b/>
        <sz val="10"/>
        <color indexed="8"/>
        <rFont val="Arial"/>
        <family val="2"/>
        <charset val="238"/>
      </rPr>
      <t xml:space="preserve"> </t>
    </r>
  </si>
  <si>
    <r>
      <t xml:space="preserve">les. vrata z les. podboji vel. do 2,0m2    =              </t>
    </r>
    <r>
      <rPr>
        <b/>
        <sz val="10"/>
        <color indexed="8"/>
        <rFont val="Arial"/>
        <family val="2"/>
        <charset val="238"/>
      </rPr>
      <t xml:space="preserve">  5 kom</t>
    </r>
  </si>
  <si>
    <r>
      <t xml:space="preserve">les. vrata z les. podboji vel.  do 3,00m2    =            </t>
    </r>
    <r>
      <rPr>
        <b/>
        <sz val="10"/>
        <color indexed="8"/>
        <rFont val="Arial"/>
        <family val="2"/>
        <charset val="238"/>
      </rPr>
      <t xml:space="preserve"> 1 kom</t>
    </r>
  </si>
  <si>
    <r>
      <t xml:space="preserve">klasif. št. odpadka:   17 02 01                             </t>
    </r>
    <r>
      <rPr>
        <b/>
        <sz val="10"/>
        <color indexed="8"/>
        <rFont val="Arial"/>
        <family val="2"/>
        <charset val="238"/>
      </rPr>
      <t xml:space="preserve">  4,00m3</t>
    </r>
  </si>
  <si>
    <r>
      <t xml:space="preserve">klasif. št. odpadka:   17 05 06                     </t>
    </r>
    <r>
      <rPr>
        <b/>
        <sz val="10"/>
        <color indexed="8"/>
        <rFont val="Arial"/>
        <family val="2"/>
        <charset val="238"/>
      </rPr>
      <t xml:space="preserve">      </t>
    </r>
  </si>
  <si>
    <r>
      <t>Dobava in vgrajevanje betona, C 30/37, XC1, XD1   v</t>
    </r>
    <r>
      <rPr>
        <b/>
        <sz val="10"/>
        <color indexed="8"/>
        <rFont val="Arial"/>
        <family val="2"/>
        <charset val="238"/>
      </rPr>
      <t xml:space="preserve"> AB nosilec.</t>
    </r>
    <r>
      <rPr>
        <sz val="10"/>
        <color indexed="8"/>
        <rFont val="Arial"/>
        <family val="2"/>
        <charset val="238"/>
      </rPr>
      <t xml:space="preserve">  Izvedba z vsemi pomožnimi deli.  Obračun      po m3.</t>
    </r>
  </si>
  <si>
    <r>
      <t>Dobava in vgrajevanje betona, C 25/30, XC1, XD1  v</t>
    </r>
    <r>
      <rPr>
        <b/>
        <sz val="10"/>
        <color indexed="8"/>
        <rFont val="Arial"/>
        <family val="2"/>
        <charset val="238"/>
      </rPr>
      <t xml:space="preserve"> AB nosilec.</t>
    </r>
    <r>
      <rPr>
        <sz val="10"/>
        <color indexed="8"/>
        <rFont val="Arial"/>
        <family val="2"/>
        <charset val="238"/>
      </rPr>
      <t xml:space="preserve">  Izvedba z vsemi pomožnimi deli.  Obračun      po m3.</t>
    </r>
  </si>
  <si>
    <r>
      <t xml:space="preserve">Dobava in vgrajevanje betona, C 25/30, XC1,   prer. do 0,04 m3/m2, m1, </t>
    </r>
    <r>
      <rPr>
        <b/>
        <sz val="10"/>
        <color indexed="8"/>
        <rFont val="Arial"/>
        <family val="2"/>
        <charset val="238"/>
      </rPr>
      <t xml:space="preserve">v AB preklade </t>
    </r>
    <r>
      <rPr>
        <sz val="10"/>
        <color indexed="8"/>
        <rFont val="Arial"/>
        <family val="2"/>
        <charset val="238"/>
      </rPr>
      <t>- (okno, vrata). 
Izdelava z vsemi pomožnimi deli. Obračun po m3.</t>
    </r>
  </si>
  <si>
    <r>
      <rPr>
        <b/>
        <sz val="10"/>
        <color indexed="8"/>
        <rFont val="Arial"/>
        <family val="2"/>
        <charset val="238"/>
      </rPr>
      <t>Tlak</t>
    </r>
    <r>
      <rPr>
        <sz val="10"/>
        <color indexed="8"/>
        <rFont val="Arial"/>
        <family val="2"/>
        <charset val="238"/>
      </rPr>
      <t xml:space="preserve"> </t>
    </r>
    <r>
      <rPr>
        <b/>
        <sz val="10"/>
        <color indexed="8"/>
        <rFont val="Arial"/>
        <family val="2"/>
        <charset val="238"/>
      </rPr>
      <t>sestava oznake TT2 - prostori PRITLIČJE.</t>
    </r>
  </si>
  <si>
    <r>
      <rPr>
        <b/>
        <sz val="10"/>
        <color indexed="8"/>
        <rFont val="Arial"/>
        <family val="2"/>
        <charset val="238"/>
      </rPr>
      <t>Tlak</t>
    </r>
    <r>
      <rPr>
        <sz val="10"/>
        <color indexed="8"/>
        <rFont val="Arial"/>
        <family val="2"/>
        <charset val="238"/>
      </rPr>
      <t xml:space="preserve"> </t>
    </r>
    <r>
      <rPr>
        <b/>
        <sz val="10"/>
        <color indexed="8"/>
        <rFont val="Arial"/>
        <family val="2"/>
        <charset val="238"/>
      </rPr>
      <t>sestava oznake TG1 - prostori GALERIJA.</t>
    </r>
  </si>
  <si>
    <t>- toplotna izolacija: EPS (λ=max. 0,032 W/mK)  12,0cm                               12,0cm</t>
  </si>
  <si>
    <t>- toplotna izolacija: EPS (λ=max. 0,032 W/mK)   7,0cm                               12,0cm</t>
  </si>
  <si>
    <r>
      <t>Izdelava</t>
    </r>
    <r>
      <rPr>
        <b/>
        <sz val="10"/>
        <color indexed="8"/>
        <rFont val="Arial"/>
        <family val="2"/>
        <charset val="238"/>
      </rPr>
      <t xml:space="preserve"> zunanjih zložljivih dvokrilnih vrat odra</t>
    </r>
    <r>
      <rPr>
        <sz val="10"/>
        <color indexed="8"/>
        <rFont val="Arial"/>
        <family val="2"/>
        <charset val="238"/>
      </rPr>
      <t xml:space="preserve">, vrata deb. 10cm </t>
    </r>
  </si>
  <si>
    <r>
      <t>Izdelava</t>
    </r>
    <r>
      <rPr>
        <b/>
        <sz val="10"/>
        <color indexed="8"/>
        <rFont val="Arial"/>
        <family val="2"/>
        <charset val="238"/>
      </rPr>
      <t xml:space="preserve"> notranjih zložljivih dvokrilnih vrat odra</t>
    </r>
    <r>
      <rPr>
        <sz val="10"/>
        <color indexed="8"/>
        <rFont val="Arial"/>
        <family val="2"/>
        <charset val="238"/>
      </rPr>
      <t xml:space="preserve">, vrata deb. 5cm </t>
    </r>
  </si>
  <si>
    <t>Ravna streha - ZUNANJI ODER - sestava ST3</t>
  </si>
  <si>
    <t>- mavčno-kartonske pl.  (MK):  1x 1.25cm         1,25cm</t>
  </si>
  <si>
    <t>- toplotna izolacija                                         15,0cm</t>
  </si>
  <si>
    <t>- MK akustične   plošče - (dvojne  2x 1,25cm)      2,5cm</t>
  </si>
  <si>
    <t>- MK plošče - (dvojne  2x 1,25cm)                     2,5cm</t>
  </si>
  <si>
    <t>Plohi macesen- oljen.  Obračun po kom stopnic</t>
  </si>
  <si>
    <t>Plohi macesen-oljen.  Zgornja zadnja stopnica!!</t>
  </si>
  <si>
    <t xml:space="preserve"> Lesena palica/ročaj - stopnic.   fi 40mm. Ročaj nasajen 
 na osnovno konst.  Ročaj macesen oljen. </t>
  </si>
  <si>
    <t xml:space="preserve">- dvojne  MK plošče  (2x1,25cm) na jekleni podkonst.,   obešeni na špirovce s sistemskimi vešali          2,5cm   </t>
  </si>
  <si>
    <t xml:space="preserve">- dvojne  MK plošče  (2x1,25cm) na jekleni podkonst.,    obešeni na špirovce s sistemskimi vešali         2,5cm   </t>
  </si>
  <si>
    <t>Vtočnik,  odtočne cevi</t>
  </si>
  <si>
    <r>
      <rPr>
        <b/>
        <sz val="10"/>
        <rFont val="Arial"/>
        <family val="2"/>
        <charset val="238"/>
      </rPr>
      <t xml:space="preserve">Dvakratno slikanje  MK perforiranih  obloge sten   </t>
    </r>
    <r>
      <rPr>
        <sz val="10"/>
        <rFont val="Arial"/>
        <family val="2"/>
        <charset val="238"/>
      </rPr>
      <t xml:space="preserve"> s poldisperzijsko barvo za notranje površine v barvi poizbiri arhitekta. 
Vključno s predhodno pripravo površine: čiščenje, brušenje, kitanje, fina zagladitev in impregniranje z razredčeno poldisperzijsko barvo.  </t>
    </r>
  </si>
  <si>
    <t>OPOMBA: Stene in strešna obloga  iz perforirane obloge - ročno beljenje ne špricanje!!</t>
  </si>
  <si>
    <t xml:space="preserve">a.  Stene </t>
  </si>
  <si>
    <t xml:space="preserve">a.  Strop - pritličje </t>
  </si>
  <si>
    <t>b.  Slikanje - strešne  obloge</t>
  </si>
  <si>
    <r>
      <rPr>
        <b/>
        <sz val="10"/>
        <rFont val="Arial"/>
        <family val="2"/>
        <charset val="238"/>
      </rPr>
      <t xml:space="preserve">Slikanje knauf stropov in strešne obloge </t>
    </r>
    <r>
      <rPr>
        <sz val="10"/>
        <rFont val="Arial"/>
        <family val="2"/>
        <charset val="238"/>
      </rPr>
      <t xml:space="preserve"> s poldisperzijsko barvo za notranje površine v barvi po izbiri. 
Vključno s predhodno pripravo površine: kitanje, brušenje, fina zagladitev, čiščenje in impregniranje z razredčeno barvo, 2x slikanje  in vsemi pomožnimi deli.   </t>
    </r>
  </si>
  <si>
    <t>66,25+2,96+4,37+14,26=</t>
  </si>
  <si>
    <t>Finalni epoksi tlak</t>
  </si>
  <si>
    <t>TALNI EPOXI TLAK</t>
  </si>
  <si>
    <r>
      <t xml:space="preserve">a. Finalni tlak  - </t>
    </r>
    <r>
      <rPr>
        <b/>
        <sz val="10"/>
        <color indexed="8"/>
        <rFont val="Arial"/>
        <family val="2"/>
        <charset val="238"/>
      </rPr>
      <t>sestava oznake TT2 - PRITLIČJE
    (komplet PRITLIČJE).</t>
    </r>
  </si>
  <si>
    <r>
      <t xml:space="preserve">b. Finalni tlak - </t>
    </r>
    <r>
      <rPr>
        <b/>
        <sz val="10"/>
        <color indexed="8"/>
        <rFont val="Arial"/>
        <family val="2"/>
        <charset val="238"/>
      </rPr>
      <t>sestava oznake TT3 - (pritličje-oder).</t>
    </r>
  </si>
  <si>
    <r>
      <t xml:space="preserve">c. Finalni tlak  - </t>
    </r>
    <r>
      <rPr>
        <b/>
        <sz val="10"/>
        <color indexed="8"/>
        <rFont val="Arial"/>
        <family val="2"/>
        <charset val="238"/>
      </rPr>
      <t>sestava oznake TG1 - (galerija).</t>
    </r>
  </si>
  <si>
    <t xml:space="preserve">Izdelava epoksi tlaka z izravnalno maso  0,5cm  po  navodilu proizvajalca. 
Pri tlaku upoštevati nizkostenske obrobe:  lesene letve     v beli dim. 5/1cm.  
Izdelava z vsemi pmi deli. Obračun po m2 </t>
  </si>
  <si>
    <t xml:space="preserve">    Pritličje: Upoštevati protizdrsno teksturo  (izvedba z
    valjčkom).</t>
  </si>
  <si>
    <t xml:space="preserve">Odbijanje/odstranitev fasadne ometa deb. cca   2,00-3,0cm (deb. ocenjena).   Izvedba z vsemi pomožnimi deli. </t>
  </si>
  <si>
    <t>Postavitev, demontaža in amortizacija fasadnega odra viš. 5,0m za izvedbo fasade (brez zaščitne ponjave),  z vsemi potrebnimi vertikalnimi in horizontalnimi prehodi na posamezne delovne platoje, varnostnimi ograjami in potrebnimi sidri.</t>
  </si>
  <si>
    <t>Dobava in montaža  točkovnih  snegolovov.</t>
  </si>
  <si>
    <t xml:space="preserve">Razna krpanja, popravila ki se bodo pojavila v času izvajanja del, pa v tem popisu niso zajeta. Ocenjeno </t>
  </si>
  <si>
    <r>
      <t xml:space="preserve">Finalni tlak </t>
    </r>
    <r>
      <rPr>
        <b/>
        <sz val="10"/>
        <color indexed="8"/>
        <rFont val="Arial"/>
        <family val="2"/>
        <charset val="238"/>
      </rPr>
      <t>- (pritličje).</t>
    </r>
  </si>
  <si>
    <t xml:space="preserve">Izdelava epoksi tlaka z izravnalno maso  0,5cm  po  navodilu proizvajalca.  Obrob ni!
Izdelava z vsemi pmi deli. Obračun po m2 </t>
  </si>
  <si>
    <r>
      <rPr>
        <b/>
        <sz val="10"/>
        <rFont val="Arial"/>
        <family val="2"/>
        <charset val="238"/>
      </rPr>
      <t xml:space="preserve">Slikanje ometanih obokanoh stropov  </t>
    </r>
    <r>
      <rPr>
        <sz val="10"/>
        <rFont val="Arial"/>
        <family val="2"/>
        <charset val="238"/>
      </rPr>
      <t xml:space="preserve">s barvo za notranje površine v barvi po izbiri. 
Vključno s predhodno pripravo površine: kitanje,  fina zagladitev, čiščenje in impregniranje z razredčeno barvo, 2x slikanje  in vsemi pomožnimi deli.   </t>
    </r>
  </si>
  <si>
    <t>Oboki v kleti Domačije,  se bo  barve določila na podlagi sondiranja</t>
  </si>
  <si>
    <t>Slikanje stropa oboki  - klet</t>
  </si>
  <si>
    <t>Slikanje sten - klet</t>
  </si>
  <si>
    <t>Upoštevati protizdrsno teksturo  (izvedba zvaljčkom).</t>
  </si>
  <si>
    <t>ARM. BETONSKA DELA SKUPAJ - VARIANTA 1</t>
  </si>
  <si>
    <t>TESARSKA DELA SKUPAJ - VARIANTA 1 :</t>
  </si>
  <si>
    <r>
      <t xml:space="preserve">lesena okna vel.  do 2,0m2   =                              </t>
    </r>
    <r>
      <rPr>
        <b/>
        <sz val="10"/>
        <color indexed="8"/>
        <rFont val="Arial"/>
        <family val="2"/>
        <charset val="238"/>
      </rPr>
      <t xml:space="preserve"> 4 kom</t>
    </r>
  </si>
  <si>
    <t xml:space="preserve">– stroški pridobitve izjav izvajalcev, potrebnih za uspešno izvedbo tehničnega pregleda, </t>
  </si>
  <si>
    <r>
      <rPr>
        <b/>
        <sz val="11"/>
        <color indexed="8"/>
        <rFont val="Arial"/>
        <family val="2"/>
        <charset val="238"/>
      </rPr>
      <t>15.</t>
    </r>
    <r>
      <rPr>
        <sz val="11"/>
        <color indexed="8"/>
        <rFont val="Arial"/>
        <family val="2"/>
        <charset val="238"/>
      </rPr>
      <t xml:space="preserve"> Manipulativni stroški za obrtniška in instalacijska dela izvajalcev, ki jih izbere investitor, znašajo 2% od vrednosti del posameznih izbranih izvajalcev in so zajeti v ceni</t>
    </r>
  </si>
  <si>
    <t>Rušenje objekta upoštevano do kote 0,00 - temelji se rušijo in odstranijo istočasno z izkopom</t>
  </si>
  <si>
    <t>Na mestu novega objekta je rušen objekt, zato je pri izkopu potrebno upoštevati odstranitev tudi obstoječih temeljev, ki so v zemlji!! 
Temelji ocenjeni cca 7,0-8,0m3</t>
  </si>
  <si>
    <t>SKUPNO:   VODNIKOVA DOMAČIJA</t>
  </si>
  <si>
    <t>Skupno za vse objekte</t>
  </si>
  <si>
    <t>Komplet tlaki - NADSTROPJE /drugi del predprostora.</t>
  </si>
  <si>
    <t xml:space="preserve">Odstranitev komplet obstoječih fasadnih povdarjenih okvirjev okoli oken  - (predvidena iz ometa)!!
Izvedba odstranitve z vsemi pomožnimi deli. </t>
  </si>
  <si>
    <r>
      <t>Dobava in montaža odtočnih vert. cevi</t>
    </r>
    <r>
      <rPr>
        <sz val="10"/>
        <rFont val="Arial"/>
        <family val="2"/>
        <charset val="238"/>
      </rPr>
      <t xml:space="preserve"> iz Alu  pl., cevi,       </t>
    </r>
    <r>
      <rPr>
        <sz val="10"/>
        <color indexed="10"/>
        <rFont val="Arial"/>
        <family val="2"/>
        <charset val="238"/>
      </rPr>
      <t xml:space="preserve"> </t>
    </r>
    <r>
      <rPr>
        <sz val="10"/>
        <rFont val="Arial"/>
        <family val="2"/>
        <charset val="238"/>
      </rPr>
      <t xml:space="preserve"> fi 110mm, </t>
    </r>
    <r>
      <rPr>
        <sz val="10"/>
        <color indexed="8"/>
        <rFont val="Arial"/>
        <family val="2"/>
        <charset val="238"/>
      </rPr>
      <t xml:space="preserve">vključno s objemkami, za montažo cevi.  Izvedba z vsem pomožnim in pritrdilnim materialom. Obračun po m1 cevi. </t>
    </r>
  </si>
  <si>
    <t>Vsi deli konstrukcij so protikorozijsko zaščiteni z                     1x miniziranjem in finalno pleskani po barvni študiji.</t>
  </si>
  <si>
    <t>Saniranje in barvanje obstoječih kovinskih okenskih rešetk - zunanje rešetke.
Izvedba brušenja, kitanje, osnovni premaz ter končni premaz. (Barva RAL 7016 antracit). 
Izvedba z vsemi pomožnimi deli.  Obračun po kom rešetke</t>
  </si>
  <si>
    <t xml:space="preserve">Obnovitev in barvanje obstoječih kovinske palice/cevi fi cca 30mm, dolž. 2,40m. 
Izvedba brušenja, kitanje, osnovni premaz ter končni premaz. (Barva RAL 7016 antracit). 
Izvedba z vsemi pomožnimi deli.  Obračun po kom cevi. </t>
  </si>
  <si>
    <t>17,87*(8,16+8,16)=</t>
  </si>
  <si>
    <t>10,55*2=</t>
  </si>
  <si>
    <t>6,30*2=</t>
  </si>
  <si>
    <t>Saniranje in barvanje obstoječih kovinskih okenskih rešetk - vmesne rešetke med zunanjim in notranjimi okenskimi krili.
Izvedba brušenja, kitanje, osnovni premaz ter končni premaz. (Barva RAL 7016 antracit). 
Izvedba z vsemi pomožnimi deli.  Obračun po kom rešetke</t>
  </si>
  <si>
    <t>36.</t>
  </si>
  <si>
    <t>38.</t>
  </si>
  <si>
    <t>Pokrivanje simsa - severna in južna fasada.</t>
  </si>
  <si>
    <t>- hidroizolacija -enoslojna                       deb. 0,5cm</t>
  </si>
  <si>
    <t>- zvočna izolacija                                    deb. 2,0cm</t>
  </si>
  <si>
    <r>
      <t xml:space="preserve">Fasadna obloga objekta-cokel  -sestava </t>
    </r>
    <r>
      <rPr>
        <b/>
        <sz val="10"/>
        <color indexed="8"/>
        <rFont val="Arial"/>
        <family val="2"/>
        <charset val="238"/>
      </rPr>
      <t>oznake F1a - viš. cca 50cm.</t>
    </r>
  </si>
  <si>
    <r>
      <t xml:space="preserve">Fasadna obloga objekta  -sestava </t>
    </r>
    <r>
      <rPr>
        <b/>
        <sz val="10"/>
        <color indexed="8"/>
        <rFont val="Arial"/>
        <family val="2"/>
        <charset val="238"/>
      </rPr>
      <t>oznake F2a- obloga preklad, rob plošče.</t>
    </r>
  </si>
  <si>
    <r>
      <t xml:space="preserve">Fasadna obloga objekta  -sestava </t>
    </r>
    <r>
      <rPr>
        <b/>
        <sz val="10"/>
        <color indexed="8"/>
        <rFont val="Arial"/>
        <family val="2"/>
        <charset val="238"/>
      </rPr>
      <t>oznake F2- vogali in ver. vezi.</t>
    </r>
  </si>
  <si>
    <t>- vetrna folija</t>
  </si>
  <si>
    <t>- obdelava vrat proti dvorani: MK plošče (2x 1,25cm) 
  (enaka kot dvorana)</t>
  </si>
  <si>
    <t>- Toplotna prevodnost zložljivih zunanjih vrat odra
   U=max. 1,6 W/(m2K)</t>
  </si>
  <si>
    <t xml:space="preserve">Naprava lesene konst.   za  dvokapno streho iz smrekovega lesa, kvalitete C24.  
Les je zaščiteb proti škodljivcem in propadanju z impegnacijo (NPR. SILVANOLIN ALI S TERMIČNO OBDELAVO).
</t>
  </si>
  <si>
    <t xml:space="preserve">    (brez podkonstrukcije, montiran na osnovno
     izvedeno nosilno konst.)</t>
  </si>
  <si>
    <t>Vsi ključavničarski izdelki in deli konstrukcij so protikorozijsko zaščiteni z 1x miniziranjem in finalno pleskani po barvni študiji.</t>
  </si>
  <si>
    <t>Obračun po m1 ograje  (upoštevati  8kom pletenic/m1ograje)</t>
  </si>
  <si>
    <t>Profil roba tal  - potopno oder- PRITLIČJE</t>
  </si>
  <si>
    <t xml:space="preserve">Izdelava, dobava in montaža kotnega profila - rob tlaka nad talno ploščo. </t>
  </si>
  <si>
    <t>Obračun  po m1 profila!</t>
  </si>
  <si>
    <r>
      <t>(skladno z Elaboratom o zaščiti pred hrupom: 
po standardu SIST EN ISO 11654, najmanj razreda C,
α</t>
    </r>
    <r>
      <rPr>
        <vertAlign val="subscript"/>
        <sz val="9"/>
        <rFont val="Arial"/>
        <family val="2"/>
        <charset val="238"/>
      </rPr>
      <t>w</t>
    </r>
    <r>
      <rPr>
        <sz val="9"/>
        <rFont val="Arial"/>
        <family val="2"/>
        <charset val="238"/>
      </rPr>
      <t xml:space="preserve"> = 0,60),</t>
    </r>
  </si>
  <si>
    <t xml:space="preserve">- okvir: okvir vrat-kaseta  za odpiranje v steno (skriti) </t>
  </si>
  <si>
    <t xml:space="preserve">    OPOMBA:  v stenah 2x kaseta za vrata, 
    kasete dobava in montaža zajeta pri vratih! </t>
  </si>
  <si>
    <t>-  OSB plošče, deb. 2cm,   viš.  24cm</t>
  </si>
  <si>
    <t>Upoštevati komplet dobava in vgradnja:  vrat in  kasete v katero se odpirajo vrata!</t>
  </si>
  <si>
    <t xml:space="preserve">Cokel izvedba  - po detajlu proizvajalca in potrditve arhitekta. </t>
  </si>
  <si>
    <t>- fasadna pločevina    (viš. 53cm) 
   na podkonstrukciji iz U in Z -profilov</t>
  </si>
  <si>
    <t xml:space="preserve">Komplet izvedba po detajlih proizvajalca in potrditve arhitekta. </t>
  </si>
  <si>
    <t>a. Osnovna konst z notranjo oblogo</t>
  </si>
  <si>
    <t xml:space="preserve">Vrata točkovna pritrditev okvirja vrat s kotniki na izveden profil IPE 240 </t>
  </si>
  <si>
    <t xml:space="preserve">V ceni vrat upoštevati komplet podkonstrukcijo, ki je potrebna za pritrditev vrat </t>
  </si>
  <si>
    <t xml:space="preserve">Po detajlu proizvajalca in potrditve arhitekta. </t>
  </si>
  <si>
    <t>- notranje polnilo vrat:  ni potrebno</t>
  </si>
  <si>
    <t>Omet z hidravlično apneno malto.</t>
  </si>
  <si>
    <t>Bršljan, ki je zasajen ob objektu in prekriva fasado in delno streho, dimnik se poreže - ohrani se korenine in nadzemni del rastline!!</t>
  </si>
  <si>
    <t>Krpanje in popravilo notranjega obstoječega ometa, vključno s predhodno odstranitijo poškodovanega ometa in odvoz odstranjenega ometa  na deponijo</t>
  </si>
  <si>
    <t>Fasadna obloga objekta-cokel  -sestava oznake F1a.</t>
  </si>
  <si>
    <t>Izdelava fasadnega ometa- cokel; na izvedene zidane zidove  izvesti:</t>
  </si>
  <si>
    <t xml:space="preserve">  (vodoodbojni omet)</t>
  </si>
  <si>
    <t xml:space="preserve">- sekundarna kritina: paroprepustna vodoodporna folija  </t>
  </si>
  <si>
    <t>17,56=</t>
  </si>
  <si>
    <t xml:space="preserve">Izvedba struganja obstoječih nanosov z vsemi pomožnimi deli.   </t>
  </si>
  <si>
    <t>Prestavitev obstoječih tipskega stojala (10kom stojal) - ki so na parceli).</t>
  </si>
  <si>
    <t xml:space="preserve">Izvedba komplet: dobava, vgradnja RF kotnik in obbetoniranje. </t>
  </si>
  <si>
    <t xml:space="preserve">Zasip drenaže z drenažnim zasipom in upoštevanje PP polsta. Izvedba z vsemi pomožnimi deli. </t>
  </si>
  <si>
    <t>- DN 200 mm                                                          m1</t>
  </si>
  <si>
    <t xml:space="preserve">OPOMBA: zemeljska dela za drenažo (izkop,  zasip z materialom od izkopa zajeta  pri skupnih zemeljskih delih - objekt). </t>
  </si>
  <si>
    <t>(hladni bitumski premaz, 1x bitumska folija -
polno  varjena)</t>
  </si>
  <si>
    <t>Nizkostenska obroba zidov - cokel s opečnim tlakovcem viš do 10 cm, lepljene na zid. Obdelava enaka tlaku!</t>
  </si>
  <si>
    <t xml:space="preserve">Obračun po m1 obrobe. </t>
  </si>
  <si>
    <t>Slikanje sten - pritličje, nadstropje mansarda</t>
  </si>
  <si>
    <t>Obložne stene - čelne stene /MANSARDA -            sestava OB3 - trikotni del</t>
  </si>
  <si>
    <t>25,00*2=</t>
  </si>
  <si>
    <t xml:space="preserve">posebno barvanje perforirane obloge </t>
  </si>
  <si>
    <t>Odstranitev strešnikov -bobrovcev  dvokapna streha obstoječega dimnika. Obračun po m2 strehe</t>
  </si>
  <si>
    <t>- podloga bet. estrih +topl. izol.            cca   23,0cm</t>
  </si>
  <si>
    <t>- finalni tlak -  opečni tlakovec              cca     2,0cm</t>
  </si>
  <si>
    <t xml:space="preserve">Rušenje dela nosilne AB plošče, deb. 18cm  z rezanjem plošče, obseg plošče 11,80m1 in razrezom plošče. </t>
  </si>
  <si>
    <t xml:space="preserve">Obodni pas plošče se ohrani kot AB vez - glej načrt arhitektura rušitev. </t>
  </si>
  <si>
    <t>Odstranitev dela plošča  območje novih stopnic - plošča MANSARDE</t>
  </si>
  <si>
    <t>8,41=</t>
  </si>
  <si>
    <t xml:space="preserve">Rušenje in povečanje odprtine obstoječega okna v odprtino za vrata v fasadnem zidu. Obstoječe odprtina okna vel. cca 72/100cm, povečana odprtina za vrata vel. 100/220cm.  Skupne deb. zidov 40cm parapet, ostala deb.  57cm. 
Rušenje   z vsemi pomožnimi deli. 
Obračun po kom odprtine.  </t>
  </si>
  <si>
    <t xml:space="preserve">Ograja okoli stopnic (ki se odstranijo)  MANSARDA. </t>
  </si>
  <si>
    <t>3,10*2+1,00=</t>
  </si>
  <si>
    <t xml:space="preserve">Ročaj stopnic (ki se odstranijo)  iz NADSTRPJA MANSARDO. </t>
  </si>
  <si>
    <t xml:space="preserve">Odbijanje in odstranitev  komplet obstoječega fasadnega ometa, deb. ometa razvidna pri odstranitvi!!
Izvedba odstranitve z vsemi pomožnimi deli. </t>
  </si>
  <si>
    <t>Odstranitev z vsemi pomožnimi deli.  Obračun po m1 ograje.</t>
  </si>
  <si>
    <t xml:space="preserve">Odstranitev lesenega ročaja stopnic, točkovno pritrjen na steno. Ročaj dolžine cca 3,60m+1,50.  </t>
  </si>
  <si>
    <t xml:space="preserve">Odstranitev z vsemi pomožnimi deli.  Obračun po m2 odra.  </t>
  </si>
  <si>
    <t xml:space="preserve">Leseni oder -  MANSARDA </t>
  </si>
  <si>
    <t xml:space="preserve">Tribune  -  MANSARDA </t>
  </si>
  <si>
    <t xml:space="preserve">Odstranitev lesenega odra z podkonstrukcijo.  Tlorina vel. odra 4,70x4,00m, viš. cca 20-25cm </t>
  </si>
  <si>
    <t xml:space="preserve">Odstranitev lesenega odra z podkonstrukcijo.  Tlorina vel. odra cca 2,00x1,50m, viš. cca  25cm </t>
  </si>
  <si>
    <t xml:space="preserve">Leseni oder - mešalna miza -  MANSARDA </t>
  </si>
  <si>
    <t xml:space="preserve">Odstranitev z vsemi pomožnimi deli.  Obračun po komplet tribun  </t>
  </si>
  <si>
    <t xml:space="preserve">Odstranitev  tribun iz praktikablov.  
Tlorisne vel.: 6,0x3,0m, viš. 20-60cm                   
(1x 600/100/20cm +1x600/100/40cm +1x600/100/60cm) 
  </t>
  </si>
  <si>
    <t xml:space="preserve">Odstranitev mavčno kartonske stene, deb. 30cm.
  </t>
  </si>
  <si>
    <t xml:space="preserve">Odstranitev z vsemi pomožnimi deli.  Obračun po m2 stene. </t>
  </si>
  <si>
    <t xml:space="preserve">MK stena   -  MANSARDA </t>
  </si>
  <si>
    <t>4,70*2,66=</t>
  </si>
  <si>
    <t>4,90=</t>
  </si>
  <si>
    <t xml:space="preserve">Odstranitev  obešenega gips kartonskega  stropa z podkonstrukcijo. </t>
  </si>
  <si>
    <t xml:space="preserve">Odstranitev z vsemi pomožnimi deli.  Obračun po m2 stropa. </t>
  </si>
  <si>
    <t xml:space="preserve">MK strop   -  MANSARDA </t>
  </si>
  <si>
    <t>5,10*1,90=</t>
  </si>
  <si>
    <t>Ograja viš. cca 100cm. 
Ograja delno ravno 31,7cm+delno poševna 99,3cm!</t>
  </si>
  <si>
    <t>Delno ravna, delno poševna ograja kratkih stopnic nadstropje - oznake OG1 po shemi arhitekta</t>
  </si>
  <si>
    <t xml:space="preserve">Ravna ograja odprtine zavitih stopnic nadstropje - oznake OG2- po shemi projektanta </t>
  </si>
  <si>
    <t>Ojačitvena vez/palica nad vrati oboka - PRITLIČJE.</t>
  </si>
  <si>
    <t xml:space="preserve">Odstranitev z vsemi pomožnimi deli.  Obračun komplet stopnic </t>
  </si>
  <si>
    <t>DEMONTAŽA IN PONOVNA MONTAŽA ELEMENTOV NA FASADI</t>
  </si>
  <si>
    <t>- držalo za zastave - (za 2x zastave)</t>
  </si>
  <si>
    <t>DEMONTAŽA ELEMENTOV NA FASADI - ki grejo v odpad</t>
  </si>
  <si>
    <t xml:space="preserve">Odstranitev elementov, ki so na fasadi:
</t>
  </si>
  <si>
    <t>a.  Vogalni svetlobni napis:  
     VODNIKOVA DOMAČIJA ŠIŠKA"</t>
  </si>
  <si>
    <t xml:space="preserve">d.  Hišna številka - objekta  </t>
  </si>
  <si>
    <t xml:space="preserve">e.  Oglasna deska   </t>
  </si>
  <si>
    <t>29,30=</t>
  </si>
  <si>
    <t xml:space="preserve">Ograja okoli stopnic - NADSTROPJE. </t>
  </si>
  <si>
    <t>3,05=</t>
  </si>
  <si>
    <t>Odstranitev kovinske ograje, viš. cca. 1.0m1 okoli odprtine stopnic.</t>
  </si>
  <si>
    <t>Odstranitev kovinske ograje,  viš. cca. 1.0m1 okoli odprtine stopnic.</t>
  </si>
  <si>
    <t>Odstranitev z vsemi pomožnimi deli.  
Obračun po m1 ograje.</t>
  </si>
  <si>
    <t xml:space="preserve">Odstranitev z vsemi pomožnimi deli.   
Obračun po m1 ročaja.  </t>
  </si>
  <si>
    <t>3,60+1,50=</t>
  </si>
  <si>
    <t xml:space="preserve">Rušenje z z vsemi pomožnimi deli in podpiranje. </t>
  </si>
  <si>
    <t xml:space="preserve">Rušenje dela opečnega oboka, deb. cca 12cm in stropne obloge iz gips kartonskih plošč, ki poteka po obodu oboka. </t>
  </si>
  <si>
    <t>Odstranitev oboka in obloge  območje novih stopnic - obok NADSTROPJA</t>
  </si>
  <si>
    <t xml:space="preserve">Rušenje z vsemi pomožnimi deli. Obračun po m2 plošče. </t>
  </si>
  <si>
    <t xml:space="preserve">Odstranitev z vsemi pomožnimi deli.  Obračun po m2 tlaka. </t>
  </si>
  <si>
    <t>Rušenje in izvedba niš v opečnem parapetu fasadnega zidu z ometom, vel. cca 90/90cm, deb. 15cm. Obračun po kom niš.</t>
  </si>
  <si>
    <t>Rušenje niše  - NADSTROPJE.</t>
  </si>
  <si>
    <t xml:space="preserve">Odstranitev notranja strešna obloge MANSARDA - (upoštevano cca 1,00m - kolečni del obloge ).  </t>
  </si>
  <si>
    <t xml:space="preserve">Notranja strešna obloge MANSARDA - (upoštevano cca 1,00m- kolečni del obloge).  </t>
  </si>
  <si>
    <t xml:space="preserve">  mavčno-kartonske plošče so ukrivljene da sledijo
  obliki obstoječega odstranjenega oboka. </t>
  </si>
  <si>
    <t>- vetrna pločevina, razv. šir. cca 30cm</t>
  </si>
  <si>
    <t>Izvedba vetrne obrobe- dvokapna streha</t>
  </si>
  <si>
    <t>Izvedba vetrne obrobe- enokapna streha</t>
  </si>
  <si>
    <t>5,55=</t>
  </si>
  <si>
    <t xml:space="preserve">Dobava in montaža pokrivanje vence stene  iz Alu  pločevine.  Razv. šir. Alu pl. cca 60cm.  Izvedba z vsem pomožnim in pritrdilnim materialom. Obračun po m1 venca stene.  </t>
  </si>
  <si>
    <t xml:space="preserve">Dobava in montaža kape dimnika.  Razv. velikost pl. kape 65/65cm.   Izvedba z vsem pomožnim in pritrdilnim materialom. Obračun po kom kape .  </t>
  </si>
  <si>
    <t>Kapa betonske plošče dimnika.</t>
  </si>
  <si>
    <t xml:space="preserve">Odstranitev obloge napušča strehe.   Izvedba z vsemi pomožnimi deli.  Obračun po m2 obloge </t>
  </si>
  <si>
    <t>8,20*0,62=</t>
  </si>
  <si>
    <t>14 .</t>
  </si>
  <si>
    <t>Les je zaščiten proti škodljivcem in propadanju z impregnacijo  (npr. SILVANOLIN ali TERMIČNA OBDELAVA)</t>
  </si>
  <si>
    <t xml:space="preserve">Izvedba zapiranja napuščev z gradbeno ploščo deb. 10 mm kot npr. WEDI. </t>
  </si>
  <si>
    <t xml:space="preserve">odbitek okna </t>
  </si>
  <si>
    <t>-1,06*1,28*2=</t>
  </si>
  <si>
    <t>Montaža plošč na pocinkano kovinsko konstrukcijo (podkonst. zajeta v postavki 7) , pritrjevanje s pomožjo samoveznih vijakov s pocinkanimi podloški.
Obdelava spojev z armirnim traki in fleksibilnim tankoslojnim lepilom. 
Kompletna izdelava zapiranja napuščev  z finalnim barvanjem plošč  in vsemi pomožnimi deli in prenosi. Obračun po m2 obloge napušča.</t>
  </si>
  <si>
    <t>Izdelava stropne ometa; na izvedeno  ploščo  izvesti: s spodnje strani + rob</t>
  </si>
  <si>
    <t>(2,20*2+2,20)=</t>
  </si>
  <si>
    <t>Popravilo in sanacija obstoječega razgibanega kamnitega okvirja portala vhodnih vrat.  Kamniti okvir razv. šir.                 cca 30-70cm.</t>
  </si>
  <si>
    <t xml:space="preserve">Obračun po m1 kamnitega okvirja portala - PRITLIČJE </t>
  </si>
  <si>
    <t>Obračun po m1 kamnitega okvirja - OKNA</t>
  </si>
  <si>
    <t>Lesena nosilna konst. strehe - MANSARDA</t>
  </si>
  <si>
    <t xml:space="preserve">Izvedba z vsemi pomožnimi deli. Obračun po izmeri. </t>
  </si>
  <si>
    <t xml:space="preserve">Barvanje obstoječe nosilne vidne lesene konst. Konst.  sestavljena iz podpornih soh 19/19cm, lege 19/24cm, obešala 15/15cm, škarje 2x5/16cm/špirovec.  </t>
  </si>
  <si>
    <t>TALNI EPOXI PREMAZ</t>
  </si>
  <si>
    <t>Finalni epoksi premaz</t>
  </si>
  <si>
    <t>TALNI EPOXI premaz</t>
  </si>
  <si>
    <t xml:space="preserve">Izdelava epoksi premaza   po  navodilu proizvajalca. 
Izdelava z vsemi pmi deli. Obračun po m2 </t>
  </si>
  <si>
    <t>8,00=</t>
  </si>
  <si>
    <t xml:space="preserve">Dobava in montaža fasadnega stenskega držala za zastave (za 3x zastave). Izvedba z vsemi pomožnimi deli. </t>
  </si>
  <si>
    <t xml:space="preserve">EPOXI TALNI PREMAZ </t>
  </si>
  <si>
    <t>Odstranitev monolitnih kamnitih skulptur - ob kamniti mizi. ( Večje velikosti)</t>
  </si>
  <si>
    <t>3.3</t>
  </si>
  <si>
    <t>Prestavitev kamnite mize. 
Prestavitev iz lokacije ob domačiji na lokacijo pri kamniti mizi</t>
  </si>
  <si>
    <r>
      <t xml:space="preserve">Kovinska rešetka že poraščena z gabrom  (Carpinus betulus) v koritih iz kokosovih vlaken, ki se posadijo v zemljo med konfini,  </t>
    </r>
    <r>
      <rPr>
        <sz val="10"/>
        <rFont val="Arial CE"/>
        <charset val="238"/>
      </rPr>
      <t xml:space="preserve"> 
Jeklene stojke s točkovnimi temelji na 120cm!</t>
    </r>
  </si>
  <si>
    <t>segment 120x180 bršljan (Hedera helix Woerner)    (22 kom)</t>
  </si>
  <si>
    <r>
      <t xml:space="preserve">Kovinska rešetka že poraščena z  bršljan (Hedera helix Woerner) v koritih iz kokosovih vlaken, ki se posadijo v zemljo ob robu tlaka. </t>
    </r>
    <r>
      <rPr>
        <sz val="10"/>
        <rFont val="Arial CE"/>
        <charset val="238"/>
      </rPr>
      <t xml:space="preserve"> 
Jeklene stojke s točkovnimi temelji na 120cm. </t>
    </r>
  </si>
  <si>
    <t xml:space="preserve">Dobava in montaža novega točkovnega odtok - rešetka </t>
  </si>
  <si>
    <t xml:space="preserve">Dobava in montaža pokrova obstoječega jaška, zasukanje pokrova in izvedba venca na obstoječem jašku. </t>
  </si>
  <si>
    <t>Pokrov z vgrajenim smradotesnim LTŽ okvirjem in LTŽ pokrovom za jašek 60/60cm  (z prostorom za polnilo- polnilo enak kot tlak zunanje ureditve)</t>
  </si>
  <si>
    <t>OPOMBA: Upoštevati tudi odstranitev obstoječih jaškov in odvoz na deponijo</t>
  </si>
  <si>
    <t xml:space="preserve">Cevi za odvod meteorne vode iz strešin in fekalne kanalizacije iz objektov. </t>
  </si>
  <si>
    <r>
      <t>REVIZIJSKI JAŠEK - dobava in montaža  revizijskega jaška (</t>
    </r>
    <r>
      <rPr>
        <i/>
        <sz val="10"/>
        <rFont val="Arial"/>
        <family val="2"/>
        <charset val="238"/>
      </rPr>
      <t>betonski vodotesni</t>
    </r>
    <r>
      <rPr>
        <sz val="10"/>
        <rFont val="Arial"/>
        <family val="2"/>
        <charset val="238"/>
      </rPr>
      <t xml:space="preserve">) PE DN 600 na kanalu  iz PVC, globine do 80cm,  z vgrajenim smradotesnim LTŽ okvirjem in LTŽ pokrovom za jašek premera 60cm (z prostorom za polnilo- polnilo enak kot tlak zunanje ureditve)
 Betonsko posteljico iz podložnega betona deb. cca 20cm in delno obbetoniranje jaška.   Prehod med poliestrom in AB vencem pri jaških iz poliestra je izveden preko profilne gume.   
Izvedba kompletnega jaška z  LTŽ okvirjem in pokrovom, AB venci, vsem potrebnim obbetoniranjem in vsemi pomožnimi deli in priklopi na cevi.                                                                      </t>
    </r>
  </si>
  <si>
    <t xml:space="preserve">Odstranitev iz ene lokacije, vgraditev na drugo lokacijo in izvedba obbetoniranja stojal, izkopom, zasipom in  vsemi pomožnimi deli. </t>
  </si>
  <si>
    <t xml:space="preserve">7. </t>
  </si>
  <si>
    <t xml:space="preserve">a.  Stopnice v klet - nastopne ploskve vel. 167/25cm </t>
  </si>
  <si>
    <t xml:space="preserve">Obnovitev in barvanje obstoječih lesenih  oblog.
Izvedba brušenja, kitanje, osnovni premaz ter 2x končni premaz. Izvedba z vsemi pomožnimi deli.  
Obračun po kom nastopnih plošč in  po m2 obloge </t>
  </si>
  <si>
    <t>b.  Stopnice iz pritličja v nadstropje  - zavite stopnice
     nastopne ploskve, različne širine. 
     Obračun po m2 obloge.</t>
  </si>
  <si>
    <t>37.</t>
  </si>
  <si>
    <t>39.</t>
  </si>
  <si>
    <t>40.</t>
  </si>
  <si>
    <t>41.</t>
  </si>
  <si>
    <t>42.</t>
  </si>
  <si>
    <t>43.</t>
  </si>
  <si>
    <t>44.</t>
  </si>
  <si>
    <t>45.</t>
  </si>
  <si>
    <t>46.</t>
  </si>
  <si>
    <t>47.</t>
  </si>
  <si>
    <t>48.</t>
  </si>
  <si>
    <t>49.</t>
  </si>
  <si>
    <t>50.</t>
  </si>
  <si>
    <t>51.</t>
  </si>
  <si>
    <t xml:space="preserve">Odstranitev vseh elementov, ki so na fasadi, ustrezno skladiščenje in ponovna montaža po končanju del. </t>
  </si>
  <si>
    <t>Odstranitev klima naprav na fasadi, skladiščenje in ponovna montaža po končanju del.</t>
  </si>
  <si>
    <t xml:space="preserve">Zaščita  napisne table na fasadi  "spominska plošča  Valentin Vodnik" vel. cca 1,00m2  v času gradnje oz. če se jo odstrani, usrezno shraniti in  ponovno montaža po končanju del. </t>
  </si>
  <si>
    <t xml:space="preserve">Napisna tabla na fasadi. </t>
  </si>
  <si>
    <t xml:space="preserve">c.  Napisne plošče - kulturni spomenik - manjše plošče </t>
  </si>
  <si>
    <t>2,61*1,70=</t>
  </si>
  <si>
    <t>MK strop   -  NADSTROPJE - predprostor</t>
  </si>
  <si>
    <r>
      <t xml:space="preserve">Dobava in vgrajevanje betona, C30/37, XC1, prer. 0,12-0,20m3/m2/m1  </t>
    </r>
    <r>
      <rPr>
        <b/>
        <sz val="10"/>
        <color indexed="8"/>
        <rFont val="Arial"/>
        <family val="2"/>
        <charset val="238"/>
      </rPr>
      <t>v  AB konst. plošče, deb. 18cm</t>
    </r>
    <r>
      <rPr>
        <sz val="10"/>
        <color indexed="8"/>
        <rFont val="Arial"/>
        <family val="2"/>
        <charset val="238"/>
      </rPr>
      <t>. Izdelava z vsemi pomožnimi deli. Obračun po m3.</t>
    </r>
  </si>
  <si>
    <t>- izvrtati luknjo  za sidra (ø 12), dolž. cca 30cm 
   (na razdalji 20cm - spodnji del  plošče)</t>
  </si>
  <si>
    <t>- v luknjo vliti epoxi maso (HILTI HIT HY200-R V3)</t>
  </si>
  <si>
    <t>- nato vstaviti armaturno  palico ø 12  v luknjo, da izrine
   odvečno epoksi malto</t>
  </si>
  <si>
    <t xml:space="preserve">Št. sider, dolžine sider in lokacijo sider - po navodilih in načrtu statika ELEA </t>
  </si>
  <si>
    <t>(0,90*2+3,10*2)/0,25=</t>
  </si>
  <si>
    <t xml:space="preserve">Nova plošča - zalitje odprtine po odstranitvi stopnic - plošča mansarde. </t>
  </si>
  <si>
    <t>višina slemena:     +7,72m od kote  0,00</t>
  </si>
  <si>
    <t>kritina:                 opečna- bobrovec</t>
  </si>
  <si>
    <r>
      <t xml:space="preserve">klasif. št. odpadka:   17 04 07                    </t>
    </r>
    <r>
      <rPr>
        <b/>
        <sz val="10"/>
        <color indexed="8"/>
        <rFont val="Arial"/>
        <family val="2"/>
        <charset val="238"/>
      </rPr>
      <t xml:space="preserve">  0,8m3</t>
    </r>
  </si>
  <si>
    <t>nosilni zidovi:     opeka, ometani, sk. deb. 32cm</t>
  </si>
  <si>
    <t>- armaturne  palico ø 12 -skupna dolžine palice 80cm - 
   (35cm sidranja +45cm preklop)
 (arm. palice  zajete v kg  armaturi)</t>
  </si>
  <si>
    <t>5.10</t>
  </si>
  <si>
    <r>
      <t xml:space="preserve">PRESTAVITEV:
</t>
    </r>
    <r>
      <rPr>
        <b/>
        <sz val="9"/>
        <rFont val="Arial CE"/>
        <charset val="238"/>
      </rPr>
      <t>KAMNITIH KONFINOV  in TEMELJI
KAMNITA MIZA</t>
    </r>
  </si>
  <si>
    <t>5.9</t>
  </si>
  <si>
    <t xml:space="preserve">5.7 </t>
  </si>
  <si>
    <t xml:space="preserve">Obračun po m1 jeklenih vezi.  </t>
  </si>
  <si>
    <t>18,00+20*0,15=</t>
  </si>
  <si>
    <t>22,30*0,15=</t>
  </si>
  <si>
    <t>4,0+18,00+7,89+4,00+14,98+29,16=</t>
  </si>
  <si>
    <t>115*0,15=</t>
  </si>
  <si>
    <t xml:space="preserve">SIDRANJE IN JEKLENE PRITIPOTRESNE VEZI  </t>
  </si>
  <si>
    <t xml:space="preserve">  nato vstaviti armaturno  palico ø 10   v luknjo, 
   da izrine odvečno epoksi malto.</t>
  </si>
  <si>
    <r>
      <t xml:space="preserve">Obračun po kom kompletne izvedbe sidranja (luknja, vrtina, epoxi in </t>
    </r>
    <r>
      <rPr>
        <sz val="9"/>
        <rFont val="SLO Arial"/>
        <charset val="238"/>
      </rPr>
      <t xml:space="preserve">arm. palice). </t>
    </r>
  </si>
  <si>
    <t xml:space="preserve">  (sider 800 kom, skupna teža sider 236,93kg)  </t>
  </si>
  <si>
    <t>- armaturne palice  ø 10, razv. dolž. sidra 48cm</t>
  </si>
  <si>
    <t>Št. sider, dolžine sider in lokacijo sider - glej naveden načrt gradbene konst. - statik</t>
  </si>
  <si>
    <t>Jeklene vezi, bodo potekale pod stropom na obeh straneh zidov (klet, pritličje in nadstropje) - skupaj.</t>
  </si>
  <si>
    <r>
      <t xml:space="preserve">Izdelava </t>
    </r>
    <r>
      <rPr>
        <b/>
        <u/>
        <sz val="10"/>
        <color indexed="8"/>
        <rFont val="Arial"/>
        <family val="2"/>
        <charset val="238"/>
      </rPr>
      <t>obojestranskih protipotresnih jeklenih vezi     fi 20mm - oporabi se material S235J</t>
    </r>
    <r>
      <rPr>
        <b/>
        <u/>
        <sz val="10"/>
        <color indexed="8"/>
        <rFont val="Arial"/>
        <family val="2"/>
        <charset val="238"/>
      </rPr>
      <t>0</t>
    </r>
    <r>
      <rPr>
        <sz val="10"/>
        <color indexed="8"/>
        <rFont val="Arial"/>
        <family val="2"/>
        <charset val="238"/>
      </rPr>
      <t xml:space="preserve">
</t>
    </r>
    <r>
      <rPr>
        <b/>
        <sz val="10"/>
        <color indexed="8"/>
        <rFont val="Arial"/>
        <family val="2"/>
        <charset val="238"/>
      </rPr>
      <t xml:space="preserve">V ceni upoštevati: </t>
    </r>
    <r>
      <rPr>
        <sz val="10"/>
        <color indexed="8"/>
        <rFont val="Arial"/>
        <family val="2"/>
        <charset val="238"/>
      </rPr>
      <t xml:space="preserve">  izsekavanje utorov (utori vel. cca 5/7cm), vrtanjem lukenj, napenjanjem vezi, vgradnjo sidrnih plošč (jeklene sidrne plošče 15/200/550 oz. prilagoditi širini stene), antikorozijsko zaščito vseh jeklenih elementov z dvakratnim epoksidnim premazom. 
</t>
    </r>
    <r>
      <rPr>
        <b/>
        <sz val="10"/>
        <color indexed="8"/>
        <rFont val="Arial"/>
        <family val="2"/>
        <charset val="238"/>
      </rPr>
      <t>V ceni upoštevati tudi:</t>
    </r>
    <r>
      <rPr>
        <sz val="10"/>
        <color indexed="8"/>
        <rFont val="Arial"/>
        <family val="2"/>
        <charset val="238"/>
      </rPr>
      <t xml:space="preserve"> utore po napenjanju zapolnitev v z cem. malto z dodatki za nabrekanje in rabicirati - upoštevati tudi v ceni. </t>
    </r>
  </si>
  <si>
    <t xml:space="preserve">- izvrtati luknjo  za sidra (ø 16), dolž. cca 40cm, 
</t>
  </si>
  <si>
    <t xml:space="preserve">Injektiranje zidov izvesti po predpisanih navodilih navedenih v  načrtu statika: Opažni armaturni načrt., glej št. risbe: 00.FD.ST.0100, list 01 - glej detajl injektiranja in navodila. </t>
  </si>
  <si>
    <r>
      <t xml:space="preserve">Dobava in vgrajevanje betona, C30/37, XC2, prer. 0,08m3/m2/m1  </t>
    </r>
    <r>
      <rPr>
        <b/>
        <sz val="10"/>
        <color indexed="8"/>
        <rFont val="Arial"/>
        <family val="2"/>
        <charset val="238"/>
      </rPr>
      <t>v  AB konst. razbremenilne talne plošče, deb. 8cm</t>
    </r>
    <r>
      <rPr>
        <sz val="10"/>
        <color indexed="8"/>
        <rFont val="Arial"/>
        <family val="2"/>
        <charset val="238"/>
      </rPr>
      <t>. Izdelava z vsemi pomožnimi deli. Obračun po m2.</t>
    </r>
  </si>
  <si>
    <t>Izvedba sidranja protipotresnih vezi po detajlu  po načrtu statika: armaturni načrt., glej št. risbe: 00.RD.WL.0100, list 1 in 2</t>
  </si>
  <si>
    <t xml:space="preserve">Izvedba razne izravnave, vzidave, pomoč pri vzidavah vrat, krpanje utorov ….itd. </t>
  </si>
  <si>
    <t xml:space="preserve">Po dejanskih izmerah in potrditvi nadzornega organa!
Upoštevano cca 10% od zidarskih del </t>
  </si>
  <si>
    <t>Dobava in montaža obešenega stropa - kaskade  v sestavi:</t>
  </si>
  <si>
    <t>Višina kaskade cca 13,cm</t>
  </si>
  <si>
    <t xml:space="preserve">Obloga kaskada -  NADSTROPJE območje stopnic.  </t>
  </si>
  <si>
    <t xml:space="preserve">Odkapna pločevina, razv. šir. 20cm.  </t>
  </si>
  <si>
    <t xml:space="preserve">Dobava in montaža odkapne Alu pločevine zgornjega dela venca na vzgodni fasadi. </t>
  </si>
  <si>
    <t>9,7-2,26=</t>
  </si>
  <si>
    <t>2,26=</t>
  </si>
  <si>
    <t xml:space="preserve">Dobava in montaža odkapne Alu pločevine zgornjega dela kamnitega portala - vhod vzhodna fasada. </t>
  </si>
  <si>
    <t>3.0</t>
  </si>
  <si>
    <t>1.0</t>
  </si>
  <si>
    <t>1.3</t>
  </si>
  <si>
    <t>1.2</t>
  </si>
  <si>
    <t xml:space="preserve">1.4 </t>
  </si>
  <si>
    <t xml:space="preserve">1.5 </t>
  </si>
  <si>
    <t xml:space="preserve">1.6 </t>
  </si>
  <si>
    <t xml:space="preserve">1.7 </t>
  </si>
  <si>
    <t xml:space="preserve">1.8 </t>
  </si>
  <si>
    <t xml:space="preserve">1.9 </t>
  </si>
  <si>
    <t xml:space="preserve">1.10 </t>
  </si>
  <si>
    <t>2.0</t>
  </si>
  <si>
    <t>2.2</t>
  </si>
  <si>
    <t>2.4</t>
  </si>
  <si>
    <t>2.5</t>
  </si>
  <si>
    <t>1,20+9,10=</t>
  </si>
  <si>
    <t xml:space="preserve">Izvedba sanacije  oboki. </t>
  </si>
  <si>
    <t xml:space="preserve">20. </t>
  </si>
  <si>
    <t xml:space="preserve">1. Obstoječi tlak - zajet v rušitvenih delih. </t>
  </si>
  <si>
    <t xml:space="preserve">2. Na zgornji strani oboka odstraniti vse nevezne dele in prah, ter poglobiti in dobro očistiti obstoječe fuge </t>
  </si>
  <si>
    <t>3. Na spodnji strani se odstrani slab omet</t>
  </si>
  <si>
    <t xml:space="preserve">4. Razpoke s spodnje strani zaliti s podaljšano malto  z dodatkom elastosilla. Večje razpoke zagozditi </t>
  </si>
  <si>
    <t xml:space="preserve">5. razpoke z gornje strani zaliti s cem mlekom z dodatkom elastosilla in minimalnim dodatkom alastosila in minimalnim dodatkom za nabrekanje </t>
  </si>
  <si>
    <t xml:space="preserve">6. Sidra - posebna postavka </t>
  </si>
  <si>
    <t>7. Polnilo -  v posebni postavki</t>
  </si>
  <si>
    <t xml:space="preserve">8. Razbremenilna plošča - posebna postavka </t>
  </si>
  <si>
    <t>SANACIJA OBSTOJEČIH OBOKOV - spodaj in zgoraj</t>
  </si>
  <si>
    <t>9. na spodnji strani obokov kjer je bil slab omet odstranjen! Izdelati novega!!</t>
  </si>
  <si>
    <t>Sanacijo izdelati pod nadzorom ZVKDS!!</t>
  </si>
  <si>
    <t>Izvedba po navodilu  statika: Opažni armaturni načrt., glej št. risbe: 00.FD.SL.0100, list 1 ali 2</t>
  </si>
  <si>
    <t>b. Obstoječa kovinska  lanterne (luči) nad vhodom - 
    potrebno dodatno sanirati  pred ponovno montažo</t>
  </si>
  <si>
    <t>OPOMBA: Obloge  iz perforirane obloge - ročno beljenje ne špricanje!!</t>
  </si>
  <si>
    <t>Zasip upoštevan v zunanji ureditvi!!</t>
  </si>
  <si>
    <t xml:space="preserve">-izkop </t>
  </si>
  <si>
    <t>-40,00=</t>
  </si>
  <si>
    <t xml:space="preserve">Sanacija zidov po razprašitvi zidov fasade. Izvedba razvidna šele po odstranitvi ometa. Izvedba pod nadzorom   in ZVKDS  </t>
  </si>
  <si>
    <t>Vse sanacije se izvedejo pod nadzorom ZVKDS!!</t>
  </si>
  <si>
    <t xml:space="preserve">OPOMBA: Upoštevati dodatno podkonst, ki je montirana pod knauf oblogo na osnovni zid, </t>
  </si>
  <si>
    <r>
      <t xml:space="preserve">klasif. št. odpadka:   17 07 07                  </t>
    </r>
    <r>
      <rPr>
        <b/>
        <sz val="10"/>
        <color indexed="8"/>
        <rFont val="Arial"/>
        <family val="2"/>
        <charset val="238"/>
      </rPr>
      <t xml:space="preserve"> 120,0m3</t>
    </r>
  </si>
  <si>
    <t xml:space="preserve">a.  Rušenje notranja vez vel. 5+20/50cm </t>
  </si>
  <si>
    <t>(5,70+6,77)*0,30*0,50=</t>
  </si>
  <si>
    <t xml:space="preserve">Stopnice iz NADSTROPJA V MANSARDO. </t>
  </si>
  <si>
    <r>
      <t>Rušenje notranjih stopnic delno zavitih iz nadstropja v mansardo. Stopnice tlorisne vel. 5,90m2, viš.do 3,0m1.
Stopnice obloga les.</t>
    </r>
    <r>
      <rPr>
        <sz val="10"/>
        <rFont val="Arial"/>
        <family val="2"/>
        <charset val="238"/>
      </rPr>
      <t xml:space="preserve"> Nosilna konst. stopnic:predvidena lesena (ni vidna) </t>
    </r>
  </si>
  <si>
    <t>Rušenje opečnega zidu ob rušenih stopnicah. Skupna deb. zidov + obojestranski omet. Skupna deb. zidu 15cm.  z vsemi pomožnimi deli. Obračun po m2 zidov.</t>
  </si>
  <si>
    <t>Predelni zid - NADSTROPJE/ob rušenih stopnicah.</t>
  </si>
  <si>
    <t>NADSTROPJE - stopnive</t>
  </si>
  <si>
    <t>0,18*2,23=</t>
  </si>
  <si>
    <t>2,60=</t>
  </si>
  <si>
    <t xml:space="preserve">Rušenje preboja  v  fasadnem zidu za izvedbo AB pasovne vezi  AB     horiz./poševni  vezna nosilca - zunanjih stopnic.  Skupne  deb. zidov omet +zid 45cm+5,0cm omet. 
Rušenje fasadnega zidu v 2. fazah: zunanja in notranja vez po kampadah v  2x AB     horiz./poševni  vezna nosilca - zunanjih stopnic.
Rušenje   z vsemi pomožnimi deli. 
Obračun po m3 rušenja vezi .   </t>
  </si>
  <si>
    <t xml:space="preserve">Rušenje za vez  horiz. in poševna vez - zunanje stopnice </t>
  </si>
  <si>
    <t xml:space="preserve">OPOMBA: Rušenje 2x horiz. vez izvedene v več fazah in kampadah, glej armaturni načrt statika, št. risbe 00.RD.ST.0100 </t>
  </si>
  <si>
    <t>52.</t>
  </si>
  <si>
    <t>53.</t>
  </si>
  <si>
    <t xml:space="preserve">Izvedba notranjega ometa z apneno-cementno malto, deb. do 2,0-3,0cm. 
Izvedba izravnava obstoječega ometa, razna krpanja, omet okoli oken po vzidavi,  omet zazidav  notranjega ometa opečnih zidov. 
Izvedba z vsemi pomožnimi  deli. Obračun po m2 ometane površine. </t>
  </si>
  <si>
    <t xml:space="preserve">12. </t>
  </si>
  <si>
    <t xml:space="preserve">a. stopnice iz pritličja v klet </t>
  </si>
  <si>
    <t>1,13*0,17*6=</t>
  </si>
  <si>
    <t xml:space="preserve">a. stopnice iz pritličja v nadstropje </t>
  </si>
  <si>
    <t>(1,05*6+1,30*10)*0,16=</t>
  </si>
  <si>
    <t xml:space="preserve">Popravilo ometane površine  čelnih ploskev  stopnic, viš. cca 17cm. Izvedba z vsemi pomožnimi deli.  Obračun po m2 ometane površine. </t>
  </si>
  <si>
    <t xml:space="preserve">OPOMBA: Izkop z upoštevanjem zgornjih navedenih pripomb:upoštevanje rušenje, in odvoz na stalno deponijo. cca 8,00m3 </t>
  </si>
  <si>
    <t xml:space="preserve">Armatura: dobava, rezanje, krivljenje in polaganje  srednje komplicirane armature v klasičnih betonskih konstrukcijah.  Armatura B 500 A. </t>
  </si>
  <si>
    <t xml:space="preserve">Armatura: dobava, rezanje, krivljenje in polaganje  srednje komplicirane armature v klasičnih betonskih konstrukcijah.  Armatura B500A. </t>
  </si>
  <si>
    <r>
      <t xml:space="preserve">Izdelava drenaže okoli objekta </t>
    </r>
    <r>
      <rPr>
        <b/>
        <sz val="10"/>
        <color indexed="8"/>
        <rFont val="Arial"/>
        <family val="2"/>
        <charset val="238"/>
      </rPr>
      <t xml:space="preserve"> z drenažnimi cevmi      fi 125mm z vsemi fazonskimi kosi. </t>
    </r>
    <r>
      <rPr>
        <sz val="10"/>
        <color indexed="8"/>
        <rFont val="Arial"/>
        <family val="2"/>
        <charset val="238"/>
      </rPr>
      <t xml:space="preserve"> Cevi se polaga na bet. posteljico. Cevi je potrebno stikovati z gumi tesnili - vodotesna izvedba.</t>
    </r>
  </si>
  <si>
    <t>18,00*2+10,60*2=</t>
  </si>
  <si>
    <t xml:space="preserve">Postavka zajema komplet izvedbo: betonska posteljica,  drenažne cevi, izvedba vtoka in priklop na jašek . </t>
  </si>
  <si>
    <t>Obračun po m2 obokov</t>
  </si>
  <si>
    <t>ZUNANJA UREDITEV IN KANALIZACIJA</t>
  </si>
  <si>
    <t>MESTNA OBČINA LJUBLJANA</t>
  </si>
  <si>
    <t>Mestni trg 1</t>
  </si>
  <si>
    <t>1000 Ljubljana</t>
  </si>
  <si>
    <t>vodja projekta:</t>
  </si>
  <si>
    <t>JANEZ KUZMAN, udia</t>
  </si>
  <si>
    <t>poobl. arhitekt:</t>
  </si>
  <si>
    <t>ANDREJ ČERNIGOJ, udia</t>
  </si>
  <si>
    <t>sodelavec:</t>
  </si>
  <si>
    <t>NEJC ČERNIGOJ, mia</t>
  </si>
  <si>
    <t>FEBRUAR</t>
  </si>
  <si>
    <t>01</t>
  </si>
  <si>
    <t>NN PRIKLJUČEK</t>
  </si>
  <si>
    <t>02</t>
  </si>
  <si>
    <t>RAZDELILNE OMARE</t>
  </si>
  <si>
    <t>03</t>
  </si>
  <si>
    <t>OSTALA NN OPREMA</t>
  </si>
  <si>
    <t>04</t>
  </si>
  <si>
    <t>ELEKTROINSTALACIJSKA OPREMA</t>
  </si>
  <si>
    <t>05</t>
  </si>
  <si>
    <t>SPLOŠNA RAZSVETLJAVA</t>
  </si>
  <si>
    <t>06</t>
  </si>
  <si>
    <t>ZASILNA RAZSVETLJAVA</t>
  </si>
  <si>
    <t>07</t>
  </si>
  <si>
    <t>UNIVERZALNO OŽIČENJE</t>
  </si>
  <si>
    <t>08</t>
  </si>
  <si>
    <t>POŽARNO JAVLJANJE</t>
  </si>
  <si>
    <t>09</t>
  </si>
  <si>
    <t>10</t>
  </si>
  <si>
    <t>11</t>
  </si>
  <si>
    <t>Vodnikova domačija - električne instalacije</t>
  </si>
  <si>
    <t>Št.</t>
  </si>
  <si>
    <t>Opis opreme, materiala in del</t>
  </si>
  <si>
    <t>EM</t>
  </si>
  <si>
    <t>Enot. cena</t>
  </si>
  <si>
    <t xml:space="preserve">SKUPNA 
CENA  
</t>
  </si>
  <si>
    <t>(za vse postavke velja dobava in montaža)</t>
  </si>
  <si>
    <t>EUR</t>
  </si>
  <si>
    <t>NN priključek</t>
  </si>
  <si>
    <t>Gradbena dela</t>
  </si>
  <si>
    <r>
      <t>D5obava materiala in izdelava cevne kabelske kanalizacije preseka 1</t>
    </r>
    <r>
      <rPr>
        <b/>
        <sz val="10"/>
        <rFont val="Arial"/>
        <family val="2"/>
        <charset val="238"/>
      </rPr>
      <t>×PVC cev Ø125mm</t>
    </r>
    <r>
      <rPr>
        <sz val="10"/>
        <rFont val="Arial"/>
        <family val="2"/>
        <charset val="238"/>
      </rPr>
      <t>, polaganje ozemljitvenega valjanca FeZn 25×4mm in PVC opozorilnega traku, izkop v zem. III. - IV. ktg. ( ročni 100%), v povozni površini, širina kanala 0,48m, globina kanala 1,03m, zaščita cevi z betonom C16/20, zasip kanala z tamponom, odvoz na stalno deponijo je obračunan ločeno, čiščenje trase</t>
    </r>
  </si>
  <si>
    <t>m</t>
  </si>
  <si>
    <t>Prevozi in transporti odvečnega materiala na stalno deponijo, plačilo takse na deponiji</t>
  </si>
  <si>
    <t>kpl</t>
  </si>
  <si>
    <t>Čiščenje gradbišča in vzpostavitev gradbišča in okolice v prvotno stanje - predvideno</t>
  </si>
  <si>
    <t>1.4</t>
  </si>
  <si>
    <t>Izdelava geodetskega posnetka za komunalni kataster in izvršilno dokumentacijo, dolžina do 10m</t>
  </si>
  <si>
    <t>1.5</t>
  </si>
  <si>
    <t>Priprava in zavarovanje gradbišča - predvideno</t>
  </si>
  <si>
    <t>1.6</t>
  </si>
  <si>
    <t>Strojni izkop jame za izdelavo temlja za betonski drog dim 1,2mx1,2mx2,2m</t>
  </si>
  <si>
    <t>1.7</t>
  </si>
  <si>
    <t>Dobava materiala in izdelavo armiranobetonskega temelja dim. 1,0x1,0x0,2m za drog, brez pilotov, skladno stiatični presoji in grafični prilogi. Dobava ter vgradnja cevi na betonski temelj, zasip z betonom in izkopanim materialom, skladno z grafično prilogo. Dobava ter montaža novega NN betonskega droga K10 (h=10m). Z izkopom,  pripravo temelja za postavitev, postavitvijo, ter odvozom odvečnega materiala na deponijo</t>
  </si>
  <si>
    <t>1.8</t>
  </si>
  <si>
    <t>Nepredvidena dela po vpisu v G.D.s strani nadzornega organa se obračunajo po dejanskih stroških - predvideno</t>
  </si>
  <si>
    <t>Elektromontažna dela</t>
  </si>
  <si>
    <t>1.9</t>
  </si>
  <si>
    <r>
      <t>Dobava kabla NAY2Y-J 4×70+1,5mm</t>
    </r>
    <r>
      <rPr>
        <vertAlign val="superscript"/>
        <sz val="10"/>
        <rFont val="Arial"/>
        <family val="2"/>
        <charset val="238"/>
      </rPr>
      <t>2</t>
    </r>
    <r>
      <rPr>
        <sz val="10"/>
        <rFont val="Arial"/>
        <family val="2"/>
        <charset val="238"/>
      </rPr>
      <t xml:space="preserve"> </t>
    </r>
  </si>
  <si>
    <t>1.10</t>
  </si>
  <si>
    <r>
      <t>Uvlačenje kabla NAY2Y-J 4×70+1,5mm</t>
    </r>
    <r>
      <rPr>
        <vertAlign val="superscript"/>
        <sz val="10"/>
        <rFont val="Arial"/>
        <family val="2"/>
        <charset val="238"/>
      </rPr>
      <t>2</t>
    </r>
    <r>
      <rPr>
        <sz val="10"/>
        <rFont val="Arial"/>
        <family val="2"/>
        <charset val="238"/>
      </rPr>
      <t xml:space="preserve"> v zaščitno cev</t>
    </r>
  </si>
  <si>
    <r>
      <t>Dobava in montaža samokrčne kabelske glave - končnika 1kV, notranja montaža, za kabel 4×70mm</t>
    </r>
    <r>
      <rPr>
        <vertAlign val="superscript"/>
        <sz val="10"/>
        <rFont val="Arial"/>
        <family val="2"/>
        <charset val="238"/>
      </rPr>
      <t>2</t>
    </r>
  </si>
  <si>
    <t>kos</t>
  </si>
  <si>
    <r>
      <t>Dobava in montaža kabelskih čevljev AlCu 70mm</t>
    </r>
    <r>
      <rPr>
        <vertAlign val="superscript"/>
        <sz val="10"/>
        <rFont val="Arial"/>
        <family val="2"/>
        <charset val="238"/>
      </rPr>
      <t>2</t>
    </r>
    <r>
      <rPr>
        <sz val="10"/>
        <rFont val="Arial"/>
        <family val="2"/>
        <charset val="238"/>
      </rPr>
      <t>, ter priključitev vodnikov v omarici</t>
    </r>
  </si>
  <si>
    <t>1.13</t>
  </si>
  <si>
    <r>
      <t>Dobava in montaža izolirane odcepne sponke (IOS) za samonosilni kabelski snop Al/Al, kabel 70/70mm</t>
    </r>
    <r>
      <rPr>
        <vertAlign val="superscript"/>
        <sz val="10"/>
        <rFont val="Arial"/>
        <family val="2"/>
        <charset val="238"/>
      </rPr>
      <t>2</t>
    </r>
  </si>
  <si>
    <t>1.14</t>
  </si>
  <si>
    <r>
      <t>Dobava in montaža kabelskega čevlja Cu 25mm</t>
    </r>
    <r>
      <rPr>
        <vertAlign val="superscript"/>
        <sz val="10"/>
        <rFont val="Arial"/>
        <family val="2"/>
        <charset val="238"/>
      </rPr>
      <t>2</t>
    </r>
  </si>
  <si>
    <t>1.15</t>
  </si>
  <si>
    <r>
      <t>Dobava in vezava vodnika H07V-K 1×25mm</t>
    </r>
    <r>
      <rPr>
        <vertAlign val="superscript"/>
        <sz val="10"/>
        <rFont val="Arial"/>
        <family val="2"/>
        <charset val="238"/>
      </rPr>
      <t>2</t>
    </r>
    <r>
      <rPr>
        <sz val="10"/>
        <rFont val="Arial"/>
        <family val="2"/>
        <charset val="238"/>
      </rPr>
      <t xml:space="preserve"> </t>
    </r>
  </si>
  <si>
    <t>1.16</t>
  </si>
  <si>
    <t>Demontaža obstoječe NN vodnika od betonskega droga na parceli 820 do strešnega nosca na kamniti mizi</t>
  </si>
  <si>
    <t>ur</t>
  </si>
  <si>
    <t>1.17</t>
  </si>
  <si>
    <t>Dobava ter montaža novega vodnika NAY2Y-J 4×70+1,5mm2 od obstoječega AB droga ter do novega AB droga</t>
  </si>
  <si>
    <t>1.18</t>
  </si>
  <si>
    <r>
      <rPr>
        <b/>
        <sz val="10"/>
        <rFont val="Arial"/>
        <family val="2"/>
        <charset val="238"/>
      </rPr>
      <t xml:space="preserve">PMO   OMARICA   </t>
    </r>
    <r>
      <rPr>
        <sz val="10"/>
        <rFont val="Arial"/>
        <family val="2"/>
        <charset val="238"/>
      </rPr>
      <t xml:space="preserve">                                                                                                                    Dobava in postavitev podometne INOX A2 ali AC11 omarice, dim. 500x1000x252mm  ,ločena na merilni in priključni del, ožičena in opremljene z naslednjo opremo po enopolni shemi : npr. Schrack</t>
    </r>
  </si>
  <si>
    <t>2 kos horizontalni varovačni ločilnik VL00/3</t>
  </si>
  <si>
    <t>2 kos nosilec zbiralnic 60mm</t>
  </si>
  <si>
    <t>2 kos priklopni adapter za zbiralnice 60mm</t>
  </si>
  <si>
    <t>3 kos talilni vložek NV00 80A</t>
  </si>
  <si>
    <t>3 kos talilni vložek NV00 120A</t>
  </si>
  <si>
    <t>1 kos odvodnik prenap. Type I;Imp=12,5kA, Uc=320V, PROTEC B2SR 25/320 (3+1)</t>
  </si>
  <si>
    <t>baker ploščati 30x5mm v dolžini 3x0,26m (zbiralnice)</t>
  </si>
  <si>
    <t>1 kos PEN zbiralnica Cu 30x5x300mm z izolatorjema</t>
  </si>
  <si>
    <t>2 kos zračnik za omaro</t>
  </si>
  <si>
    <t>1 kos polindirektni trifazni števec delovne energije kl.2 (IEC) s PLC komunikacijo (ISKRAEMECO MT880-T1A42R56,CM-V-3 (GSM/GPRS))</t>
  </si>
  <si>
    <t>1 kos hitrosnemljiva izolacijska plošča za zaščito zbiralnic,</t>
  </si>
  <si>
    <t>1 kos PVC predal A4 za sheme</t>
  </si>
  <si>
    <t>1 kos tritočkovni zapah za na vrata omarice</t>
  </si>
  <si>
    <t>1 kos tipska ključavnica El. Primorska</t>
  </si>
  <si>
    <t>1 kos delo, sestava, vezava</t>
  </si>
  <si>
    <t>1 kpl drobni material (uvodnice, kabelska objemka, kabli za notranjo povezavo, kabelske oznake…)</t>
  </si>
  <si>
    <t>1 kpl nadzor s strani elektro distribucije, koordinacija</t>
  </si>
  <si>
    <t>1.19</t>
  </si>
  <si>
    <t>Dobava in montaža ozemljitvene spojke FeZn/Cu 60×60 z zaščito pred korozijo</t>
  </si>
  <si>
    <t>1.20</t>
  </si>
  <si>
    <t>Dobava in montaža zaščitnega korita 100×100×2500mm, Al ali INOX za AB drog, vključno z Al trakovi</t>
  </si>
  <si>
    <t>1.21</t>
  </si>
  <si>
    <t>Dobava in montaža opreme za izvedbo nosilnega obešanja kabla na drog:
- 1 kos vijak za pritrditev univerzalnega nosilca na BD,
- 1 kos univerzalni nosilec,
- 1 kos verižni člen,
- 1 kos nosilna sponka,
- 1 kos plastificiran jermen.</t>
  </si>
  <si>
    <t>1.22</t>
  </si>
  <si>
    <t>Dobava in namestitev zatezne sponke za SKS 3x70/50.8</t>
  </si>
  <si>
    <t>1.23</t>
  </si>
  <si>
    <t>Dobava in namestitev napenjalnega vijaka M16</t>
  </si>
  <si>
    <t>1.24</t>
  </si>
  <si>
    <r>
      <t>Dobava in namestitev kompresijske sponke Al/Al 70/70mm</t>
    </r>
    <r>
      <rPr>
        <vertAlign val="superscript"/>
        <sz val="10"/>
        <rFont val="Arial"/>
        <family val="2"/>
        <charset val="238"/>
      </rPr>
      <t xml:space="preserve">2 </t>
    </r>
    <r>
      <rPr>
        <sz val="10"/>
        <rFont val="Arial"/>
        <family val="2"/>
        <charset val="238"/>
      </rPr>
      <t>za spajanje 2×4 SKS kabelskih vodnikov</t>
    </r>
  </si>
  <si>
    <t>1.25</t>
  </si>
  <si>
    <t>Dobava in montaža prenapetostnih odvodnikov za montažo na samonosilni kabelski snop, vključno s priključno sponko npr. MOSIPO P4 'A'</t>
  </si>
  <si>
    <t>1.26</t>
  </si>
  <si>
    <t>Uporaba avtomobilske dvižne ploščadi za delo na višini za montažo novega voda ter demontažo starega voda</t>
  </si>
  <si>
    <t>1.27</t>
  </si>
  <si>
    <t>Dobava Al trakov ter pritrditev NN kabla na betonski drog NO10</t>
  </si>
  <si>
    <t>1.28</t>
  </si>
  <si>
    <t>Demontaža obstoječega NN priključka z strešnim nosilcem na Huiši pri kamniti mizi , demontaža obstoječih števcev z omaricami ter odvoz na deponijo</t>
  </si>
  <si>
    <t>ure</t>
  </si>
  <si>
    <t>1.29</t>
  </si>
  <si>
    <t>Prestavitev voda iz strešnega nosilca na objektu Pri kamniti mizi na betonski drog ob hiši za objekt na parceli 823, vključeno z vsem potrebnim materialom</t>
  </si>
  <si>
    <t>1.30</t>
  </si>
  <si>
    <t>Nadzor (gradbeni, elektro), koordinacija s predstavnikom distrib.podjetja</t>
  </si>
  <si>
    <t>1.31</t>
  </si>
  <si>
    <t>Stikalne manipulacije, obveščanje o izklopih na električnem omrežju, objava v sredst.obveščanja</t>
  </si>
  <si>
    <t>kol</t>
  </si>
  <si>
    <t>Oprema kot: Schrack, Telemecanique, Moeller ali enakovredno</t>
  </si>
  <si>
    <r>
      <rPr>
        <b/>
        <sz val="10"/>
        <rFont val="Arial"/>
        <family val="2"/>
        <charset val="238"/>
      </rPr>
      <t>Razdelilnik R-KM (razdelilnik v objektu Pri kamniti mizi)</t>
    </r>
    <r>
      <rPr>
        <sz val="10"/>
        <rFont val="Arial"/>
        <family val="2"/>
        <charset val="238"/>
      </rPr>
      <t xml:space="preserve">
Nova vgradna tipska modularna PVC omarica velikosti  5x24 mest opremljena z naslednjo stikalno opremo prekinitvene moči Icu=10kA:  
- 3P bremenski ločilnik 100A ; 2 kos
- 4-polno FID stikalo C40A, Id=30mA, S selektivno ; 1 kos
- 4+0 prenapetostni odvodnik SPD Type II, 5/15kA,  Uc=275V; 1 kos
- P+N KZS stikalo dif. toka Id=30mA, B10A;   2 kos
- P+N KZS stikalo dif. toka Id=30mA, C10A;   1 kos
- P+N KZS stikalo dif toka Id=30mA, B16A;   2 kos
- avtomatska varovalka 1P, C10A; 5 kos
- avtomatska varovalka 1P, B16A; 15 kos
- avtomatska varovalka 1P, B10A; 1 kos
- avtomatska varovalka 3P, C16A; 2 kos                                                                
- impuzni rele 1P (230Vac, 16A); 2 kos
- avtomatska varovalka 3P, C63A; 2 kos
- tedenski časovni rele 2 kanalni  
- Ostala nespecificirana spojna in montažna oprema
  (DIN nosilci, PE+N zbiralka, oznake tokokrogov in kablov, zbiralčni mostički, prekritje za neuporabljene module.....)
</t>
    </r>
  </si>
  <si>
    <r>
      <rPr>
        <b/>
        <sz val="10"/>
        <rFont val="Arial"/>
        <family val="2"/>
        <charset val="238"/>
      </rPr>
      <t>Razdelilnik R-D (razdelilnik v pritličju domačije)</t>
    </r>
    <r>
      <rPr>
        <sz val="10"/>
        <rFont val="Arial"/>
        <family val="2"/>
        <charset val="238"/>
      </rPr>
      <t xml:space="preserve">
Nova vgradna tipska modularna PVC omarica velikosti  5x24 mest opremljena z naslednjo stikalno opremo prekinitvene moči Icu=10kA:
- 3P bremenski ločilnik 100A ; 1 kos
- 4-polno FID stikalo C63A, Id=30mA, S selektivno ; 1 kos
- 4+0 prenapetostni odvodnik SPD Type II, 5/15kA,  Uc=275V; 1 kos
- P+N KZS stikalo dif. toka Id=30mA, B10A;   3 kos
- P+N KZS stikalo dif. toka Id=30mA, C10A;   3 kos
- P+N KZS stikalo dif toka Id=30mA, B16A;   2 kos
- avtomatska varovalka 1P, C10A; 10 kos
- avtomatska varovalka 1P, B16A; 20 kos
- avtomatska varovalka 1P, B10A; 5 kos
- avtomatska varovalka 3P, C16A; 4 kos
- impuzni rele 1P (230Vac, 16A); 2 kos
- Ostala nespecificirana spojna in montažna oprema
  (DIN nosilci, PE+N zbiralka, oznake tokokrogov in kablov, zbiralčni mostički, prekritje za neuporabljene module.....)
</t>
    </r>
  </si>
  <si>
    <r>
      <rPr>
        <b/>
        <sz val="10"/>
        <rFont val="Arial"/>
        <family val="2"/>
        <charset val="238"/>
      </rPr>
      <t xml:space="preserve">Razdelilnik R-man(razdelilnik v mansardi domačije) </t>
    </r>
    <r>
      <rPr>
        <sz val="10"/>
        <rFont val="Arial"/>
        <family val="2"/>
        <charset val="238"/>
      </rPr>
      <t xml:space="preserve">
Nova vgradna tipska modularna PVC omarica velikosti  4x18 mest opremljena z naslednjo stikalno opremo prekinitvene moči Icu=10kA:
- 3P bremenski ločilnik 100A ; 1 kos
- 4+0 prenapetostni odvodnik SPD Type II, 5/15kA,  Uc=275V; 1 kos
- P+N KZS stikalo dif. toka Id=30mA, C10A;   1 kos
- avtomatska varovalka 3P, C16A; 3 kos</t>
    </r>
    <r>
      <rPr>
        <sz val="10"/>
        <color indexed="10"/>
        <rFont val="Arial"/>
        <family val="2"/>
        <charset val="238"/>
      </rPr>
      <t xml:space="preserve">
</t>
    </r>
    <r>
      <rPr>
        <sz val="10"/>
        <rFont val="Arial"/>
        <family val="2"/>
        <charset val="238"/>
      </rPr>
      <t>- avtomatska varovalka 1P, C10A; 2 kos
- avtomatska varovalka 1P, B16A; 10 kos</t>
    </r>
    <r>
      <rPr>
        <sz val="10"/>
        <color indexed="10"/>
        <rFont val="Arial"/>
        <family val="2"/>
        <charset val="238"/>
      </rPr>
      <t xml:space="preserve">
</t>
    </r>
    <r>
      <rPr>
        <sz val="10"/>
        <rFont val="Arial"/>
        <family val="2"/>
        <charset val="238"/>
      </rPr>
      <t>- avtomatska varovalka 1P, B10A; 3 kos</t>
    </r>
    <r>
      <rPr>
        <sz val="10"/>
        <color indexed="10"/>
        <rFont val="Arial"/>
        <family val="2"/>
        <charset val="238"/>
      </rPr>
      <t xml:space="preserve">
</t>
    </r>
    <r>
      <rPr>
        <sz val="10"/>
        <rFont val="Arial"/>
        <family val="2"/>
        <charset val="238"/>
      </rPr>
      <t xml:space="preserve">- avtomatska varovalka 1P, B6A; 2 kos
- tedenski časovni rele 1 kanalni  
- Ostala nespecificirana spojna in montažna oprema
  (DIN nosilci, PE+N zbiralka, oznake tokokrogov in kablov, zbiralčni mostički, prekritje za neuporabljene module.....)
</t>
    </r>
  </si>
  <si>
    <r>
      <rPr>
        <b/>
        <sz val="10"/>
        <rFont val="Arial"/>
        <family val="2"/>
        <charset val="238"/>
      </rPr>
      <t>Razdelilnik R_KO (razdelilnik v kotlovnici)</t>
    </r>
    <r>
      <rPr>
        <sz val="10"/>
        <rFont val="Arial"/>
        <family val="2"/>
        <charset val="238"/>
      </rPr>
      <t xml:space="preserve">
Nova vgradna tipska modularna PVC omarica velikosti  3x12 mest opremljena z naslednjo stikalno opremo prekinitvene moči Icu=10kA:
- 4P RCCB zaščitno stikalo C40A/30mA, selektivno, z bistabilno tuljavo za daljinski    izklop ; 1 kos
- 4+0 prenapetostni odvodnik SPD Type II, 5/15kA,  Uc=275V; 1 kos
- P+N KZS stikalo dif. toka Id=30mA, C10A;   2 kos
- avtomatska varovalka 3P, C16A; 2 kos</t>
    </r>
    <r>
      <rPr>
        <sz val="10"/>
        <color indexed="10"/>
        <rFont val="Arial"/>
        <family val="2"/>
        <charset val="238"/>
      </rPr>
      <t xml:space="preserve">
</t>
    </r>
    <r>
      <rPr>
        <sz val="10"/>
        <rFont val="Arial"/>
        <family val="2"/>
        <charset val="238"/>
      </rPr>
      <t>- avtomatska varovalka 1P, C10A; 2 kos
- avtomatska varovalka 1P, B16A; 3 kos</t>
    </r>
    <r>
      <rPr>
        <sz val="10"/>
        <color indexed="10"/>
        <rFont val="Arial"/>
        <family val="2"/>
        <charset val="238"/>
      </rPr>
      <t xml:space="preserve">
</t>
    </r>
    <r>
      <rPr>
        <sz val="10"/>
        <rFont val="Arial"/>
        <family val="2"/>
        <charset val="238"/>
      </rPr>
      <t>- avtomatska varovalka 1P, B10A; 1 kos</t>
    </r>
    <r>
      <rPr>
        <sz val="10"/>
        <color indexed="10"/>
        <rFont val="Arial"/>
        <family val="2"/>
        <charset val="238"/>
      </rPr>
      <t xml:space="preserve">
</t>
    </r>
    <r>
      <rPr>
        <sz val="10"/>
        <rFont val="Arial"/>
        <family val="2"/>
        <charset val="238"/>
      </rPr>
      <t xml:space="preserve">- avtomatska varovalka 1P, B6A; 2 kos
- tedenski časovni rele 1 kanalni  
- Ostala nespecificirana spojna in montažna oprema
  (DIN nosilci, PE+N zbiralka, oznake tokokrogov in kablov, zbiralčni mostički, prekritje za neuporabljene module.....)
</t>
    </r>
  </si>
  <si>
    <t>Meritve, dokumentacija</t>
  </si>
  <si>
    <t>Meritve izolacijske upornosti, upornosti zanke močnostnih in krmilnih tokokrogov, meritve neprekinjenosti zaščitnega vodnika ter ozemljitvenega vodnika (za novo vgrajeno opremo)</t>
  </si>
  <si>
    <t xml:space="preserve">Opomba: za vso opremo velja; ali enakovredno </t>
  </si>
  <si>
    <t>SISTEM PROTIVLOMNEGA VAROVANJA</t>
  </si>
  <si>
    <t>Alarmna centrala  z vgrajenim napajalnikom, podpora do 256 območij</t>
  </si>
  <si>
    <t>3G/GSM komunikator za povezavo na dežurni varnostni center</t>
  </si>
  <si>
    <t>Tipkovnica INTTSI centralna z zaslonom na dotik</t>
  </si>
  <si>
    <t>Adresibilni dodatni napajalnik 12V/2,6A v ohišju s tamper zaščito, integriran razširitveni modul za dodatnih 8 področji in 2 relejskima izhodoma; prostor za AKU baterije 12V/17Ah; varnostni razred po EN50131-1: GRADE 3</t>
  </si>
  <si>
    <t>Kombinirani PIR/MW (infrardeči + mikrovalovni) detektor gibanja</t>
  </si>
  <si>
    <t xml:space="preserve">Alarmna hupa zunanja </t>
  </si>
  <si>
    <t>Instalacijski kabli:</t>
  </si>
  <si>
    <t>UTP 4x2x23AWG, kat.6, LSFOH (siv)</t>
  </si>
  <si>
    <t>Protivlomni kabel LIHCH 2x0,5+4x0,22(LSFOH)</t>
  </si>
  <si>
    <t>N2XH-J 3x1,5mm2</t>
  </si>
  <si>
    <t>Instalacijska negorljiva plastična gibljiva, rebrasta cev položena na tleh v stropu  podometno, komplet z razvodnimi dozami in pritrdilnim materialom</t>
  </si>
  <si>
    <t>RBC 16</t>
  </si>
  <si>
    <t>RBC 23</t>
  </si>
  <si>
    <t xml:space="preserve">Programiranje celotnega sistema </t>
  </si>
  <si>
    <t xml:space="preserve">Montaža sistema na položeno in preizkušeno instalacijo </t>
  </si>
  <si>
    <t>Izdelava PID v treh analognih izvodih in enkrat v elektonski obliki</t>
  </si>
  <si>
    <t>OSTALO</t>
  </si>
  <si>
    <t>Tipka za energetski izklop v sili v rdečem ohišju s steklom, s delovnim kontaktom 10A</t>
  </si>
  <si>
    <t>Demontaža vse elektro opreme katera se zamenja ali opušča v celotnem objektu Vodnikove domačije, Pri kamniti mizi ter v kotlovnici. .  Odvoz na deponijo, vključno s plačili stroškov deponiranja</t>
  </si>
  <si>
    <t>PRIKLOPI STROJNE OPREME</t>
  </si>
  <si>
    <t>Priklopi split enot (zunanja in notranja enota)</t>
  </si>
  <si>
    <t>Priklopi prezračevalnih ventilatorjev v sanitarijah (skupni del in sobe)</t>
  </si>
  <si>
    <t>PRIKLOPI OSTALE OPREME</t>
  </si>
  <si>
    <t>15</t>
  </si>
  <si>
    <t>Priklopi opreme čajnih kuhinj na fiksne priključke</t>
  </si>
  <si>
    <t>18</t>
  </si>
  <si>
    <t>Priklopi nadumivalniških omaric/razsvetljave</t>
  </si>
  <si>
    <t>INSTALACIJSKI MATERIAL</t>
  </si>
  <si>
    <t>1</t>
  </si>
  <si>
    <r>
      <t>Dobava kabla NAY2Y-J 4×70+1,5mm</t>
    </r>
    <r>
      <rPr>
        <vertAlign val="superscript"/>
        <sz val="10"/>
        <rFont val="Arial"/>
        <family val="2"/>
        <charset val="238"/>
      </rPr>
      <t>2</t>
    </r>
    <r>
      <rPr>
        <sz val="10"/>
        <rFont val="Arial"/>
        <family val="2"/>
        <charset val="238"/>
      </rPr>
      <t xml:space="preserve">  in uvlečenje v cev</t>
    </r>
  </si>
  <si>
    <t>2</t>
  </si>
  <si>
    <r>
      <t>N2XH 5x35mm</t>
    </r>
    <r>
      <rPr>
        <vertAlign val="superscript"/>
        <sz val="10"/>
        <rFont val="Arial"/>
        <family val="2"/>
        <charset val="238"/>
      </rPr>
      <t xml:space="preserve">2 </t>
    </r>
    <r>
      <rPr>
        <sz val="10"/>
        <rFont val="Arial"/>
        <family val="2"/>
        <charset val="238"/>
      </rPr>
      <t xml:space="preserve">(klasifikacije B2ca s1 d1 a1) </t>
    </r>
  </si>
  <si>
    <t>3</t>
  </si>
  <si>
    <t>NYY-J 5x16mm2 uvlečenje v kabelski kanalizacijo za kotlovnico</t>
  </si>
  <si>
    <t>4</t>
  </si>
  <si>
    <r>
      <t>N2XH-J 5x6mm</t>
    </r>
    <r>
      <rPr>
        <vertAlign val="superscript"/>
        <sz val="10"/>
        <rFont val="Arial"/>
        <family val="2"/>
        <charset val="238"/>
      </rPr>
      <t xml:space="preserve">2 </t>
    </r>
  </si>
  <si>
    <t>5</t>
  </si>
  <si>
    <r>
      <t>N2XH-J 5x4mm</t>
    </r>
    <r>
      <rPr>
        <vertAlign val="superscript"/>
        <sz val="10"/>
        <rFont val="Arial"/>
        <family val="2"/>
        <charset val="238"/>
      </rPr>
      <t xml:space="preserve">2 </t>
    </r>
  </si>
  <si>
    <t>6</t>
  </si>
  <si>
    <r>
      <t>NYY-J 5x2,5mm</t>
    </r>
    <r>
      <rPr>
        <vertAlign val="superscript"/>
        <sz val="10"/>
        <rFont val="Arial"/>
        <family val="2"/>
        <charset val="238"/>
      </rPr>
      <t xml:space="preserve">2 </t>
    </r>
  </si>
  <si>
    <t>6a</t>
  </si>
  <si>
    <r>
      <t>N2XH-J 5x2,5mm</t>
    </r>
    <r>
      <rPr>
        <vertAlign val="superscript"/>
        <sz val="10"/>
        <rFont val="Arial"/>
        <family val="2"/>
        <charset val="238"/>
      </rPr>
      <t xml:space="preserve">2 </t>
    </r>
  </si>
  <si>
    <t>7</t>
  </si>
  <si>
    <r>
      <t>N2XH 3x2,5mm</t>
    </r>
    <r>
      <rPr>
        <vertAlign val="superscript"/>
        <sz val="10"/>
        <rFont val="Arial"/>
        <family val="2"/>
        <charset val="238"/>
      </rPr>
      <t xml:space="preserve">2 </t>
    </r>
  </si>
  <si>
    <t>8</t>
  </si>
  <si>
    <r>
      <t>NYY-J 3x2,5mm</t>
    </r>
    <r>
      <rPr>
        <vertAlign val="superscript"/>
        <sz val="10"/>
        <rFont val="Arial"/>
        <family val="2"/>
        <charset val="238"/>
      </rPr>
      <t xml:space="preserve">2 </t>
    </r>
  </si>
  <si>
    <t>9</t>
  </si>
  <si>
    <r>
      <t>NYY-J 5x1,5mm</t>
    </r>
    <r>
      <rPr>
        <vertAlign val="superscript"/>
        <sz val="10"/>
        <rFont val="Arial"/>
        <family val="2"/>
        <charset val="238"/>
      </rPr>
      <t xml:space="preserve">2 </t>
    </r>
  </si>
  <si>
    <r>
      <t>NYY-J 3x1,5mm</t>
    </r>
    <r>
      <rPr>
        <vertAlign val="superscript"/>
        <sz val="10"/>
        <rFont val="Arial"/>
        <family val="2"/>
        <charset val="238"/>
      </rPr>
      <t xml:space="preserve">2 </t>
    </r>
  </si>
  <si>
    <r>
      <t>N2XH 3x1,5mm</t>
    </r>
    <r>
      <rPr>
        <vertAlign val="superscript"/>
        <sz val="10"/>
        <rFont val="Arial"/>
        <family val="2"/>
        <charset val="238"/>
      </rPr>
      <t xml:space="preserve">2 </t>
    </r>
  </si>
  <si>
    <t>12</t>
  </si>
  <si>
    <t>LiHcH 2x1mm</t>
  </si>
  <si>
    <t>13</t>
  </si>
  <si>
    <t>vodnik P/F ru/ze 6mm</t>
  </si>
  <si>
    <t>14</t>
  </si>
  <si>
    <t>Uponor Smatrix Base bus kabel A-145 50m   Poseben podatkovni (bus) kabel za napajanje in prenos podatkov med Smatrix Base sobnimi termostati in priključnim modulom. Vključuje dodatno zaščito pred interferenčnimi polji, ki jih ustvarijo zunanji električni viri.</t>
  </si>
  <si>
    <t>Kabelske glave (3polne/4polne) s končniki za energetske kable preseka od 25-240mm</t>
  </si>
  <si>
    <t>16</t>
  </si>
  <si>
    <t xml:space="preserve">Instalacijske rebraste cevi premerov od 16-40 mm (za podometno izvedbo instalacije) položene v obstoječih stenah  - ocenjeno
</t>
  </si>
  <si>
    <t>17</t>
  </si>
  <si>
    <t xml:space="preserve">Instalacijske negorljive rebraste cevi premerov od 16-40 mm za nadometno polaganje na stropu skupaj s  pritrdilni elementi- ocenjeno
</t>
  </si>
  <si>
    <t xml:space="preserve">Instalacijske rebraste cevi za talno polaganje premera 32 mm </t>
  </si>
  <si>
    <t>19</t>
  </si>
  <si>
    <t>Izdelava prebojev v betonski steni premera do premera 50mm</t>
  </si>
  <si>
    <t>20</t>
  </si>
  <si>
    <t>Podometne instalacijske doze ustreznih dimenzij - ocenjeno</t>
  </si>
  <si>
    <t>21</t>
  </si>
  <si>
    <t>Izsekavanje utorov za vgradnjo zaščitne cevi - ocenjeno</t>
  </si>
  <si>
    <t>22</t>
  </si>
  <si>
    <t>Dvoprekatni parapetni kanal 72/130, pločevinaste izvedbe, komplet z pokrovi, pregradami, zaključki, spojkami in pomožnim spojnim materialom</t>
  </si>
  <si>
    <t>23</t>
  </si>
  <si>
    <t>Nespecificirani drobni,spojni in montažni materijal, kabelske in druge oznake, ter napisne plošče</t>
  </si>
  <si>
    <t>%</t>
  </si>
  <si>
    <t>STIKALNA OPREMA IN VTIČNICE</t>
  </si>
  <si>
    <t>24</t>
  </si>
  <si>
    <t>Enofazna dvojna ''shuko'' vtičnica za parapetni kanal 230V, 16A,</t>
  </si>
  <si>
    <t>25</t>
  </si>
  <si>
    <t>Enofazna trojna ''shuko'' vtičnica za parapetni kanal 230V, 16A,</t>
  </si>
  <si>
    <t>26</t>
  </si>
  <si>
    <t>Trifazna vtičnica z zaščitnim kontaktom 230V/16A podometna s pokrovom IP44 komplet s p/o dozo, okrasnim okvirjem, v skupnih ali samostojnih okvirjih v različnih kombinacijah, bela barva- kuhinja
kot npr: Vimar, Legrand, Schrack, TEM Čatež ali enakovredno</t>
  </si>
  <si>
    <t>27</t>
  </si>
  <si>
    <t>Enofazna enojna vtičnica z zaščitnim kontaktom 230V/16A podometna s pokrovom IP44 komplet s p/o dozo, okrasnim okvirjem, v skupnih ali samostojnih okvirjih v različnih kombinacijah, bela barva- mokri prostori
kot npr: Vimar, Legrand, Schrack, TEM Čatež ali enakovredno</t>
  </si>
  <si>
    <t>28</t>
  </si>
  <si>
    <t>Enofazna enojna vtičnica z zaščitnim kontaktom 230V/16A, komplet s p/o dozo, okrasnim okvirjem, v skupnih ali samostojnih okvirjih v različnih kombinacijah  bela barva
kot npr: Vimar, Legrand, Schrack, TEM Čatež ali enakovredno</t>
  </si>
  <si>
    <t>29</t>
  </si>
  <si>
    <t xml:space="preserve">Talna doza s pokrovom, v zaščiti min IP65, opremljena s 6 schuko 16A vtičnicami ter 2 x RJ45 cat 6a konektor </t>
  </si>
  <si>
    <t>30</t>
  </si>
  <si>
    <t>Fiksni p/o trifazni priključek 16A, komplet s p/o dozo</t>
  </si>
  <si>
    <t>31</t>
  </si>
  <si>
    <t>Fiksni p/o enofazni priključek 16A, komplet s p/o dozo</t>
  </si>
  <si>
    <t>32</t>
  </si>
  <si>
    <t>Vtično gnezno z 2×(16A,2P+E), 1×(16A,3P+N+E), 4x schuko vtičnica 16A,  z kombiniranimi zaščitnimi stikali (1x KZS 4p C16A, 4xKZS  2p C16A)</t>
  </si>
  <si>
    <t>OZEMLJITEV, STRELOVOD, IZENAČITVE POTENCIALOV</t>
  </si>
  <si>
    <t>Dobava in montaža strelovodnega vodnika  Al 8 mm za lovilni sitstem na pločevinasti strehi komplet z nosilci in pritrdilnim materialom</t>
  </si>
  <si>
    <t>33</t>
  </si>
  <si>
    <t>Dobava in montaža strelovodnega vodnika  Al 8 mm za odvodni sistem v kompletu s podometno negorljivo IC 16mm, položen pod novo fasado</t>
  </si>
  <si>
    <t>34</t>
  </si>
  <si>
    <t xml:space="preserve">Dobava in montaža PVC p/o fasadne  merilne omarice opremljene s križno sponko za merilni stik in z napisnimi ploščicami. </t>
  </si>
  <si>
    <t>35</t>
  </si>
  <si>
    <t>Povezava odvodnega Al 8 mm vodnika na lovilni sistem skupaj s križno sponko za okrogle vodnike</t>
  </si>
  <si>
    <t>36</t>
  </si>
  <si>
    <t>Ozemljitveni valjanec FeZn 25x4mm položen v zemljo</t>
  </si>
  <si>
    <t>37</t>
  </si>
  <si>
    <t>Ozemljitveni valjanec FeZn 25x4mm položen v beton/temelj</t>
  </si>
  <si>
    <t>38</t>
  </si>
  <si>
    <t>Ozemljitveni valjanec FeZn 25x4mm položen v asfalt (izvaja se v primeru če se dobijo slabi rezultati pri meritvah ponikalne upornosti pred sanacijo)</t>
  </si>
  <si>
    <t>39</t>
  </si>
  <si>
    <t>Križna sponka za povezavo ploščatih vodnikov z montažo</t>
  </si>
  <si>
    <t>40</t>
  </si>
  <si>
    <t>Kontaktni elementi za spajanje strelovodne instalacije in različne kovinske opreme, različni tipi (za žlebove, okvirje vrat in oken ….)</t>
  </si>
  <si>
    <t>41</t>
  </si>
  <si>
    <t>Vezava zunanje kovinske opreme (stebri, ograje, kandelabri, cevi, podstavki opreme, …..) ki potekajo v neposredni bližini krožnega ozemljila (manjše od 3m) skupaj z veznim materialom (vijačenje, varjenje) - ocenjeno</t>
  </si>
  <si>
    <t>42</t>
  </si>
  <si>
    <t xml:space="preserve">Zaščita spojev v zemlji z bitumensko maso </t>
  </si>
  <si>
    <t>43</t>
  </si>
  <si>
    <t>Pregled strelovodne zaščite skladno s TSG-N-003:2013, meritve ponikalne upornosti ozemljila, vseh spojev in galvanskih povezav pred rekonstrukcijo objektov. (poročilo predati naročniku)</t>
  </si>
  <si>
    <t>44</t>
  </si>
  <si>
    <t>Pregled strelovodne zaščite skladno s TSG-N-003:2013, meritve ponikalne upornosti ozemljila, vseh spojev in galvanskih povezav po izvedeni rekonstrukcijii. (poročilo predati naročniku)</t>
  </si>
  <si>
    <t>GRADBENA DELA</t>
  </si>
  <si>
    <t>45</t>
  </si>
  <si>
    <t>Izkop terena v zemlji III.ktg za polaganjeozemljitvenega valjanca, zasipavanje (strojno) in utrjevanje terena v plasteh, globina kanala 60 cm, širina 30 cm, končna zatravitev</t>
  </si>
  <si>
    <t>46</t>
  </si>
  <si>
    <t>Izdelava kabelske kanalizacije med objektom Pri kamniti mizi ter Vodnikovo domačijo in objektom Vodikova domačija ter kotlovnico, s položenimi naslednjimi cevmi 2x SPF 110mm2, 2xSTF 75mm2 ter PE/HD 2xfi 40mm+2x32mm(četvorček), ter valjancem FeZn 25x4mm, globina kanal 60cm ter širina 30mm, z odvozom odvecnega materiala na deponijo</t>
  </si>
  <si>
    <t>47</t>
  </si>
  <si>
    <t>Izdelava kabelske kanalizacije med objektom za zunanjanjo razsvetljavo svetilk Pri kamniti mizi ter pri drevesih, ter za scensko razsvetljavo s položeno cevjo 1xSTF 75mm ter valjancem FeZn 25x4mm, globina kanal 60cm ter širina 30mm, z odvozom odvecnega materiala na deponijo</t>
  </si>
  <si>
    <t>48</t>
  </si>
  <si>
    <t>Obojestranski izrez in izsekavanje asfalta za polaganje valjanca, asfaltiranje globina 15cm, širina 10cm (vezano na postavko 07)</t>
  </si>
  <si>
    <t xml:space="preserve">SKUPNA 
CENA  </t>
  </si>
  <si>
    <t>Linijsko led svetilo dimenzij 1770 x 36 x 40 mm, v beli barvi, kompletno prilagojeno za vgradnjo v eurostandard "H" tračnico, moči 36W, s svetlobnim tokom 3096 lm in kvaliteto svetlobe CRI90, 3000K, tip QI PG koda 19PG36L390. Oznaka v projektu S1.</t>
  </si>
  <si>
    <t>Linijsko led svetilo dimenzij 1688 x 62 x 103 mm, črne barve, primerno za vgradnjo med škarje ostrešne konstrukcije, po posebnem detajlu arhitekta, moči 58W s svetlobnim tokom 6405lm, kvaliteto svetlobe CRI90, 3000K, črne barve, optiko z UGR&lt;16, primerno za regulacijo DSI, direktno indirektno karakteristiko svetenja, možnostjo vklopa ločeno direktne od indirektne komponente, tip AKEON HIE CLD, koda 46DI58CLDL390RDC8, oznaka v projektu S2.</t>
  </si>
  <si>
    <t>Enako kot S2, samo dodatno opremljena z EM-AKU modulom za primer izpada električne energije koda 46DI58CLDL390RDEMC8, oznaka v projektu S2aku.</t>
  </si>
  <si>
    <t>Vgradna svetilka z faktorjem bleščanja UGR &lt; 19, okrogle oblike, premera 210 mm, globine 89 mm, kompletno s pripadajočim napajalnikom, tip HALL LED ESSENTIAL  koda 38MP14L390M54,  moči 14W, CRI&gt;90, s svetlobnim tokom 2100lm, barvo svetlobe 3000K in v zaščiti IP54. Oznaka v legendi S3.</t>
  </si>
  <si>
    <t>Stenska nadgradna LED svetilka - linijske izvedbe, dimenzij 590 x 77 x 38 mm, alu sivo ohišje, v zaščiti IP44, moči 9W, s svetlobnim tokom 800lm, 3000K, v mehanski zaščiti IK07, kot LINEE DI LUCE koda 29051/N, oznaka v projektu S4</t>
  </si>
  <si>
    <t>Nadgradna svetilka dimenzije 1411x100 mm, kompletno s pripadajočim napajalnikom, tip UNI LINEAR  koda 20.7020412066.00,  moči 55W, s svetlobnim tokom 4484-7486lm, barvo svetlobe 4000K in v zaščiti IP66 faktor mehanske odpornosti IK08.  Oznaka v legendi S5.</t>
  </si>
  <si>
    <t>Vgradna svetilka z faktorjem bleščanja UGR &lt; 19, okrogle oblike, premera 210 mm, globine 89 mm, kompletno s pripadajočim napajalnikom, tip HALL LED ESSENTIAL  koda 38MP20L390M54,  moči 20W, CRI&gt;90, s svetlobnim tokom 2680lm, barvo svetlobe 3000K in v zaščiti IP54. Oznaka v legendi S6.</t>
  </si>
  <si>
    <t>Vgradna linijska svetilka za vgradnjo po posebnem detajlu arhitekta v steno, dimenzija 872 x 56 x 65 mm, svetilka opremljena z LED moduli skupne molči 42W 3850 lm in dodatno z EM-AKU modulom, CRI&gt;90 UGR&lt;22 z barvo svetlobe 3000K tip OVVIO DISPLAY, koda 40PG18L390EMB, kompletno z obešali in zaključnimi pokrovi, oznaka v projektu S7.</t>
  </si>
  <si>
    <t>Linijska svetilka, za montažo ob steno prostora, izdelana iz profila preseka 39 x 40 mm, v zgornjem delu integrirani napajalnik, skupne moči 242W moči 1400 lm/m, svetlobnim tokom nad 1400 lm/m, kvaliteto svetlobe CRI90, 3000K, kompletno z moduli za DSI regulacijo svetlobe, tip PROFREEL, svetilo je custom produkt, in se ga dimenzijsko prikroji na licu mesta, skladno z detajlom arhitekta, oznaka v projektu S8.</t>
  </si>
  <si>
    <t>Stenska nadgradna LED svetilka - linijske izvedbe, dimenzij 590 x 77 x 38 mm, alu sivo ohišje, v zaščiti IP44, moči 14W, s svetlobnim tokom 1300lm, 3000K, v mehanski zaščiti IK07, kot LINEE DI LUCE koda 29056, oznaka v projektu S9</t>
  </si>
  <si>
    <t>Reflektorska svetilka cilindrične oblike, dimenzije dolžina 133 premera 80 mm, kompletno z adaptorjem za priklop na eurostandard tokovno tračnico, bele barve, moči 18W, s svetlobnim tokom 1812lm, kvaliteto svetlobe CRI90 3000K s kotom sevanja 50°, tip TERRES SMALL, koda 14VT18L39050SW, oznaka v projektu S10.</t>
  </si>
  <si>
    <t>Stropna svetilka dimenzij premera 500 mm višine 100, v stekleni izvedbi s troslojnim opalom, opremljena z LED modulom, moči 18W s svetlobnim tokom  1851 lm 3000K v zaščiti IP44, tip RONDA koda 315445001, oznaka v projektu S11</t>
  </si>
  <si>
    <t>Vgradna led svetilka dimenzije premera 82 mm, globine 54mm, opremljena z led modulom moči 8,9W s svetlobnim tokom 946lm, kvaliteto svetlobe CRI90 3000K, opremljena z dimmabilnim napajalnikom, v beli barvi in v zaščiti IP54, tip OKI MINI V, koda 13.94634854.01D, oznaka v projektu S12</t>
  </si>
  <si>
    <t>Stenska nadgradna svetilka dimenzij 120 x 120 x 120 mm z integriranim napajalnikom in LED modulom moči 26W, svetlobnim tokom 2356lm, kvaliteta svetlobeCRI80, s široko razpršeno indirektno svetlobo, tip STEP, koda 352625042, oznaka v projektu S13.</t>
  </si>
  <si>
    <t>Talna prostostoječa delovna svetilka dimenzij višina 2200 mm, s podstavkom 600x 400 mm, vse iz alu, s svetilnim delom dimenzije 1570 x 38 x 47 mm s optiko s UGR&lt;10, z direktno indriektno opcijo, možnosto ločenega vklopa, regulacija svetlobe preko lokalnega regulatorja, skupna moč svetilke 95W s svetlobnim tokom 11050 lm, svetlobo 3000K, tip MATRIC 38, koda LF2LSX830ML1570UB, oznaka v projektu S14.</t>
  </si>
  <si>
    <t xml:space="preserve">kos </t>
  </si>
  <si>
    <t>Nadgradna reflektorska svetilka malih dimenzij 51 x 56 mm v alu ohišju sive barve, z dislociranim napajalnikom, v sivi barvi, kompletno z tipsko konzolo na montažo na strop/steno, moči 3,2W s svetlobnim tokom 200lm cri80, kot svetenja 86° IK07, tip IPRO , koda BK01.715</t>
  </si>
  <si>
    <t>Samo montaža obstoječih reflektorjev, katere je predhodno demontirati, očistiti, eventualno kompletirati z novimi LED GU10 sijalkami. Oznaka v projektu S16</t>
  </si>
  <si>
    <t>Sistem eurostandard H tračnic dimenzije preseka 31,4 x 83 mm, z dvojnim prekatom, kompletno z vsem spojnim, pritrdilnim in obešalnim priborom, zaključnimi in napajalnimi kosi, prilagojenimi kotnimi spoji s kotom po projektu, v tračnico se montira indirektna LED linija L1 ter direktna svetila S1, kmpletno po projektu razsvetljave, vse v beli barvi, oznaka v projektu T1.</t>
  </si>
  <si>
    <t>Sistem eurostandard tračnic dimenzije preseka 31,4 x 37,8 mm,  kompletno z vsem spojnim, pritrdilnim in obešalnim priborom, zaključnimi in napajalnimi kosi, prilagojenimi kotnimi spoji s kotom po projektu, v tračnico se montirajo reflektorji S10, kmpletno po projektu razsvetljave, vse v beli barvi, oznaka v projektu T2.</t>
  </si>
  <si>
    <t xml:space="preserve">kpl </t>
  </si>
  <si>
    <t>Tehnično namizno dlovno svetilo, tip TOLOMEO TAVOLO, kompletno z podstavkom premera 23 cm in pripadajočo led sijalko moči 1050 lm, 2700K, oznaka v projektu D1.</t>
  </si>
  <si>
    <t>Talna vgradna linijska svetilka dimenzij 926 x 100 x 140 mm, opremljena z asimetrično optiko svetenja, kompletno z vgradno kovinsko dozo in inox okvirjem kvalitete AISI 316L, moči 30,5W s svetlobnim tokom 2028 lm kvalitete svetlobe CRI90 3000K, kompletno z vgrajenim napajalnikom, vse v zaščiti IP67 in IK09, tip LINEAR WALKOVER, koda S.5942W.19, oznaka v projektu Z1.</t>
  </si>
  <si>
    <t>Talna vgradna polkoržna svetilka dimenzij lok 526/443 x 64 x 100 x 95 mm, opremljena z simetrično optiko svetenja, kompletno z vgradno kovinsko dozo brez okvirja, moči 13,8W s svetlobnim tokom 8286lm kvalitete svetlobe CRI90 3000K, kompletno z vgrajenim napajalnikom, vse v zaščiti IP67 in IK08, tip MINIROUND FULLGLASS, koda S.5400W, oznaka v projektu Z2.</t>
  </si>
  <si>
    <t>Led linija za zunanjo montažo pod napušč servisnega za osvetlietv zelene stene, po detajlu arhitekta in pojektanta svetlobe, skupna moč 75W, kompletno z ustreznim napajalnikom in nosilnim profilom, vse skupaj v IP65 zaščiti, custom produkt, oznaka v projektu Z3</t>
  </si>
  <si>
    <t>Led linija za zunanjo za osvetlitev stopnic, po detajlu arhitekta in pojektanta svetlobe, skupna moč 122W, svetlobni tok 660lm/m, kvaliteta svetlobe CRI90 barva svetlobe 3000K, kompletno z ustreznim napajalnikom in nosilnim profilom, vse skupaj v IP65 zaščiti, custom produkt, oznaka v projektu Z4</t>
  </si>
  <si>
    <t>Led linija za zunanjo montažo pod napušč pred vhodom v objekt, po detajlu arhitekta in pojektanta svetlobe, skupna moč 66W, svetlobni tok 660lm/m, kvaliteta svetlobe CRI90 barva svetlobe 3000K, kompletno z ustreznim napajalnikom in nosilnim profilom, vse skupaj v IP65 zaščiti, custom produkt, oznaka v projektu Z5</t>
  </si>
  <si>
    <t>Nadgradna svetilka za stensko/stropno montažo dimenzije premera 300 mm, višine 78 mm moči 20W s svetlobnim tokom 2000lm 3000K, v zaščiti IP54 in IK08, tip UNI ROUND, koda 22.2000312054.LR, oznaka v projektu Z6</t>
  </si>
  <si>
    <t>Led linija za zunanjo montažo pod detajl vhoda v objekt, po detajlu arhitekta in pojektanta svetlobe, skupna moč 26W, svetlobni tok 660lm/m, kvaliteta svetlobe CRI90 barva svetlobe 3000K, kompletno z ustreznim napajalnikom in nosilnim profilom, vse skupaj v IP65 zaščiti, custom produkt, oznaka v projektu Z7</t>
  </si>
  <si>
    <t>Navadno stikalo 230V/10A, komplet s p/o dozo, okrasnim okvirjem, v skupnih ali samostojnih okvirjih v različnih kombinacijah, bela barva
kot npr: Vimar, Legrand, Schrack, TEM Čatež ali enakovredno</t>
  </si>
  <si>
    <t>Izmenično stikalo 230V/10A, komplet s p/o dozo, okrasnim okvirjem, v skupnih ali samostojnih okvirjih v različnih kombinacijah, bela barva
kot npr: Vimar, Legrand, Schrack, TEM Čatež ali enakovredno</t>
  </si>
  <si>
    <t>DALI DIGIDIM napajalni modul za na DIN letev kot npr. HELVAR 402, dobava, montaža ter programiranje</t>
  </si>
  <si>
    <t>DALI stikalna vmesniška enota nameščena v dozi stikal za 4 tipke Helvar 444</t>
  </si>
  <si>
    <t>Napajalnik 230VAC/ 5VDC 10A</t>
  </si>
  <si>
    <t>Dobava in polaganje kabla N2XH-J 3x1,5mm za napajanje DALI elementov, skupaj z negorljivo instalacijsko cevjo in pritrdilnim materialom za na strop</t>
  </si>
  <si>
    <t>Tipkalo 230V/10A, komplet s p/o dozo, okrasnim okvirjem, v skupnih ali samostojnih okvirjih v različnih kombinacijah, bela barva
kot npr: Vimar, Legrand, Schrack, TEM Čatež ali enakovredno</t>
  </si>
  <si>
    <t>Infrardeci senzor gibanja 360°, 10sek - 15min, 2 - 2000lx, 230V, 10A, stropna montaža</t>
  </si>
  <si>
    <t>Senzor svetilnosti za zunanjo uporabo LUXmeter</t>
  </si>
  <si>
    <t>Meritev osvetljenosti razsvetljave po končanih delih in izdaja rezultatov</t>
  </si>
  <si>
    <t>EM01</t>
  </si>
  <si>
    <t>Svetilka za zasilno razsvetljavo, življenska doba LED svetlobnega vira 50.000 ur, certifikat ENEC v skladu z zahtevami EN60598-1, EN60598-2-22, EN1838 in EN62034. Opremljena s sistemom za samotestiranje z dvobarvno LED indikacijo stanja (rumeno-oranžna). Stopnja zaščite IP40, način delovanja pripravni spoj/trajni spoj, z izhodom svetlobe v zasilnem načinu najmanj 150 lm, avtonomija 3 ure, funkcijo magnetnega preizkusa za ročno preverjanje, dimenzije 292x111x40 mm, način mirovanja, Ni-Cd HT baterijami in terminalom za hitro povezavo za toge in prilagodljive žice do 2,5 mm2
KOT TIP: Eaton NexiTech LED Nexi150-3H-AT.</t>
  </si>
  <si>
    <t>EM02</t>
  </si>
  <si>
    <t>45° Stenski nosilec (IP40/IP65)</t>
  </si>
  <si>
    <t>Enostranska piktogramska nalepka, smer LEVO, vidljivost 20m</t>
  </si>
  <si>
    <t>EM04</t>
  </si>
  <si>
    <t>Enostranska piktogramska nalepka, smer DOL, vidljivost 20m</t>
  </si>
  <si>
    <t>EM05</t>
  </si>
  <si>
    <t>Dvostranska piktogramska pleksi tabla, vidljivost 30m, skladna z ISO 7010, dimenzije 181x111 mm, smer DOL/Prazno</t>
  </si>
  <si>
    <t>OWA FL</t>
  </si>
  <si>
    <t xml:space="preserve">PLAFONJERA OWA FL ZASILNA SVETILKA 1W/2W/3W   IP65/IP20 </t>
  </si>
  <si>
    <t>OWA SU</t>
  </si>
  <si>
    <t>PLAFONJERA OWA SU ZASILNA SVETILKA 1W/2W/3W  IK08 IP65 ZA ZUNANJO UPORABO</t>
  </si>
  <si>
    <t>NYM-J 3x1,5mm položen v inštalacijske cevi v beton z izdolbenjem betonske stene</t>
  </si>
  <si>
    <t>Izdelava prebojev skozi stene  velikosti 100mm (za prehod več kot dva kabla) - ocenjeno za preboj glavnih vertikal</t>
  </si>
  <si>
    <t>ZAHTEVE za kable:
Kabli moraj biti  Cat 6 
10 Gbit/s ready (500 MHz)
Kabli morajo biti tipa LSFROH (Low smoke free of halogen).
Izvedene meritve vsekega posameznega komunikacijskega priključka.
Izvedbena dokumentacije s priloženimi meritvami.
Minimalno 10 let garancije na izvedbo in vgrajen material</t>
  </si>
  <si>
    <r>
      <t>Komunikacijsko vozlišče</t>
    </r>
    <r>
      <rPr>
        <b/>
        <sz val="10"/>
        <rFont val="Arial"/>
        <family val="2"/>
        <charset val="238"/>
      </rPr>
      <t xml:space="preserve"> KV-DP </t>
    </r>
    <r>
      <rPr>
        <sz val="10"/>
        <rFont val="Arial"/>
        <family val="2"/>
        <charset val="238"/>
      </rPr>
      <t xml:space="preserve"> sestavljeno iz 19" prostostoječe omare, višine 18HE, širine 600mm in globine 800mm, s steklenimi sprednjimi vrati, snemljivo zadnjo steno in vertikalnimi organizatorji. Omara ima vgrajene sledeče elemente: v strop vgrajeno hladilno enoto s štirimi ventilatorji z elektronskim termostatom. Opremljen z naslednjo opremo;
-z vsemi predali in organizatorji
-2 x patch panel 24xRJ45 Cat 6
- 2m priključni kabel UTP cat 6 s konektorji RJ45/RJ45 - 48 kos
- optični priključni panel 8xLC z optično kaseto in zaključnimi kabli
- 2x letev s shuko vtičnicami s prenapetostno zaščito
- UPS sistem za 15 min avtonomijo pri polni obremenitvi
OPOMBA: aktivna oprema ni zajeta, in je v meji dobave investitorja</t>
    </r>
  </si>
  <si>
    <r>
      <t>Komunikacijsko vozlišče</t>
    </r>
    <r>
      <rPr>
        <b/>
        <sz val="10"/>
        <rFont val="Arial"/>
        <family val="2"/>
        <charset val="238"/>
      </rPr>
      <t xml:space="preserve"> KV-KM </t>
    </r>
    <r>
      <rPr>
        <sz val="10"/>
        <rFont val="Arial"/>
        <family val="2"/>
        <charset val="238"/>
      </rPr>
      <t xml:space="preserve"> sestavljeno iz 19" prostostoječe omare, višine 18HE, širine 600mm in globine 800mm, s steklenimi sprednjimi vrati, snemljivo zadnjo steno in vertikalnimi organizatorji. Omara ima vgrajene sledeče elemente: v strop vgrajeno hladilno enoto s štirimi ventilatorji z elektronskim termostatom. Opremljen z naslednjo opremo;
-z vsemi predali in organizatorji
-1 x patch panel 12xRJ45 Cat 6
- 2m priključni kabel UTP cat 6 s konektorji RJ45/RJ45 - 12 kos
- 1x letev s shuko vtičnicami s prenapetostno zaščito
- UPS sistem za 15 min avtonomijo pri polni obremenitvi
OPOMBA: aktivna oprema ni zajeta, in je v meji dobave investitorja</t>
    </r>
  </si>
  <si>
    <t>TK vtičnica UTP cat6 2xRJ45  komplet s p/o dozo, okrasnim okvirjem, v skupnih ali samostojnih okvirjih v različnih kombinacijah, bela barva 
kot npr: Vimar, Legrand, Schrack, TEM Čatež ali enakovredno</t>
  </si>
  <si>
    <t xml:space="preserve">Telekomunikacijski instalacijski kabel
 U/UTP 4x2x24 AWG cat 6a, 
uvlečen  v instalacijsko cev ali parapetni kanal, z </t>
  </si>
  <si>
    <t>Ozemljitev komunikacijskega vozlišča z ozemljitvenim vodnikom P/F-Y 16mm2, uvlečenim v instalacijsko cev</t>
  </si>
  <si>
    <t>Instalacijska plastična  gibljiva rebrasta cev fi 16, položena podometno, komplet z razvodnimi dozami in pritrdilnim materialom</t>
  </si>
  <si>
    <t>Dostopna točka za notranjo uporabo, PoE napajanje, Frekvenca: 2,4GHz in 5GHz, brezžična hitrost: 450Mbps na 2,4GHz + 867Mbps na 5GHz</t>
  </si>
  <si>
    <t>Dostopna točka za zunanjo uporabo IP65, PoE napajanje, Frekvenca: 2,4GHz in 5GHz, brezžična hitrost: 450Mbps na 2,4GHz + 867Mbps na 5GHz</t>
  </si>
  <si>
    <t>Povezava naprav na položeno, označeno in preizkušeno instalacijo, meritve, naravnava parametrov in spuščanje sistema v pogon - za 60 priključkov</t>
  </si>
  <si>
    <t>Navodila za obratovanje in vzdrževanje, atesti, sistemska garancija proizvajalca, izvod originalnih navodil, navodila za uporabo ter šolanje uporabnika</t>
  </si>
  <si>
    <t>POŽARNO JAVLJANJE IN ODT</t>
  </si>
  <si>
    <t>Naslovljiva centrala za javljanje požara, LCD prikazovalnik, spomin za 10.000 dogodkov, z čelno upravljivo ploščo, razširitveno kartico z releji, modul za 3 požarni zanki, napajalni modul z bateijami,  certifikat o skladnosti s standardom EN 54;</t>
  </si>
  <si>
    <t>Oprema za posredovanje obvestil požarne centrale na DECT telefonijo objekta</t>
  </si>
  <si>
    <t xml:space="preserve">AKU baterija 12 V, 12 Ah, VDS </t>
  </si>
  <si>
    <t>Napajalnik 24V/155W (5A + 0,5A) v kompletu s konektorji, v kovinskem ohišju in z AKU baterijami 2x17Ah; EN54</t>
  </si>
  <si>
    <t>Optični naslovljivi javljalnik dima z vgrajenim ločilnikom in podnožje</t>
  </si>
  <si>
    <t>Ročni naslovljivi javljalnik požara z vgrajenim ločilnikom skupaj s ohišje</t>
  </si>
  <si>
    <t xml:space="preserve">Optični naslovljivi javljalnik dima z vgrajenim ločilnikom in integrirano alarmno sireno s podnožjem </t>
  </si>
  <si>
    <t>Termični (rate-of-raise) naslovljivi javljalnik požara z vgrajenim ločilnikom, skupaj s podnožjem</t>
  </si>
  <si>
    <t>Opozorilni tablo "PLIN" z integrirano sireno, kot.npr. INIS-IS2021</t>
  </si>
  <si>
    <t>Naslovljivi vhodno/izhodni (4/2) modul s ohišjem;</t>
  </si>
  <si>
    <t>Naslovljivi vhodno/izhodni (1/2) modul s ohišjem;</t>
  </si>
  <si>
    <t>Označevalne ploščice za elemente</t>
  </si>
  <si>
    <t>BUTAN/PROPAN detektor plina z relejskim vmesnikom (3 izhodi), povezava na adresni vmesnik sistema javljanja požara</t>
  </si>
  <si>
    <t xml:space="preserve">Kabel JH(St)H E30 1x2x0,8mm Bd, LSZH, rdeč </t>
  </si>
  <si>
    <t xml:space="preserve">Kabel JH(St)H 1x2x0,8mm Bd, LSZH, </t>
  </si>
  <si>
    <t xml:space="preserve">Kabel JH(St)H E30 4x2x0,8mm Bd, LSZH, rdeč </t>
  </si>
  <si>
    <t>Zatesnitev prehodov kablov med požarnimi sektorji z ognjeodporno peno ali maso</t>
  </si>
  <si>
    <t>Instalacijska plastična gibljiva, rebrasta cev položena  podometno, komplet z razvodnimi dozami in pritrdilnim materialom</t>
  </si>
  <si>
    <t>Objemke za montažo kabla požarne zanke na steno - ocenjeno</t>
  </si>
  <si>
    <t>Drobni potrošni in vezni nespecificirani material</t>
  </si>
  <si>
    <t xml:space="preserve">Programiranje in testiranje sistema požarnega javljanja </t>
  </si>
  <si>
    <t>Organizacija preizkusa požarnega javljanja ter izdaja potrdila o brezhibnosti vgrajenega požarnojavljalnega sistema</t>
  </si>
  <si>
    <t>Izdelava navodil za uporabo in šolanje osebja</t>
  </si>
  <si>
    <t>Scenska razsvetljava in ozvočenje kabli ter omare</t>
  </si>
  <si>
    <r>
      <t xml:space="preserve">Kabel s  Cu  vodniki položen delno na  kabelske police delno v instalacijske cevi:
</t>
    </r>
    <r>
      <rPr>
        <b/>
        <sz val="10"/>
        <rFont val="Arial"/>
        <family val="2"/>
      </rPr>
      <t xml:space="preserve">OPOMBA: 
Vsi kabli morajo biti požarne klasifikacije Cca s1 d2 a1. Odpustek je možen le v primeru podometnega polaganja(15mm pod omet) po celotni dolžini. </t>
    </r>
  </si>
  <si>
    <t xml:space="preserve">Kabli ter ostala oprema </t>
  </si>
  <si>
    <t xml:space="preserve">1.1 </t>
  </si>
  <si>
    <t>DMX-AES cable – 2 x 0.34 mm² - 22 AWG - EN50399 CPR Euroclass Cca-s1a,d1,a1 , DMX signalni kabel</t>
  </si>
  <si>
    <t>NewLoudspeaker cable - 4 x 2.5 mm² - 13 AWG - EN50399 CPR Euroclass Cca-s1b,d0,a1, zvočniški kabel</t>
  </si>
  <si>
    <t xml:space="preserve">1.3 </t>
  </si>
  <si>
    <t>PolyFIX compact installation multicore
24 x 2 x 0.22 mm² - FRNC, signalni analogni kabel za audio</t>
  </si>
  <si>
    <t>Flex-CH 3x1,5mm2 kabel, LSHF</t>
  </si>
  <si>
    <r>
      <t>N2XH 4x2,5mm</t>
    </r>
    <r>
      <rPr>
        <vertAlign val="superscript"/>
        <sz val="10"/>
        <rFont val="Arial"/>
        <family val="2"/>
        <charset val="238"/>
      </rPr>
      <t xml:space="preserve">2 </t>
    </r>
  </si>
  <si>
    <r>
      <t>N2XH 5x2,5mm</t>
    </r>
    <r>
      <rPr>
        <vertAlign val="superscript"/>
        <sz val="10"/>
        <rFont val="Arial"/>
        <family val="2"/>
        <charset val="238"/>
      </rPr>
      <t xml:space="preserve">2 </t>
    </r>
  </si>
  <si>
    <r>
      <t>N2XH 5x16mm</t>
    </r>
    <r>
      <rPr>
        <vertAlign val="superscript"/>
        <sz val="10"/>
        <rFont val="Arial"/>
        <family val="2"/>
        <charset val="238"/>
      </rPr>
      <t xml:space="preserve">2 </t>
    </r>
  </si>
  <si>
    <r>
      <t>N2XH 5x10mm</t>
    </r>
    <r>
      <rPr>
        <vertAlign val="superscript"/>
        <sz val="10"/>
        <rFont val="Arial"/>
        <family val="2"/>
        <charset val="238"/>
      </rPr>
      <t xml:space="preserve">2 </t>
    </r>
  </si>
  <si>
    <r>
      <t>N2XH 5x6mm</t>
    </r>
    <r>
      <rPr>
        <vertAlign val="superscript"/>
        <sz val="10"/>
        <rFont val="Arial"/>
        <family val="2"/>
        <charset val="238"/>
      </rPr>
      <t xml:space="preserve">2 </t>
    </r>
  </si>
  <si>
    <t>OLFLEX 110 4x1,5mm2</t>
  </si>
  <si>
    <t>Instalacijske negorljive rebraste cevi premerov od 16-40 mm za nadometno polaganje na stropu skupaj s  pritrdilni elementi- ocenjeno</t>
  </si>
  <si>
    <t>Instalacijske doze minimalno 120x120mm</t>
  </si>
  <si>
    <t>Dvoprekatni parapetni kanal , pločevinaste izvedbe, komplet z pokrovi, pregradami, zaključki, spojkami in pomožnim spojnim materialom</t>
  </si>
  <si>
    <t>Kabelske police pocinkane, s stropno/stensko kozolo in pritrdilnim materialom</t>
  </si>
  <si>
    <t>PK300</t>
  </si>
  <si>
    <t>PK100</t>
  </si>
  <si>
    <r>
      <rPr>
        <b/>
        <sz val="10"/>
        <rFont val="Arial"/>
        <family val="2"/>
        <charset val="238"/>
      </rPr>
      <t xml:space="preserve">Razdelilnik R-vda(razdelilnik v domaciji za ozvocenje) </t>
    </r>
    <r>
      <rPr>
        <sz val="10"/>
        <rFont val="Arial"/>
        <family val="2"/>
        <charset val="238"/>
      </rPr>
      <t xml:space="preserve">
Nova vgradna tipska modularna PVC omarica velikosti  4x18 mest opremljena z naslednjo stikalno opremo prekinitvene moči Icu=10kA:
- 3P bremenski ločilnik 63A ; 1 kos
- P+N KZS stikalo dif. toka Id=30mA, C10A;   1 kos
- avtomatska varovalka 1P, B10A; 15 kos
- Ostala nespecificirana spojna in montažna oprema
  (DIN nosilci, PE+N zbiralka, oznake tokokrogov in kablov, zbiralčni mostički, prekritje za neuporabljene module.....)
</t>
    </r>
  </si>
  <si>
    <r>
      <rPr>
        <b/>
        <sz val="10"/>
        <rFont val="Arial"/>
        <family val="2"/>
        <charset val="238"/>
      </rPr>
      <t xml:space="preserve">Razdelilnik R-KMa(razdelilnik v Kamniti mizi za ozvocenje) </t>
    </r>
    <r>
      <rPr>
        <sz val="10"/>
        <rFont val="Arial"/>
        <family val="2"/>
        <charset val="238"/>
      </rPr>
      <t xml:space="preserve">
Nova vgradna tipska modularna PVC omarica velikosti  4x18 mest opremljena z naslednjo stikalno opremo prekinitvene moči Icu=10kA:
- 3P bremenski ločilnik 63A ; 1 kos
- P+N KZS stikalo dif. toka Id=30mA, C10A;   1 kos
- avtomatska varovalka 1P, B10A; 15 kos
- Ostala nespecificirana spojna in montažna oprema
  (DIN nosilci, PE+N zbiralka, oznake tokokrogov in kablov, zbiralčni mostički, prekritje za neuporabljene module.....)
</t>
    </r>
  </si>
  <si>
    <t>Enofazna enojna nadometna pokrita vtičnica  IP65 230V/16A,
kot npr: Vimar, Legrand, Schrack, TEM Čatež ali enakovredno</t>
  </si>
  <si>
    <t>Izdelava kabelske kanalizacije od kamnite hiše do scenske razsvetljave v parku, cev STF fi70mm, PE/HD 2x40mm/2x32mm  + Fz/Cn 25x4mm</t>
  </si>
  <si>
    <t xml:space="preserve">Dobava ter montaža kandelabra za scensko razsvetljavo </t>
  </si>
  <si>
    <t>Nespecificirani drobni,spojni in montažni material</t>
  </si>
  <si>
    <r>
      <rPr>
        <b/>
        <sz val="10"/>
        <rFont val="Arial"/>
        <family val="2"/>
        <charset val="238"/>
      </rPr>
      <t xml:space="preserve">Razdelilnik R-vdr(razdelilnik v mansardi domačije za scensko razsvetljavo) </t>
    </r>
    <r>
      <rPr>
        <sz val="10"/>
        <rFont val="Arial"/>
        <family val="2"/>
        <charset val="238"/>
      </rPr>
      <t xml:space="preserve">
Nova vgradna tipska modularna PVC omarica velikosti  5x24 mest opremljena z naslednjo stikalno opremo prekinitvene moči Icu=10kA:
- 3P bremenski ločilnik 80A ; 1 kos
- P+N KZS stikalo dif. toka Id=30mA, C10A;   1 kos
- avtomatska varovalka 1P, B10A; 20 kos</t>
    </r>
    <r>
      <rPr>
        <sz val="10"/>
        <color indexed="10"/>
        <rFont val="Arial"/>
        <family val="2"/>
        <charset val="238"/>
      </rPr>
      <t xml:space="preserve">
</t>
    </r>
    <r>
      <rPr>
        <sz val="10"/>
        <rFont val="Arial"/>
        <family val="2"/>
        <charset val="238"/>
      </rPr>
      <t xml:space="preserve">- avtomatska varovalka 3P, B32A; 3 kos
- Ostala nespecificirana spojna in montažna oprema
  (DIN nosilci, PE+N zbiralka, oznake tokokrogov in kablov, zbiralčni mostički, prekritje za neuporabljene module.....)
</t>
    </r>
  </si>
  <si>
    <r>
      <rPr>
        <b/>
        <sz val="10"/>
        <rFont val="Arial"/>
        <family val="2"/>
        <charset val="238"/>
      </rPr>
      <t xml:space="preserve">Razdelilnik R-KMr(razdelilnik v Kamniti mizi za scensko razsvetljavo) </t>
    </r>
    <r>
      <rPr>
        <sz val="10"/>
        <rFont val="Arial"/>
        <family val="2"/>
        <charset val="238"/>
      </rPr>
      <t xml:space="preserve">
Nova vgradna tipska modularna PVC omarica velikosti  5x24 mest opremljena z naslednjo stikalno opremo prekinitvene moči Icu=10kA:
- 3P bremenski ločilnik 100A ; 1 kos
- P+N KZS stikalo dif. toka Id=30mA, C10A;   1 kos
- avtomatska varovalka 1P, B10A; 20 kos
- avtomatska varovalka 1P, B32A; 5 kos</t>
    </r>
    <r>
      <rPr>
        <sz val="10"/>
        <color indexed="10"/>
        <rFont val="Arial"/>
        <family val="2"/>
        <charset val="238"/>
      </rPr>
      <t xml:space="preserve">
</t>
    </r>
    <r>
      <rPr>
        <sz val="10"/>
        <rFont val="Arial"/>
        <family val="2"/>
        <charset val="238"/>
      </rPr>
      <t xml:space="preserve">- Ostala nespecificirana spojna in montažna oprema
  (DIN nosilci, PE+N zbiralka, oznake tokokrogov in kablov, zbiralčni mostički, prekritje za neuporabljene module.....)
</t>
    </r>
  </si>
  <si>
    <t>ELEKTRIČNE INSTALACIJE</t>
  </si>
  <si>
    <t>REKAPITULACIJA PZI STROJNE</t>
  </si>
  <si>
    <t>DOMAČIJA</t>
  </si>
  <si>
    <t>KAMNITA MIZA</t>
  </si>
  <si>
    <t>SKUPAJ KOMPLEKS VD</t>
  </si>
  <si>
    <t>Cene brez DDV</t>
  </si>
  <si>
    <t>A</t>
  </si>
  <si>
    <t>B</t>
  </si>
  <si>
    <t>C</t>
  </si>
  <si>
    <t>D</t>
  </si>
  <si>
    <t xml:space="preserve">POPIS  STROJNE OPREME  IN DEL VODNIKOVA DOMAČIJA </t>
  </si>
  <si>
    <t xml:space="preserve">TALNO IN RADIATORSKO OGREVANJE </t>
  </si>
  <si>
    <t>Talno ogrevanje</t>
  </si>
  <si>
    <t>Dobava in montaža PE-Xa cev z difuzijskim slojem iz EVOH-a (etil-vinil-alkohol) z dodatnim zunanjim zaščitnim slojem v beli barvi in dvema modrima črtama. Ustreza standardu EN ISO 15875 "Plastični cevni sistemi za instalacije s toplo in hladno vodo - zamrežen polietilen" in ustreza zahtevam za tesnost na kisik v skladu s standardom DIN 4726. Te cevi, ki so namenjene za talno ogrevanje in hlajenje, so primerne za spajanje z Uponor Q&amp;E fitingi in Uponor vijačnimi fitingi.
Razred uporabe: 4+5/ 6 bar
Maksimalna načrtovana temperatura: 90 °C
Temperatura, pri kateri nastanejo poškodbe: 100 °C
Načrtovan tlak 6/10 barov pri 90°C/70°C
Požarni razred: E v skladu s standardom DIN EN 13501-1</t>
  </si>
  <si>
    <t>Dobava in montaža razdelilec, izdelan iz s steklenimi vlakni ojačanega poliamida, priklop z desne ali leve strani G1 s pomočjo ploščatega tesnjenja, dovodni del z merilci pretoka za nastavljanje in zapiranje, povratni del z ventili in ročko, pripravljeno za termopogone št. 1087778 (24V)
in št. 1087763 (230V), z integrirano polnilno-izpustno pipo in odzračevalnim ventilom na dovodu in povratku, s 3/4“ eurokonus priključkom za priklop zank, razmak med odcepi 50 mm, razmak med dovodom in povratkom 225 mm.
maks. tlak: 6 bar
maks. temperatura: 60°C
material: s steklenimi vlakni ojačan poliamid</t>
  </si>
  <si>
    <t xml:space="preserve">Uponor Vario M razdelilec FM 10xG3/4 euro </t>
  </si>
  <si>
    <t xml:space="preserve">Uponor Vario M razdelilec FM 11xG3/4 euro </t>
  </si>
  <si>
    <t>Dobava in montaža črpalne grupe: Osnovni podatki
- črpalka WILO: Q: 0,1-1,5 m³/h, H: 6,2-2,4 m EEI &lt;0,2
- nastavitev konstantne temperature vode: 20-55°C
- s termometrom
- z odzračevalnim ventilom
- enostavno polnjenje zaradi nepovratnega ventila
Uporaba
- za priklop na Uponor razdelilce, vgradnja v podometne ali nadometne razdelilne omarice
- maksimalna temperatura na primarni strani: 90°C
- maksimalna temperatura na sekundarni strani: 55°C
- maksimalna toplotna obremenitev: 10 kW
- kvs ventila: 1,2 m3/h
- temperatura vode in pretok krmiljen s pomočjo termostata s kapilarnim tipalom</t>
  </si>
  <si>
    <t>Uponor Fluvia T črpalčna grupa Push-23-B-W</t>
  </si>
  <si>
    <t>Dobava in montaža vijačna spojka izdelana iz medenine, za priključitev Uponor PE-Xa cevi na razdelilce. Notranji navoj 3/4-eurokonus skladen s standardom DIN EN ISO 228-1.
Material: medenina</t>
  </si>
  <si>
    <t>Uponor Vario vijačna spojka, notr. navoj 16x1,8/2,0-G3/4"Euro</t>
  </si>
  <si>
    <t>Dobava in montaža kompletna omarica z okvirjem in vrati za podometno vgradnjo.
- globina: 110mm, možnost razširitve na 150mm
- višina nastavljiva: 730 - 930 mm
- maksimalna višina tal: 200mm
- material: galvanizirano jeklo
- okvir in vrata praškasto barvana (bela RAL 9010)
- vrata z zapiralom</t>
  </si>
  <si>
    <t xml:space="preserve">Uponor Vario podometna omarica IW 850x730x110mm </t>
  </si>
  <si>
    <t xml:space="preserve">Uponor Vario podometna omarica IW 1000x730x110mm </t>
  </si>
  <si>
    <t>Dobava in montaža Nubus plošče za cementne in samorazlivne cementne estrihe; omogoča pravokotno in diagonalno pritrjevanje cevi s 6-imi plus 4-imi različnimi razmaki med cevmi; za optimizirano vgradnjo ogrevalnih cevi, ki temelji na dejanski geometriji prostora z minimalnimi odpadki zahvaljujoč sofisticirani sistemski tehnologiji; omogoča hitro in enostavno vgradnjo na trde/mehke PS panele/plošče s pomočjo prekrivanja robov folije/plošče. Ustreza zahtevam po udarno zvočni izolaciji (DIN 4109), toplotni izolaciji (DIN EN 1264), DIN EN 13501-1 požarna klasifikacija: razred E; požarna varnost (DIN 4102) B2 in toplotna oddaja (DIN EN 1264), neodvisno od razmaka med cevmi; višina in razdalja cevnih držal (DIN EN 1264) so fiksni in preprečujejo premikanje cevi; funkcija prekrivanja folije/plošč deluje kot vodotesni stik in eliminira zvočne mostove (DIN 18560); zaščita okolja zaradi uporabe okolju prijaznega PS. 
Razmak med cevmi pri pravokotni smeri: RA 5.5 – 11 – 16,5 – 22 – 27.5 – 33 cm
Razmak med cevmi v diagonalni smeri: RA 7.5 – 15 – 22.5 – 30 cm
Tip: 30-2 mm, za univerzalno uporabo v stanovanjskih in poslovnih stavbah do 5 kN/m²
EPS 040 DES sg
Dimenzija: 1447 x 900 mm
Debelina plošče: 48 mm
Udarno zvočna izolacija: 28 dB
Področje uporabe: do 5 kN/m²
Toplotna upornost Rλ = 0.75 m²K/W</t>
  </si>
  <si>
    <t>Uponor Nubos plošča EPS 30-2 14-16mm 1447x900x48mm</t>
  </si>
  <si>
    <t>Uponor Multi zaščitna cev max 20mm 300x5mm</t>
  </si>
  <si>
    <t>Izdelana iz PE-LD, vzdolžno prerezana. Namenjena za zaščito cevi do dimenzije 20 mm pri prehodih skozi dilatacijska polja.
Dolžina: 300 mm</t>
  </si>
  <si>
    <t>Uponor Multi dodatek za estrih VD 450 20L</t>
  </si>
  <si>
    <t>Uporablja se kot dodatek za estrihe in malte; izboljša kvaliteto estriha zaradi povečane plastičnosti in boljšega zadrževanja vode.
Ne sme se uporabljati v kombinaciji s samorazlivnimi ali anhidritnimi estrihi!
Poraba pri debelini estriha 7 cm: približno 0.2 l/m²
Minimalno prekritje cevi z estrihom: 30 mm pri 2kN/m² ali 45 mm pri 5kN/m² v povezavi z Uponorjevo izolacijo/sistemskimi ploščami za 5kN/m² 
Čas vezanja in sušenja: 21 dni</t>
  </si>
  <si>
    <t>l</t>
  </si>
  <si>
    <t>Uponor Multi obložna folija PE 50m 150x10mm</t>
  </si>
  <si>
    <t>Za vgradnjo med estrihom in mejnimi gradbenimi deli (stena, ...), za talne konstrukcije v skladu z DIN 18560 in DIN EN 1264; z večkratno perforacijo za lažje odstranjevanje, zadnja stran samolepilna, sprednja stran s PE folijo in samolepilnim trakom, ki omogoča izdelavo tesnega spoja med obložno folijo in izolacijo ter natančno vgradnjo v kotih/vogalih; posebej primerno za samorazlivne estrihe.
Material: zaprto celični polietilen PE-LD
Razred gradbenega material: B2
Barva: modra</t>
  </si>
  <si>
    <t>Uponor Multi držalo loka, plastično 14-17</t>
  </si>
  <si>
    <t>Izdelano iz proti udarcem odporni plastiki. Služi kot opora/držalo cevem pri 90° lokih v predelu razdelilca.</t>
  </si>
  <si>
    <t>Uponor Multi razmejitveni profil 1800x100x10 mm</t>
  </si>
  <si>
    <t>Samolepilni nosilni profil izdelan iz PP s trakom iz polietilenske pene debeline 10 mm. Namenjeno za zanesljivo ločevanje odsekov estriha (npr. pri vratih) in za absorbiranje raztezanja estriha. 
Za raztezke po standardu DIN 18560-2.
Višina: 100 mm
Debelina materiala: 10 mm
Dolžina: 1,8 m</t>
  </si>
  <si>
    <t>Uponor Multi označevalni set 100mm</t>
  </si>
  <si>
    <t>Namenjen za označevanje mesta merjenja vlage v estrihu, z rdečo konico. Označevalni set se pritrdi, skladno z DIN 18560, z lepilnim trakom na pokrivni sloj izolacije. Označevalni set ne poškoduje pokrivnega sloja. Upoštevati je potrebno minimalno razdaljo od merilne točke do najbližje cevi, ki znaša 10 cm.
Potrebna količina: 1 označevalni set na prostor; za površine, ki so večje od 50 m², se zahteva več označevalnih setov.
Material: gumirana okrogla palica, podnožje izdelano iz plastike in opremljeno z lepilnim trakom.</t>
  </si>
  <si>
    <t xml:space="preserve">Uponor Vario PLUS izolacijski set </t>
  </si>
  <si>
    <t>Izolacija za razdelilec
- debelina izolacije 19mm, 0,038 W/mK
- dolžina 66mm
- požarna klasifikacija BLs3do (EN 13501-1)</t>
  </si>
  <si>
    <t xml:space="preserve">Uponor Smatrix Base Pulse priključni modul X-245 6x </t>
  </si>
  <si>
    <t>■ obratovalna napetost: 230V
■ avtomatsko balansiranje optimizira uporabo energije in udobje
■ elektronsko krmiljenje
■ na en priključni modul je možno priključiti do 6 sobnih termostatov in 8 termopogonov (24V)
■ črpalčni in kotlovski rele
■ preizkusni test ventilov (termopogonov) in obtočne črpalke
■ kontrola relativne vlage
■ kombinirana regulacija talnega ogrevanja/hlajenja in stropnega hlajenja
■ maks. vhodna moč za termopogon: 24VAC / 0.2A (0.4A konica)
■ stopnja zaščite: razred II IP20
■ barva: bela
Sestoji iz:
■ Uponor Smatrix Base priključnega modula X-245 6X
■ začetnih navodil, varnostnih navodil
■ montažnega materiala</t>
  </si>
  <si>
    <t xml:space="preserve">Uponor Smatrix Base Pulse pomožni modul M-242 6x </t>
  </si>
  <si>
    <t>■ 6-kanalni pomožni modul za Uponor Smatrix Base priključni modul Pulse X-245 6X
■ podpira do 6 sobnih termostatov in do 6 termopogonov
■ klik vgradnja
■ stopnja zaščite: IP20
■ barva: bela</t>
  </si>
  <si>
    <t xml:space="preserve">Uponor Smatrix Pulse komunikacijski modul R-208 </t>
  </si>
  <si>
    <t>Ustvari povezavo med Uponor Smatrix Pulse sistemom, aplikacijo Uponor Smatrix Pulse App in Uponor oblakom
Kompatibilno z:
■ Uponor Smatrix Base priključnim modulom Pulse X-245 Bus 6X
■ Uponor Smatrix Wave priključnim modulom Pulse X-265 6X
■ napajanje: RJ45 kabel na Uponor Wave ali Base priključnem modulu Pulse
■ ethernet vmesnik: 10/100 Mbps (RJ45)
■ ethernet protokoli: Ethernet II
■ stopnja zaščite: razred II IP20
■ barva: bela
Sestoji iz:
■ Uponor Smatrix Pulse com R-208
■ adapterja za vgradnjo na DIN letve
■ priključni kabel RJ45 (2m)
■ začetnih navodil, varnostnih navodil
■ montažnega materiala</t>
  </si>
  <si>
    <t>Uponor Smatrix Base digitalni termostat +RH Style T-149 Bus</t>
  </si>
  <si>
    <t>Ožičeni prostorski termostat s tipalom relativne vlažnosti (RH). 
Tipalo izmeri in prikaže dejansko temperaturo ter relativno vlažnost v prostoru in nato posreduje vrednosti v Smatrix Base priključni modul. 
Sestoji iz:
- digitalnega sobnega termostata in tipala vlage 
- montažnega materiala
Funkcije:
- prikaz potrebe po ogrevanju/hlajenju na zaslonu
- prikaz omejitve relativne vlage (RH) in maks. nastavitve
- prikaz ekonomičnega/komfortnega načina delovanja
- posamično nastavljanje nočne znižane temperature
- ročni preklop med ogrevanjem/hlajenjem
- prikaže stopinje Celzija in Fahrenheita
- možnost regulacije npr. sobne temperature (RT), notranje talno tipalo za min/maks temperaturo tal (RFT), oddaljeno tipalo (RS), zunanje oddaljeno tipalo (RO)
- prikaz stanja napolnjenosti baterije
- omogočeno hlajenje (za vsak prostor posebej)
- temperaturno nastavitveno območje je med 5°C in 35°C
- kalibracija temperature
Možnosti/opcije: 
- možnost priklopa talnega tipala
- možnost priklapljanja termostatov z bus topologijo/zvezdasto povezavo na priključni modul ali na zvezdasti modul
Oznaka ustreznosti: CE
Razred zaščite: IP30
Barva: bela RAL 9016
Zahteve: 4-žilni bus kabel</t>
  </si>
  <si>
    <t>Uponor Vario S termopogon NC 24V M30x1,5 NN</t>
  </si>
  <si>
    <t>24 V, z označeno pozicijo (odprto/zaprto), primeren za vgradnjo na Uponor Vario S (INOX) razdelilce v povezavi z Uponor radijsko vodenim ali ožičenim regulacijskim sistemom. Če ni napajanja, je termopogon zaprt. Zaščiteno proti pršeči vodi, stopnja zaščite IP54. 
Primerno za delovanje pri temperaturi okolice do 60°C. 
Priključni navoj M30x1.5 mm - notranji.
Višina: 54 mm
Skladnost: CE</t>
  </si>
  <si>
    <t xml:space="preserve">Dobava in montaža Mapress sistemskih cevi iz ogljikovega jekla, oplaščenih z umetnim materialom, vključno kolena, redukcije, T-kosi, spojke,… proizvod Geberit ali podobno. Razvod v tlaku in inst. jaskih. Vključno z izolacijo iz zaprtocelične strukture </t>
  </si>
  <si>
    <t>*d22x1,5- izolacija Armaflex XG d=19mm</t>
  </si>
  <si>
    <t>*d28x1,5- izolacija Armaflex XG d=25mm</t>
  </si>
  <si>
    <t>Priključitev vertikale za talno ogrevanje na obstoječi radiatorski razvod, vključno spojni in tesnilni material.</t>
  </si>
  <si>
    <t>Radiatorsko ogrevanje</t>
  </si>
  <si>
    <t>Odstranitev obstoječih radiatorjev in odvoz na ustrezno deponijo. Vključno začepitev priključkov.</t>
  </si>
  <si>
    <t>Odstranitev obstoječih radiatorjev ter prestavitev v okensko nišo. Vključno ponovna navezava na obstoječe priključke</t>
  </si>
  <si>
    <t>Odstranitev obstoječih radiatorskih cevi ter odvoz na ustrezno deponijo. Vključno z zablendiranjem odrezanih odcepov.</t>
  </si>
  <si>
    <t>OSTALA  POTREBNA  DELA VEZANA NA TALNO IN RADIATORSKO OGREVANJE</t>
  </si>
  <si>
    <t xml:space="preserve">Pripravljalna dela in zarisovanje, izdelava prebojev in lukenj </t>
  </si>
  <si>
    <t>Tlačni preiskus instalacij, hidravlično uravnovešanje z merilnim protokolom</t>
  </si>
  <si>
    <t>Izpiranje, zagon in nastavitve</t>
  </si>
  <si>
    <t>Predaja certifikatov in izjav vezanih za tehnični pregled in sodelovanje na tehničnem pregledu</t>
  </si>
  <si>
    <t>Izdelava projekta za obratovanje in vzdrževanje (POV)</t>
  </si>
  <si>
    <t>Predaja garancijskih listov, šolanje naročnika in kvalitetni prevzem</t>
  </si>
  <si>
    <t>POHLAJEVANJE</t>
  </si>
  <si>
    <t>Prestavitev 2x notranji split enoti ter 1x zunanja enota, vključno spojni in tesnilni material</t>
  </si>
  <si>
    <t>Plastične odtočne cevi za odpadno vodo iz PVC,  s koleni, odcepi, priključnimi kosi in čistilnimi komadi, s spojnim, tesnilnim in pritrdilnim materialom.</t>
  </si>
  <si>
    <t>d32 - razvod kondenza</t>
  </si>
  <si>
    <t>Sifon za klimatske naprave kot HL 138, vključno spojni in tesnilni material</t>
  </si>
  <si>
    <t>Dobava in montaža split klime</t>
  </si>
  <si>
    <t>notranja enota</t>
  </si>
  <si>
    <t>Qhl=3,5 kW</t>
  </si>
  <si>
    <t>Pel=0,026 kW</t>
  </si>
  <si>
    <t>kot Mitsubishi MSZ-AP35VG</t>
  </si>
  <si>
    <t>*vključno daljinski upravljalec</t>
  </si>
  <si>
    <t xml:space="preserve"> zunanje enote</t>
  </si>
  <si>
    <t>Qhl/Qog=3,5 kW / 4,0 kW</t>
  </si>
  <si>
    <t>Pel(hl)/Pel(og)=0,990 kW / 1,030 kW</t>
  </si>
  <si>
    <t>*predizoliran freonski bakreni razvod 6,35/9,52mm</t>
  </si>
  <si>
    <t>kot Mitsubishi MUZ-AP35VG</t>
  </si>
  <si>
    <t xml:space="preserve">Najem avtodvigala za montažo obstoječe zunanje enote. </t>
  </si>
  <si>
    <t>OSTALA  POTREBNA  DELA VEZANA NA POHLAJEVANJE</t>
  </si>
  <si>
    <t>C.</t>
  </si>
  <si>
    <t xml:space="preserve">PREZRAČEVANJE </t>
  </si>
  <si>
    <t>Centralna rekuperativna enota Komfovent Verso R2000/R1</t>
  </si>
  <si>
    <t>lmax=2070 m3/h</t>
  </si>
  <si>
    <t>Dpex=300 kPa</t>
  </si>
  <si>
    <t>Pel(vent.)=0,58kW/230V</t>
  </si>
  <si>
    <t>Pel(el. grelec.)=7,5kW/400V</t>
  </si>
  <si>
    <t>*vključno komplet regulacija</t>
  </si>
  <si>
    <t>Kvadratni dušilec zvoka Lindab DZ-2/100/6 650x600x1000 vključno spojni in tesnilni material.</t>
  </si>
  <si>
    <t>Dobava in montaža stolpni difuzor SD-6/F1/vel. 400 H=750mm, vključno pritrdilni in spojni material.</t>
  </si>
  <si>
    <t>Dobava in montaža odvodnih in dovodnih prezračevalnih rešetk, skupaj s protiokvirji, tesnilnim, pritrdilnim in spojnim materialom.</t>
  </si>
  <si>
    <t>Odvodna rešetka Lindab AE 11-CM-D 400x150mm</t>
  </si>
  <si>
    <t>Odvodna rešetka Lindab AE 11-CM-D 400x350mm</t>
  </si>
  <si>
    <t>Dovodna rešetka Lindab AL 1-1-CM-D 300x100mm</t>
  </si>
  <si>
    <t>Prezračevalni ventil PV-1N vključno spojni in tesnilni material.</t>
  </si>
  <si>
    <t>fi100</t>
  </si>
  <si>
    <t>Fleksibilni izoliran kanal vključno spojni in tesnilni material.</t>
  </si>
  <si>
    <t>fi150</t>
  </si>
  <si>
    <t>Zračni kanali, izdelani iz pocinkane pločevine nazivne velikosti in debeline po SIST EN 1505 oziroma po DIN 24190 in 24191 (11.85), stopnje 10 ( 1000 Pa), oblike F (vzdolžno zarobljeni z vložkom tesnila), med seboj so spojeni prirobnično z MEZ kotniki. V kolikor se pokaže za potrebno, so na posebnih mestih vsled ohranitve čim večjih prostih višin spoji izvedeni s “S” pasom. Pri vseh spremembah smeri za več kot 30 je v loke in/ali kolena širine kanala med 400 do 800 mm vstavljeno eno vodilo, ki je nameščeno na 1/3 širine kanala ter pri večjih kanalih od 800 mm, vse do širine 1600 mm, po dve vodili, prvo na 1/4 ter drugo na 1/2 širine kanala. Pri ostrih zavojih z velikimi hitrostmi (&gt; 7 m/s) so nameščena v kolena dvodebelinska vodila. Na vseh odcepih in priključkih so vgrajene nastavljive usmerne lopute. Zračni kanali so pri večjih nazivnih velikostih diagonalno izbočeni ali ojačani z blagim izmeničnim vbočenjem in izbočenjem. Debelina pločevine glede na nazivno velikost znaša:
DN 100-250 mm                    0,6 mm
DN 265-530 mm                    0,6 mm
DN 560-1000 mm                  0,8 mm
DN 1060-2000 mm                1,0 mm</t>
  </si>
  <si>
    <t>Zahtevana je posebno povišana zračna tesnost III. razreda po DIN 24194, 2. del (11.85) (na primer pri tlačni razliki 400 Pa znaša dovoljeno puščanje zraka 1,32*10-3 m3/sm2) oziroma enako po standardu SIST prEN 1507 za tesnostni razred B). Skladno z zahtevami standarda SIST ENV 12097 (03.97) so v zračne kanale nameščene revizijske odprtine z zrakotesnimi pokrovi, ki omogočajo čiščenje in vzdrževanje kanalskih sistemov in vgrajene opreme (v tem primeru požarnih loput, tipal). Revizijske odprtine so praviloma nameščene na vsakih 10 m pri vodoravnem vodenju kanalov, pri spremembi smeri z dvema lokoma 45°, pred in za regulacijskim elementom (loputo, žaluzijo) ter na najvišjem in najnižjem mestu navpično vodenih kanalov. Velikosti revizijskih odprtin ustreza tabeli 2 standarda SIST ENV 12097 (03.97). Pri sami izvedbi se upoštevajo higienske zahteve za visoko stopnjo čistosti prezračevalno-klimatskega sistema po smernici VDI 6022, 1. del in/oziroma SIST ENV 12097, ki zahteva v točki C3.3 zaščito notranjosti med prevozom na gradbišče (zaprtje vseh odprtin kanalskih kosov), lepljenje samolepilnih oznak izključno na zunanji strani, skladiščenje vseh elementov sistema med gradnjo na pred prahom zaščitenem, suhem in čistem mestu, brisanje do čistega vseh notranjih površin kanalov pred postavitvijo, ščitenje navpičnih kanalskih vodov pred padajočo nesnago in delci, ter zapiranje odprtih koncev in delov kanalov po posamezni prekinitvi montažnih del. Pri rezanju oziroma krojenju kanalskih kosov se morajo uporabljati orodja, ki ne povzročajo ostankov materiala – škarje, prebijač in ne rezalka z abrazivno rezalno ploščo! Skupna površina zračnih kanalov do priključkov zunanjega zraka, vključno z obešalnim in pritrdilnim materijalom sistemskega proizvajalca z lastnostmi odgovarjajoč zahtevam SIST prEN 12236</t>
  </si>
  <si>
    <t>Zračne cevi, izvedene s pomočjo spiro zračnih cevi, ki so izdelane prav tako iz pocinkane pločevine nazivne velikosti in debeline po standardu SIST EN 1506 oziroma po DIN 24152 (04.90), stopnje 10 ( 1000 Pa), med seboj spojene prirobično ali natikanjem, skupaj z obešalnim in pritrdilnim materijalom. Na vseh odcepih in priključkih so nameščene nastavljive usmerne oziroma regulacijske lopute. Razred zračne tesnosti je enak kot za pravokotne kanale, le da določen po SIST prEN 12237. Debelina pločevine glede na nazivno velikost znaša:
DN 100-180 mm                    0,6 mm
DN 200-560 mm                    0,8 mm
DN 630-900 mm                    1,0 mm
DN 1000-1250 mm                1,2 mm</t>
  </si>
  <si>
    <t>fi125</t>
  </si>
  <si>
    <t>Izolacija odvodnih kanalov z izolacijo iz zaprtocelične strukture (kot Armacell XG), d=13mm</t>
  </si>
  <si>
    <t>Izolacija dovodnih kanalov z izolacijo iz zaprtocelične strukture (kot Armacell XG), d=19mm</t>
  </si>
  <si>
    <t>Priključitev prezračevalnih kanalov na obstoječe, vključno spojni in tesnilni material</t>
  </si>
  <si>
    <t>OSTALA  POTREBNA  DELA vezana na instalacije prezračevanja</t>
  </si>
  <si>
    <t xml:space="preserve">Pripravljalna dela in zarisovanje   </t>
  </si>
  <si>
    <t>Izdelava prebojev, zatesnitev in obdelava</t>
  </si>
  <si>
    <t>Transportni stroški in zavarovanje gradbišča</t>
  </si>
  <si>
    <t>Nastavitev pretokov zraka z meritvijo in zapisniki po vsakem elementu</t>
  </si>
  <si>
    <t>Uradne, neodvisne meritve šumnosti in količin zraka s predhodno nastavitvijo količin</t>
  </si>
  <si>
    <t>Poizkusno obratovanje in poučitev z zapisniki</t>
  </si>
  <si>
    <t>Predaja garancijskih listov, poučitev posluževalcev in kvalitetni prevzem</t>
  </si>
  <si>
    <t>D.</t>
  </si>
  <si>
    <t>NOTRANJA VODOVOD IN KANALIZACIJA</t>
  </si>
  <si>
    <t>SANITARNA OPREMA in PRIBOR</t>
  </si>
  <si>
    <t xml:space="preserve">UMIVALNIKI </t>
  </si>
  <si>
    <r>
      <t xml:space="preserve">Dobava in montaža vgradnega ovalnega umivalnika, iz sanitarnega porcelana, za enoročno armaturo, bele barve, vključno ves potrebni pritrditveni material za pritrditev na steno. Proizvod Catalano ali podobno. </t>
    </r>
    <r>
      <rPr>
        <b/>
        <sz val="8"/>
        <rFont val="Arial CE"/>
        <charset val="238"/>
      </rPr>
      <t>Pred naročilom je potrebno pridobiti soglasje od investitorja in vodje projekta glede oblike in točnega tipa.</t>
    </r>
  </si>
  <si>
    <r>
      <t xml:space="preserve">Dobava in montaža pomivalnega korita, velikosti 400 x 400 mm, iz nerjaveče pločevine, za enoročno armaturo, vključno ves potrebni pritrditveni material za pritrditev v delovno polico, srednji cenovni razred. </t>
    </r>
    <r>
      <rPr>
        <b/>
        <sz val="8"/>
        <rFont val="Arial CE"/>
        <charset val="238"/>
      </rPr>
      <t>Pred naročilom je potrebno pridobiti soglasje od investitorja in vodje projekta glede oblike in točnega tipa.</t>
    </r>
  </si>
  <si>
    <t>Dobava in montaža KOTNIH VENTILOV, DN15, z nastavkom, ki omogoča ročno zapiranje in odpiranje, iz medi, pokroman, vključno rozeta, pritrdilni in tesnilni material.</t>
  </si>
  <si>
    <t>Dobava in montaža odtočnega sifona s protismradno zaporo, za umivalnik, kovinski, pokromano, vključno pritrdilni in tesnilni material.</t>
  </si>
  <si>
    <r>
      <t xml:space="preserve">Dobava in montaža ENOROČNE MEŠALNE BATERIJE za montažo na umivalnik, pokromana, pretočni razred IA (maks. pretok 13,0 l/min), po DIN 52218, z ročico, perlatorjem in možnostjo omejitve pretoka, vključno priključki do kotnih ventilov, tesnilni in pritrdilni material. </t>
    </r>
    <r>
      <rPr>
        <b/>
        <sz val="8"/>
        <rFont val="Arial CE"/>
        <charset val="238"/>
      </rPr>
      <t>Pred naročilom je potrebno pridobiti soglasje od investitorja in vodje projekta glede oblike in točnega tipa.</t>
    </r>
  </si>
  <si>
    <r>
      <t xml:space="preserve">Dobava in montaža mešalne baterija za pom. korito za vgradnjo na pomivalno korito z gibljivim izlivom s perlatorjem, trdimi priključnimi cevmi ter kotnima reg. ventiloma, vključno priključki do kotnih ventilov, tesnilni in pritrdilni material. </t>
    </r>
    <r>
      <rPr>
        <b/>
        <sz val="8"/>
        <rFont val="Arial CE"/>
        <charset val="238"/>
      </rPr>
      <t>Pred naročilom je potrebno pridobiti soglasje od investitorja in vodje projekta glede oblike in točnega tipa.</t>
    </r>
  </si>
  <si>
    <t>STRANIŠČE (WC)</t>
  </si>
  <si>
    <r>
      <t>Dobava in montaža WC ŠKOLJKE, za podometni kotliček, iz sanitarnega porcelana, viseča izvedba, bele barve, za kotliček volumna 6-9 litrov, pritrditev na steno z izpustom na steni.</t>
    </r>
    <r>
      <rPr>
        <b/>
        <sz val="8"/>
        <rFont val="Arial CE"/>
        <charset val="238"/>
      </rPr>
      <t xml:space="preserve"> Pred naročilom je potrebno pridobiti soglasje od investitorja in vodje projekta glede oblike in točnega tipa.</t>
    </r>
  </si>
  <si>
    <t>Dobava in montaža PODOMETNEGA WC KOTLIČKA z dvokoličinsko splakovalno tehniko, za montažo na steno, s kotličkom 6-9 litrov po DIN 19542, zaščitenim proti rosenju, s kotnim ventilom, za posluževanje od spredaj, vključno stenska pritrditev, tesnilni in montažni material, priključnim komadom za WC, z atestom. DUOFIX, proizvod Geberit ali podobno</t>
  </si>
  <si>
    <t>Dobava in montaža POKROVA WC ŠKOLJKE, vključno deska in pokrov, iz kvalitetne plastike ali plastificiranega lesa, pritrdilni vijaki iz Cr-Ni jekla.</t>
  </si>
  <si>
    <t>Dobava in montaža KOTNEGA VENTILA, DN15, z nastavkom, ki omogoča ročno zapiranje in odpiranje, iz medi, pokroman, vključno rozeta, spojni in tesnilni material.</t>
  </si>
  <si>
    <t>PISOARJI</t>
  </si>
  <si>
    <r>
      <t xml:space="preserve">Dobava in montaža PISOARNE ŠKOLJKE iz sanitarnega porcelana, za stensko montažo, dovod in odvod prekrita z blendo, s sifonom, za vgradnjo elektronike na približevanje, bele barve, vključno pritrdilni material. Geberit ali podobno. </t>
    </r>
    <r>
      <rPr>
        <b/>
        <sz val="8"/>
        <rFont val="Arial CE"/>
        <charset val="238"/>
      </rPr>
      <t>Pred naročilom je potrebno pridobiti soglasje od investitorja in arhitekta glede oblike in točnega tipa.</t>
    </r>
  </si>
  <si>
    <t>Dobava in montaža PODKONSTRUKCIJE ZA MONTAŽO STENSKEGA PISOARJA, za montažo v ali na steno, samonosna, za vgradnjo elektronike na infra-rdeče žarke s funkcijo približevanja, vključno talna in stenska pritrditev, tesnilni in montažni material, protihrupna zaščita po DIN 4109, z atestom. Geberit ali podobno</t>
  </si>
  <si>
    <t xml:space="preserve">Dobava in montaža BREZKONTAKTNE ELEKTRONSKO KRMILJENE NAPRAVA ZA SPLAKOVANJE PISOARJEV, NA INFRA-RDEČE ŽARKE, s funkcijo približevanja, za pisoarje, vključno stenski pokrov iz nerjavnega jekla, mat brušeno, z magnetnim ventilom DN15 in zapornim ventilom, napetost 12V/50Hz, hrupnost iztoka po DIN 4109 grupa 1, z atestom, možnost nastavitve dolžine trajanja izpiranja. </t>
  </si>
  <si>
    <t>Dobava in montaža plastičnega SIFONSKEGA PRIKLJUČKA ZA PISOAR, 2 x DN50, bela barva, vključno pritrdilni, spojni in tesnilni material</t>
  </si>
  <si>
    <t>PROSTOR ČISTIL IN KOTLOVNICA (SERVISNI OBJEKT)</t>
  </si>
  <si>
    <t>TROKADERO kombiniran z zgornjim in spodnjim koritom kot model BAB (Tehnonet) dim. 610x500x880mm, iz inox pločevine, z rešetko, vključno ves potrebni pritrditveni material.</t>
  </si>
  <si>
    <t>ENOROČNA BATERIJA za  montažo na trokadero, pokromana, s priključkom za gumijasto cev, vključno priključki do kotnih ventilov, tesnilni in pritrdilni material.</t>
  </si>
  <si>
    <t>ODTOČNI SIFON s protismradno zaporo, za trokadero, kovinski, vključno pritrdilni in tesnilni material.</t>
  </si>
  <si>
    <t>KOTNI VENTIL, DN15, z nastavkom, ki omogoča ročno zapiranje in odpiranje, iz medi, pokroman, vključno rozeta in tesnilni material.</t>
  </si>
  <si>
    <t>VODOVOD</t>
  </si>
  <si>
    <t>Dobava in montaža trislojnih cevi za hladno sanitarno vodo (po standardu DVGW DW-8236 AT 2301) ali plastičnih cevi po standardu DIN 8077 vstavljenih v  izolacijo iz sintetičnega kavčuka debeline 9 mm (po standardu DVGW DW-8236 AT 2301), vključno fazonski kosi, spojni in pritrdilni material, podometna in nadometna montaža. (loki, prirobnice, priključki na armature, prehodni kosi, oblikovni in povezovalni kosi, kompenzatorji, podaljški, pritrditve cevi, tesnilni, vezni in obešalni material). Cevi obešene pod stropom se položijo na nosilne žlebičke, da ne pride do povešanja cevi. Proizvod Geberit Mepla ali podobno</t>
  </si>
  <si>
    <t xml:space="preserve">fi 15     </t>
  </si>
  <si>
    <t xml:space="preserve">fi 20     </t>
  </si>
  <si>
    <t>Dobava in montaža trislojnih cevi za toplo sanitarno vodo (po standardu DVGW DW-8236 AT 2301) ali plastičnih cevi po standardu DIN 8077 vstavljenih v  izolacijo iz sintetičnega kavčuka 13 mm,  (po standardu DVGW DW-8236 AT 2301), vključno fazonski kosi, spojni in pritrdilni material, podometna in nadometna montaža. (loki, prirobnice, priključki na armature, prehodni kosi, oblikovni in povezovalni kosi, kompenzatorji, podaljški, pritrditve cevi, tesnilni, vezni in obešalni material). Cevi obešene pod stropom se položijo na nosilne žlebičke, da ne pride do povešanja cevi. Proizvod Geberit, Unipipe Titan Kamnik ali podobno.</t>
  </si>
  <si>
    <t>električni tlačni grelnik vode kot Gorenje Tiki</t>
  </si>
  <si>
    <t>V=10l</t>
  </si>
  <si>
    <t>Pel=2 kW</t>
  </si>
  <si>
    <t>Priključitev hladne vode na obstoječe razvode, vključno spojni in tesnilni material</t>
  </si>
  <si>
    <t>Odstranitev obstoječih vovodnih cevi ter odvoz na ustrezno deponijo. Vključno z zablendiranjem odrezanih odcepov.</t>
  </si>
  <si>
    <t>d56 - položene v tlaku in stenskih utorih</t>
  </si>
  <si>
    <t>d110 - položene v tlaku in stenskih utorih</t>
  </si>
  <si>
    <t>Priključitev kanalizacije na obstoječe razvode, vključno spojni in tesnilni material</t>
  </si>
  <si>
    <t>Odstranitev obstoječih kanalizacijskih cevi ter odvoz na ustrezno deponijo. Vključno z zablendiranjem odrezanih odcepov.</t>
  </si>
  <si>
    <t>OSTALA  POTREBNA  DELA vezana na vodovod in kanalizacijo</t>
  </si>
  <si>
    <t>Pripravljalna dela, zarisovanje in zaključna dela.</t>
  </si>
  <si>
    <t>Tlačni preiskusi vodovoda, tesnostni preiskusi kanalizacij</t>
  </si>
  <si>
    <t>Izdelava napisnih tablic in označbe opreme in cevi ter izdelava obratovalne sheme</t>
  </si>
  <si>
    <t>Poučitev uporabnika z zapisnikom</t>
  </si>
  <si>
    <t>Klorni šok in izpiranje</t>
  </si>
  <si>
    <t>Preizkusni pogon z regulacijo armatur.</t>
  </si>
  <si>
    <t>Merjenje in nastavitev regulacijskih elementov, meritev pretokov, tlaka in temperature ogrevnega medija.</t>
  </si>
  <si>
    <t>Transportni in ostali splošni stroški.</t>
  </si>
  <si>
    <t>POPIS  STROJNE OPREME  IN DEL HIŠA KAMNITA MIZA</t>
  </si>
  <si>
    <t xml:space="preserve">Uponor Vario M razdelilec FM 7xG3/4 euro </t>
  </si>
  <si>
    <t xml:space="preserve">Uponor Vario podometna omarica IW 700x730x110mm </t>
  </si>
  <si>
    <t>*d18x1,2- izolacija Armaflex XG d=19mm</t>
  </si>
  <si>
    <t>Priključitev vertikale za talno ogrevanje na obstoječi vstop radiatorskega razvoda, vključno spojni in tesnilni material.</t>
  </si>
  <si>
    <t>Odstranitev obstoječih radiatorjev in odvoz na ustrezno deponijo.</t>
  </si>
  <si>
    <t>Radiator 22KV 72x90cm vključno termostatska glava ter priključni kotni H-kos. Vključno navezava na novi razvod.</t>
  </si>
  <si>
    <t>Dobava in montaža multi split klime</t>
  </si>
  <si>
    <t>notranja enota 2kom</t>
  </si>
  <si>
    <t>kot Mitsubishi MSZ-EF35VGK</t>
  </si>
  <si>
    <t xml:space="preserve"> zunanja enota</t>
  </si>
  <si>
    <t>Qhl/Qog=5,3 kW / 6,4 kW</t>
  </si>
  <si>
    <t>Pel(hl)/Pel(og)=1,358 kW / 1,560 kW</t>
  </si>
  <si>
    <t>kot Mitsubishi MXZ-2F53VF3</t>
  </si>
  <si>
    <t xml:space="preserve">Najem avtodvigala za montažo zunanje enote. </t>
  </si>
  <si>
    <t>lmax=2035 m3/h</t>
  </si>
  <si>
    <t>Odvodna rešetka Lindab AE 11-CM-D 800x400mm</t>
  </si>
  <si>
    <t>Zunanja zaščitna rešetka Lindab AZR-4/3 500x500mm</t>
  </si>
  <si>
    <t>fi400</t>
  </si>
  <si>
    <t>Dobava in montaža tekstilnih difuzorjev za enakomerno distribucijo zraka v prostoru proizvajalca Prihoda.
Material difuzorjev mora biti mikrobiološko in higiensko primeren ter certificiran za uporabo v
čistih prostorih z 10 letno garancijo. Segmenti kanalov so med seboj speti z zadrgo in primerni za
pranje. Vsak segment ima všito etiketo z oznakami za vzdrževanje.</t>
  </si>
  <si>
    <t>Material tip PMS:</t>
  </si>
  <si>
    <t>*100% poliester, neskončna vlakna (multifilament)
* teža 200 g/m²
* debelina 0,30 mm
* mehanska odpornost 55 m³/h/m² pri 120 Pa (EN ISO 13934-1: 1999)
* požarna odpornost B-s1, d0, skladno z EN 13501-1+A1:2010
* temperaturna obstojnost -60 do + 110°C
* krčenje pri pranju 0,5/0,5% pri 40°C skladno z EN ISO 6330-2000
* primerno za čiste prostore (razred 4) skladno z EN ISO 14644-1pralno v pralnem stroju</t>
  </si>
  <si>
    <t>1 - C315/9725 FB/PMS-5L/BCO + RA kot Inpro oz. podobno</t>
  </si>
  <si>
    <r>
      <t xml:space="preserve">Dobava in montaža umivalnika za invalide dim 670x600x200, iz sanitarnega porcelana, za enoročno armaturo, bele barve, vključno ves potrebni pritrditveni material za pritrditev na steno. Proizvod Dolomite ali podobno. </t>
    </r>
    <r>
      <rPr>
        <b/>
        <sz val="8"/>
        <rFont val="Arial CE"/>
        <charset val="238"/>
      </rPr>
      <t>Pred naročilom je potrebno pridobiti soglasje od investitorja in vodje projekta glede oblike in točnega tipa.</t>
    </r>
  </si>
  <si>
    <r>
      <t>Dobava in montaža WC ŠKOLJKE za invalide, za podometni kotliček, iz sanitarnega porcelana, viseča izvedba, bele barve, za kotliček volumna 6-9 litrov, pritrditev na steno z izpustom na steni.</t>
    </r>
    <r>
      <rPr>
        <b/>
        <sz val="8"/>
        <rFont val="Arial CE"/>
        <charset val="238"/>
      </rPr>
      <t xml:space="preserve"> Pred naročilom je potrebno pridobiti soglasje od investitorja in vodje projekta glede oblike in točnega tipa.</t>
    </r>
  </si>
  <si>
    <t>Dobava in montaža POKROVA WC ŠKOLJKE za invalide, vključno deska in pokrov, iz kvalitetne plastike ali plastificiranega lesa, pritrdilni vijaki iz Cr-Ni jekla.</t>
  </si>
  <si>
    <t>SKUPAJ SI</t>
  </si>
  <si>
    <t>SKUPAJ EI BREZ DDV</t>
  </si>
  <si>
    <t>REKAPITULACIJA</t>
  </si>
  <si>
    <t>ZUNANJA UREDITEV + KANALIZACIJA</t>
  </si>
  <si>
    <t>OBJEKT: PRI KAMNITI MIZI</t>
  </si>
  <si>
    <t>ELEKTRO INSTALACIJE (EI)</t>
  </si>
  <si>
    <t>STROJNE INSTALACIJE (SI)</t>
  </si>
  <si>
    <t xml:space="preserve"> ZU1  tlak  "STONE CARPET"</t>
  </si>
  <si>
    <t>ZUNANJA UREDITEV - TLAK STONE CARPET</t>
  </si>
  <si>
    <t xml:space="preserve">Dobava in nasip gramoznega tampona pod zunanjim tlakom deb. 40 cm z razgrinjanjem, planiranjem in utrjevanjem v plasteh do potrebne zbitosti. </t>
  </si>
  <si>
    <t xml:space="preserve">nasutje pod zunanjim tlakom ZU1 "STONE CARPET" </t>
  </si>
  <si>
    <t>ZUNANJA UREDITEV SKUPAJ</t>
  </si>
  <si>
    <r>
      <t xml:space="preserve">Kabel s  Cu  vodniki položen delno na  podometno delno nadometno  v instalacijske cevi:
</t>
    </r>
    <r>
      <rPr>
        <b/>
        <sz val="10"/>
        <rFont val="Arial"/>
        <family val="2"/>
      </rPr>
      <t xml:space="preserve">OPOMBA: 
Vsi kabli morajo biti požarne klasifikacije Cca s1 d2 a1. Odpustek je možen le v primeru podometnega polaganja (15mm pod omet) po celotni dolžini. </t>
    </r>
  </si>
  <si>
    <t>Scenska razsvetljava ter ozvočenje:  kabli ter el. omare</t>
  </si>
  <si>
    <t xml:space="preserve">predvideno 5% - po dejanskih izmerah </t>
  </si>
  <si>
    <t>Izdelava projektov za obratovanje in vzdrževanje POV, predaja certifikatov in izjav vezanih na tehnični pregled, predaja garancijskih listov</t>
  </si>
  <si>
    <t>Izdelava in projektov za obratovanje in vzdrževanje POV, predaja certifikatov in izjav vezanih na tehnični pregled, predaja garancijskih listov</t>
  </si>
  <si>
    <t>IZDELAVA PID</t>
  </si>
  <si>
    <t>IZDELAVA PROJEKTA IZVEDENIH DEL</t>
  </si>
  <si>
    <t>1-8 SKUPAJ BREZ DDV</t>
  </si>
  <si>
    <t>1-8   SKUPAJ Z DDV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</si>
</sst>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_-* #,##0.00_-;\-* #,##0.00_-;_-* &quot;-&quot;??_-;_-@_-"/>
    <numFmt numFmtId="165" formatCode="_-* #,##0.00\ _S_I_T_-;\-* #,##0.00\ _S_I_T_-;_-* &quot;-&quot;??\ _S_I_T_-;_-@_-"/>
    <numFmt numFmtId="166" formatCode="#,##0.00_ ;[Red]\-#,##0.00\ "/>
    <numFmt numFmtId="167" formatCode="#,##0.00_ ;\-#,##0.00\ "/>
    <numFmt numFmtId="168" formatCode="_-* #,##0.00\ [$€-1]_-;\-* #,##0.00\ [$€-1]_-;_-* &quot;-&quot;??\ [$€-1]_-"/>
    <numFmt numFmtId="169" formatCode="#,##0.00;[Red]#,##0.00"/>
    <numFmt numFmtId="170" formatCode="[$-424]General"/>
    <numFmt numFmtId="171" formatCode="0,"/>
    <numFmt numFmtId="172" formatCode="#,##0.00\ _S_I_T"/>
    <numFmt numFmtId="173" formatCode="_-* #,##0.00\ _S_I_T_-;\-* #,##0.00\ _S_I_T_-;_-* \-??\ _S_I_T_-;_-@_-"/>
    <numFmt numFmtId="174" formatCode="_-* #,##0_-;\-* #,##0_-;_-* &quot;-&quot;??_-;_-@_-"/>
    <numFmt numFmtId="175" formatCode="#,##0;\-;"/>
    <numFmt numFmtId="176" formatCode="_-* #,##0.00\ _€_-;\-* #,##0.00\ _€_-;_-* \-??\ _€_-;_-@_-"/>
    <numFmt numFmtId="177" formatCode="&quot;SIT&quot;\ #,##0_);\(&quot;SIT&quot;\ #,##0\)"/>
    <numFmt numFmtId="178" formatCode="#"/>
    <numFmt numFmtId="179" formatCode="_-* #,##0\ _S_I_T_-;\-* #,##0\ _S_I_T_-;_-* \-??\ _S_I_T_-;_-@_-"/>
    <numFmt numFmtId="180" formatCode="_-* #,##0.00\ [$€-1]_-;\-* #,##0.00\ [$€-1]_-;_-* &quot;-&quot;??\ [$€-1]_-;_-@_-"/>
    <numFmt numFmtId="181" formatCode="#,##0.00;[Red]\-#,##0.00;\ "/>
    <numFmt numFmtId="182" formatCode="#,###.00"/>
  </numFmts>
  <fonts count="186">
    <font>
      <sz val="10"/>
      <name val="Arial CE"/>
      <charset val="238"/>
    </font>
    <font>
      <sz val="10"/>
      <name val="Arial CE"/>
      <charset val="238"/>
    </font>
    <font>
      <b/>
      <sz val="12"/>
      <name val="Arial CE"/>
      <family val="2"/>
      <charset val="238"/>
    </font>
    <font>
      <sz val="12"/>
      <name val="Arial CE"/>
      <family val="2"/>
      <charset val="238"/>
    </font>
    <font>
      <sz val="10"/>
      <color indexed="8"/>
      <name val="Arial"/>
      <family val="2"/>
      <charset val="238"/>
    </font>
    <font>
      <b/>
      <sz val="10"/>
      <color indexed="8"/>
      <name val="Arial"/>
      <family val="2"/>
      <charset val="238"/>
    </font>
    <font>
      <sz val="10"/>
      <color indexed="12"/>
      <name val="Arial"/>
      <family val="2"/>
      <charset val="238"/>
    </font>
    <font>
      <b/>
      <sz val="10"/>
      <color indexed="12"/>
      <name val="Arial"/>
      <family val="2"/>
      <charset val="238"/>
    </font>
    <font>
      <sz val="10"/>
      <name val="Arial"/>
      <family val="2"/>
      <charset val="238"/>
    </font>
    <font>
      <b/>
      <sz val="12"/>
      <color indexed="10"/>
      <name val="Arial CE"/>
      <family val="2"/>
      <charset val="238"/>
    </font>
    <font>
      <b/>
      <sz val="10"/>
      <name val="Arial CE"/>
      <family val="2"/>
      <charset val="238"/>
    </font>
    <font>
      <b/>
      <sz val="12"/>
      <color indexed="10"/>
      <name val="Arial"/>
      <family val="2"/>
      <charset val="238"/>
    </font>
    <font>
      <sz val="8"/>
      <name val="Arial CE"/>
      <charset val="238"/>
    </font>
    <font>
      <b/>
      <sz val="12"/>
      <color indexed="8"/>
      <name val="Arial"/>
      <family val="2"/>
      <charset val="238"/>
    </font>
    <font>
      <sz val="14"/>
      <name val="Arial CE"/>
      <family val="2"/>
      <charset val="238"/>
    </font>
    <font>
      <b/>
      <sz val="14"/>
      <name val="Arial CE"/>
      <charset val="238"/>
    </font>
    <font>
      <b/>
      <sz val="12"/>
      <name val="Arial CE"/>
      <charset val="238"/>
    </font>
    <font>
      <sz val="10"/>
      <color indexed="10"/>
      <name val="Arial"/>
      <family val="2"/>
      <charset val="238"/>
    </font>
    <font>
      <b/>
      <sz val="10"/>
      <name val="Arial"/>
      <family val="2"/>
      <charset val="238"/>
    </font>
    <font>
      <b/>
      <sz val="16"/>
      <name val="Arial CE"/>
      <family val="2"/>
      <charset val="238"/>
    </font>
    <font>
      <b/>
      <u/>
      <sz val="12"/>
      <color indexed="10"/>
      <name val="Arial CE"/>
      <family val="2"/>
      <charset val="238"/>
    </font>
    <font>
      <b/>
      <sz val="18"/>
      <name val="Arial CE"/>
      <charset val="238"/>
    </font>
    <font>
      <sz val="9"/>
      <color indexed="8"/>
      <name val="Arial"/>
      <family val="2"/>
      <charset val="238"/>
    </font>
    <font>
      <b/>
      <sz val="10"/>
      <color indexed="10"/>
      <name val="Arial"/>
      <family val="2"/>
      <charset val="238"/>
    </font>
    <font>
      <u/>
      <sz val="10"/>
      <color indexed="12"/>
      <name val="Arial"/>
      <family val="2"/>
      <charset val="238"/>
    </font>
    <font>
      <sz val="9"/>
      <color indexed="12"/>
      <name val="Arial"/>
      <family val="2"/>
      <charset val="238"/>
    </font>
    <font>
      <b/>
      <u/>
      <sz val="10"/>
      <color indexed="12"/>
      <name val="Arial"/>
      <family val="2"/>
      <charset val="238"/>
    </font>
    <font>
      <sz val="10"/>
      <name val="Arial CE"/>
      <family val="2"/>
      <charset val="238"/>
    </font>
    <font>
      <sz val="10"/>
      <name val="SLO Arial"/>
      <family val="2"/>
      <charset val="238"/>
    </font>
    <font>
      <b/>
      <sz val="24"/>
      <name val="Arial CE"/>
      <charset val="238"/>
    </font>
    <font>
      <sz val="9"/>
      <name val="SLO Arial"/>
      <family val="2"/>
      <charset val="238"/>
    </font>
    <font>
      <b/>
      <sz val="9"/>
      <name val="Arial"/>
      <family val="2"/>
      <charset val="238"/>
    </font>
    <font>
      <sz val="9"/>
      <color indexed="8"/>
      <name val="SLO Arial"/>
      <family val="2"/>
      <charset val="238"/>
    </font>
    <font>
      <sz val="10"/>
      <color indexed="8"/>
      <name val="SLO Arial"/>
      <family val="2"/>
      <charset val="238"/>
    </font>
    <font>
      <sz val="10"/>
      <name val="Arial CE"/>
      <charset val="238"/>
    </font>
    <font>
      <b/>
      <sz val="10"/>
      <name val="Arial CE"/>
      <charset val="238"/>
    </font>
    <font>
      <b/>
      <sz val="11"/>
      <name val="Arial CE"/>
      <charset val="238"/>
    </font>
    <font>
      <sz val="10"/>
      <color indexed="12"/>
      <name val="Arial CE"/>
      <charset val="238"/>
    </font>
    <font>
      <sz val="10"/>
      <color indexed="8"/>
      <name val="Arial CE"/>
      <charset val="238"/>
    </font>
    <font>
      <sz val="10"/>
      <name val="Times New Roman"/>
      <family val="1"/>
    </font>
    <font>
      <sz val="10"/>
      <color indexed="10"/>
      <name val="Times New Roman"/>
      <family val="1"/>
    </font>
    <font>
      <sz val="12"/>
      <name val="Arial CE"/>
      <charset val="238"/>
    </font>
    <font>
      <sz val="12"/>
      <color indexed="10"/>
      <name val="Arial CE"/>
      <charset val="238"/>
    </font>
    <font>
      <b/>
      <sz val="18"/>
      <color indexed="10"/>
      <name val="Arial"/>
      <family val="2"/>
      <charset val="238"/>
    </font>
    <font>
      <sz val="18"/>
      <color indexed="8"/>
      <name val="Arial"/>
      <family val="2"/>
      <charset val="238"/>
    </font>
    <font>
      <b/>
      <sz val="18"/>
      <color indexed="8"/>
      <name val="Arial"/>
      <family val="2"/>
      <charset val="238"/>
    </font>
    <font>
      <sz val="10"/>
      <color indexed="12"/>
      <name val="Arial CE"/>
      <family val="2"/>
      <charset val="238"/>
    </font>
    <font>
      <b/>
      <sz val="10"/>
      <color indexed="12"/>
      <name val="Arial CE"/>
      <charset val="238"/>
    </font>
    <font>
      <sz val="10"/>
      <color indexed="8"/>
      <name val="Arial CE"/>
      <family val="2"/>
      <charset val="238"/>
    </font>
    <font>
      <b/>
      <sz val="10"/>
      <color indexed="8"/>
      <name val="Arial CE"/>
      <family val="2"/>
      <charset val="238"/>
    </font>
    <font>
      <u/>
      <sz val="10"/>
      <color indexed="8"/>
      <name val="Arial"/>
      <family val="2"/>
      <charset val="238"/>
    </font>
    <font>
      <b/>
      <sz val="10"/>
      <color indexed="8"/>
      <name val="Arial CE"/>
      <charset val="238"/>
    </font>
    <font>
      <sz val="12"/>
      <color indexed="8"/>
      <name val="Arial CE"/>
      <charset val="238"/>
    </font>
    <font>
      <b/>
      <sz val="12"/>
      <color indexed="8"/>
      <name val="Arial CE"/>
      <family val="2"/>
      <charset val="238"/>
    </font>
    <font>
      <sz val="12"/>
      <color indexed="8"/>
      <name val="Arial CE"/>
      <family val="2"/>
      <charset val="238"/>
    </font>
    <font>
      <b/>
      <sz val="12"/>
      <color indexed="10"/>
      <name val="Arial CE"/>
      <charset val="238"/>
    </font>
    <font>
      <b/>
      <sz val="9"/>
      <color indexed="8"/>
      <name val="SLO Arial"/>
      <charset val="238"/>
    </font>
    <font>
      <sz val="10"/>
      <color indexed="8"/>
      <name val="SLO Arial"/>
      <charset val="238"/>
    </font>
    <font>
      <sz val="9"/>
      <color indexed="8"/>
      <name val="SLO Arial"/>
      <charset val="238"/>
    </font>
    <font>
      <b/>
      <sz val="9"/>
      <color indexed="8"/>
      <name val="Arial"/>
      <family val="2"/>
      <charset val="238"/>
    </font>
    <font>
      <sz val="10"/>
      <color indexed="8"/>
      <name val="Calibri"/>
      <family val="2"/>
      <charset val="238"/>
    </font>
    <font>
      <b/>
      <sz val="11"/>
      <name val="Arial CE"/>
      <family val="2"/>
      <charset val="238"/>
    </font>
    <font>
      <b/>
      <sz val="11"/>
      <color indexed="8"/>
      <name val="Arial"/>
      <family val="2"/>
      <charset val="238"/>
    </font>
    <font>
      <b/>
      <sz val="10"/>
      <color indexed="8"/>
      <name val="SLO Arial"/>
      <charset val="238"/>
    </font>
    <font>
      <b/>
      <u/>
      <sz val="9"/>
      <color indexed="8"/>
      <name val="Arial"/>
      <family val="2"/>
      <charset val="238"/>
    </font>
    <font>
      <sz val="9"/>
      <name val="Arial"/>
      <family val="2"/>
      <charset val="238"/>
    </font>
    <font>
      <sz val="11"/>
      <color indexed="8"/>
      <name val="Arial"/>
      <family val="2"/>
      <charset val="238"/>
    </font>
    <font>
      <b/>
      <u/>
      <sz val="10"/>
      <color indexed="8"/>
      <name val="Arial"/>
      <family val="2"/>
      <charset val="238"/>
    </font>
    <font>
      <b/>
      <u/>
      <sz val="9"/>
      <color indexed="8"/>
      <name val="SLO Arial"/>
      <charset val="238"/>
    </font>
    <font>
      <sz val="9"/>
      <name val="Poppins"/>
      <charset val="238"/>
    </font>
    <font>
      <sz val="11"/>
      <name val="Arial Narrow"/>
      <family val="2"/>
      <charset val="238"/>
    </font>
    <font>
      <b/>
      <sz val="12"/>
      <color indexed="10"/>
      <name val="SLO Arial"/>
      <family val="2"/>
      <charset val="238"/>
    </font>
    <font>
      <b/>
      <sz val="9"/>
      <name val="SLO Arial"/>
      <family val="2"/>
      <charset val="238"/>
    </font>
    <font>
      <b/>
      <sz val="9"/>
      <color indexed="8"/>
      <name val="SLO Arial"/>
      <family val="2"/>
      <charset val="238"/>
    </font>
    <font>
      <b/>
      <sz val="10"/>
      <name val="SLO Arial"/>
      <family val="2"/>
      <charset val="238"/>
    </font>
    <font>
      <sz val="9"/>
      <color indexed="17"/>
      <name val="SLO Arial"/>
      <family val="2"/>
      <charset val="238"/>
    </font>
    <font>
      <sz val="11"/>
      <name val="SLO Arial"/>
      <family val="2"/>
      <charset val="238"/>
    </font>
    <font>
      <b/>
      <sz val="11"/>
      <name val="Arial"/>
      <family val="2"/>
      <charset val="238"/>
    </font>
    <font>
      <sz val="9"/>
      <name val="Arial Narrow"/>
      <family val="2"/>
      <charset val="238"/>
    </font>
    <font>
      <b/>
      <sz val="9"/>
      <name val="SLO Arial"/>
      <charset val="238"/>
    </font>
    <font>
      <sz val="11"/>
      <color indexed="8"/>
      <name val="SLO Arial"/>
      <family val="2"/>
      <charset val="238"/>
    </font>
    <font>
      <sz val="10"/>
      <color indexed="8"/>
      <name val="Arial"/>
      <family val="2"/>
    </font>
    <font>
      <sz val="10"/>
      <color indexed="10"/>
      <name val="SLO Arial"/>
      <charset val="238"/>
    </font>
    <font>
      <sz val="8"/>
      <name val="Arial"/>
      <family val="2"/>
      <charset val="238"/>
    </font>
    <font>
      <sz val="10"/>
      <name val="SLO Arial"/>
      <charset val="238"/>
    </font>
    <font>
      <sz val="10"/>
      <name val="Calibri"/>
      <family val="2"/>
      <charset val="238"/>
    </font>
    <font>
      <sz val="11"/>
      <name val="Calibri"/>
      <family val="2"/>
      <charset val="238"/>
    </font>
    <font>
      <b/>
      <sz val="10"/>
      <color indexed="12"/>
      <name val="Arial CE"/>
      <family val="2"/>
      <charset val="238"/>
    </font>
    <font>
      <b/>
      <sz val="12"/>
      <color indexed="12"/>
      <name val="Arial"/>
      <family val="2"/>
      <charset val="238"/>
    </font>
    <font>
      <sz val="9"/>
      <color indexed="17"/>
      <name val="SLO Arial"/>
      <charset val="238"/>
    </font>
    <font>
      <vertAlign val="subscript"/>
      <sz val="8"/>
      <name val="Arial"/>
      <family val="2"/>
      <charset val="238"/>
    </font>
    <font>
      <b/>
      <sz val="12"/>
      <name val="Arial Narrow"/>
      <family val="2"/>
      <charset val="238"/>
    </font>
    <font>
      <b/>
      <sz val="9"/>
      <color indexed="12"/>
      <name val="Arial"/>
      <family val="2"/>
      <charset val="238"/>
    </font>
    <font>
      <sz val="10"/>
      <name val="Arial Narrow"/>
      <family val="2"/>
      <charset val="238"/>
    </font>
    <font>
      <b/>
      <i/>
      <sz val="10"/>
      <name val="Arial Narrow"/>
      <family val="2"/>
      <charset val="238"/>
    </font>
    <font>
      <i/>
      <u/>
      <sz val="10"/>
      <name val="Arial Narrow"/>
      <family val="2"/>
      <charset val="238"/>
    </font>
    <font>
      <sz val="10"/>
      <color indexed="17"/>
      <name val="Arial"/>
      <family val="2"/>
      <charset val="238"/>
    </font>
    <font>
      <u/>
      <sz val="10"/>
      <name val="Arial"/>
      <family val="2"/>
      <charset val="238"/>
    </font>
    <font>
      <u/>
      <sz val="10"/>
      <name val="SLO Arial"/>
      <family val="2"/>
      <charset val="238"/>
    </font>
    <font>
      <b/>
      <sz val="10"/>
      <color indexed="8"/>
      <name val="SLO Arial"/>
      <family val="2"/>
      <charset val="238"/>
    </font>
    <font>
      <i/>
      <sz val="10"/>
      <name val="Arial"/>
      <family val="2"/>
      <charset val="238"/>
    </font>
    <font>
      <b/>
      <u/>
      <sz val="10"/>
      <color indexed="10"/>
      <name val="Arial CE"/>
      <family val="2"/>
      <charset val="238"/>
    </font>
    <font>
      <b/>
      <u/>
      <sz val="10"/>
      <color indexed="8"/>
      <name val="SLO Arial"/>
      <charset val="238"/>
    </font>
    <font>
      <b/>
      <sz val="10"/>
      <color indexed="10"/>
      <name val="SLO Arial"/>
      <family val="2"/>
      <charset val="238"/>
    </font>
    <font>
      <b/>
      <u/>
      <sz val="10"/>
      <name val="Arial"/>
      <family val="2"/>
      <charset val="238"/>
    </font>
    <font>
      <b/>
      <sz val="10"/>
      <name val="Calibri"/>
      <family val="2"/>
      <charset val="238"/>
    </font>
    <font>
      <vertAlign val="subscript"/>
      <sz val="9"/>
      <name val="Arial"/>
      <family val="2"/>
      <charset val="238"/>
    </font>
    <font>
      <b/>
      <sz val="12"/>
      <name val="Arial"/>
      <family val="2"/>
      <charset val="238"/>
    </font>
    <font>
      <b/>
      <sz val="8"/>
      <color indexed="8"/>
      <name val="Arial"/>
      <family val="2"/>
      <charset val="238"/>
    </font>
    <font>
      <b/>
      <sz val="9"/>
      <name val="Arial CE"/>
      <charset val="238"/>
    </font>
    <font>
      <sz val="9"/>
      <name val="SLO Arial"/>
      <charset val="238"/>
    </font>
    <font>
      <sz val="11"/>
      <color indexed="8"/>
      <name val="Calibri"/>
      <family val="2"/>
      <charset val="238"/>
    </font>
    <font>
      <b/>
      <sz val="11"/>
      <color indexed="10"/>
      <name val="Arial"/>
      <family val="2"/>
      <charset val="238"/>
    </font>
    <font>
      <sz val="11"/>
      <name val="Arial"/>
      <family val="2"/>
    </font>
    <font>
      <sz val="10"/>
      <name val="Arial"/>
      <family val="2"/>
    </font>
    <font>
      <b/>
      <sz val="10"/>
      <name val="Arial"/>
      <family val="2"/>
    </font>
    <font>
      <b/>
      <sz val="9"/>
      <name val="Arial"/>
      <family val="2"/>
    </font>
    <font>
      <sz val="9"/>
      <name val="Arial"/>
      <family val="2"/>
    </font>
    <font>
      <b/>
      <sz val="11"/>
      <name val="Arial"/>
      <family val="2"/>
    </font>
    <font>
      <vertAlign val="superscript"/>
      <sz val="10"/>
      <name val="Arial"/>
      <family val="2"/>
      <charset val="238"/>
    </font>
    <font>
      <sz val="12"/>
      <name val="Courier"/>
      <family val="3"/>
    </font>
    <font>
      <b/>
      <sz val="10"/>
      <name val="Calibri"/>
      <family val="2"/>
    </font>
    <font>
      <sz val="10"/>
      <name val="Arial CE"/>
      <family val="2"/>
    </font>
    <font>
      <sz val="10"/>
      <color indexed="10"/>
      <name val="Arial"/>
      <family val="2"/>
    </font>
    <font>
      <sz val="10"/>
      <name val="Arial CE"/>
    </font>
    <font>
      <sz val="8"/>
      <name val="Arial CE"/>
      <family val="2"/>
      <charset val="238"/>
    </font>
    <font>
      <b/>
      <sz val="8"/>
      <name val="Arial CE"/>
      <family val="2"/>
      <charset val="238"/>
    </font>
    <font>
      <b/>
      <sz val="8"/>
      <name val="Arial"/>
      <family val="2"/>
      <charset val="238"/>
    </font>
    <font>
      <b/>
      <sz val="8"/>
      <name val="Arial CE"/>
      <charset val="238"/>
    </font>
    <font>
      <sz val="8"/>
      <color indexed="8"/>
      <name val="Arial CE"/>
      <family val="2"/>
      <charset val="238"/>
    </font>
    <font>
      <sz val="8"/>
      <color indexed="10"/>
      <name val="Arial CE"/>
      <charset val="238"/>
    </font>
    <font>
      <b/>
      <u/>
      <sz val="8"/>
      <name val="Arial"/>
      <family val="2"/>
      <charset val="238"/>
    </font>
    <font>
      <b/>
      <u/>
      <sz val="8"/>
      <name val="Arial CE"/>
      <charset val="238"/>
    </font>
    <font>
      <sz val="10"/>
      <color indexed="10"/>
      <name val=".CourSL"/>
      <charset val="238"/>
    </font>
    <font>
      <sz val="11"/>
      <name val="Arial"/>
      <family val="2"/>
      <charset val="238"/>
    </font>
    <font>
      <sz val="11"/>
      <color indexed="10"/>
      <name val="Arial"/>
      <family val="2"/>
      <charset val="238"/>
    </font>
    <font>
      <sz val="11"/>
      <color theme="1"/>
      <name val="Calibri"/>
      <family val="2"/>
      <charset val="238"/>
      <scheme val="minor"/>
    </font>
    <font>
      <sz val="11"/>
      <color rgb="FF000000"/>
      <name val="Calibri"/>
      <family val="2"/>
      <charset val="238"/>
    </font>
    <font>
      <sz val="11"/>
      <color rgb="FFFF0000"/>
      <name val="Calibri"/>
      <family val="2"/>
      <charset val="238"/>
      <scheme val="minor"/>
    </font>
    <font>
      <b/>
      <sz val="11"/>
      <color theme="1"/>
      <name val="Calibri"/>
      <family val="2"/>
      <charset val="238"/>
      <scheme val="minor"/>
    </font>
    <font>
      <b/>
      <sz val="20"/>
      <color rgb="FFFF0000"/>
      <name val="Arial CE"/>
      <family val="2"/>
      <charset val="238"/>
    </font>
    <font>
      <b/>
      <sz val="18"/>
      <color rgb="FFFF0000"/>
      <name val="Arial"/>
      <family val="2"/>
      <charset val="238"/>
    </font>
    <font>
      <sz val="10"/>
      <color rgb="FFFF0000"/>
      <name val="Arial"/>
      <family val="2"/>
      <charset val="238"/>
    </font>
    <font>
      <b/>
      <sz val="12"/>
      <color rgb="FFFF0000"/>
      <name val="Arial CE"/>
      <charset val="238"/>
    </font>
    <font>
      <sz val="10"/>
      <color theme="1"/>
      <name val="Arial"/>
      <family val="2"/>
      <charset val="238"/>
    </font>
    <font>
      <sz val="10"/>
      <color rgb="FF00B050"/>
      <name val="Arial"/>
      <family val="2"/>
      <charset val="238"/>
    </font>
    <font>
      <b/>
      <sz val="12"/>
      <color rgb="FFFF0000"/>
      <name val="Arial"/>
      <family val="2"/>
      <charset val="238"/>
    </font>
    <font>
      <sz val="10"/>
      <color rgb="FFFF0000"/>
      <name val="Arial CE"/>
      <charset val="238"/>
    </font>
    <font>
      <b/>
      <sz val="20"/>
      <color rgb="FFFF0000"/>
      <name val="Arial CE"/>
      <charset val="238"/>
    </font>
    <font>
      <sz val="11"/>
      <color rgb="FFFF0000"/>
      <name val="Calibri"/>
      <family val="2"/>
      <charset val="238"/>
    </font>
    <font>
      <sz val="10"/>
      <color rgb="FFFF00FF"/>
      <name val="Arial"/>
      <family val="2"/>
      <charset val="238"/>
    </font>
    <font>
      <b/>
      <sz val="10"/>
      <color rgb="FFFF0000"/>
      <name val="Arial"/>
      <family val="2"/>
      <charset val="238"/>
    </font>
    <font>
      <sz val="9"/>
      <color rgb="FFFF0000"/>
      <name val="Arial"/>
      <family val="2"/>
      <charset val="238"/>
    </font>
    <font>
      <sz val="10"/>
      <color rgb="FF222222"/>
      <name val="Arial"/>
      <family val="2"/>
      <charset val="238"/>
    </font>
    <font>
      <b/>
      <sz val="9"/>
      <color rgb="FFFF0000"/>
      <name val="Arial"/>
      <family val="2"/>
      <charset val="238"/>
    </font>
    <font>
      <sz val="9"/>
      <color rgb="FF00B050"/>
      <name val="SLO Arial"/>
      <family val="2"/>
      <charset val="238"/>
    </font>
    <font>
      <sz val="12"/>
      <color rgb="FF2F5597"/>
      <name val="Arial Narrow"/>
      <family val="2"/>
      <charset val="238"/>
    </font>
    <font>
      <b/>
      <sz val="12"/>
      <color theme="1"/>
      <name val="Arial Narrow"/>
      <family val="2"/>
      <charset val="238"/>
    </font>
    <font>
      <b/>
      <sz val="14"/>
      <color rgb="FFFF0000"/>
      <name val="Arial CE"/>
      <charset val="238"/>
    </font>
    <font>
      <b/>
      <sz val="12"/>
      <color rgb="FFFF0000"/>
      <name val="Arial CE"/>
      <family val="2"/>
      <charset val="238"/>
    </font>
    <font>
      <sz val="10"/>
      <color rgb="FFFF0000"/>
      <name val="Arial CE"/>
      <family val="2"/>
      <charset val="238"/>
    </font>
    <font>
      <sz val="11"/>
      <color theme="1"/>
      <name val="Arial"/>
      <family val="2"/>
      <charset val="238"/>
    </font>
    <font>
      <b/>
      <sz val="10"/>
      <color theme="1"/>
      <name val="Calibri"/>
      <family val="2"/>
      <charset val="238"/>
      <scheme val="minor"/>
    </font>
    <font>
      <sz val="10"/>
      <color rgb="FFFF0000"/>
      <name val="Calibri"/>
      <family val="2"/>
      <charset val="238"/>
    </font>
    <font>
      <b/>
      <sz val="12"/>
      <color rgb="FFC315BB"/>
      <name val="Arial"/>
      <family val="2"/>
      <charset val="238"/>
    </font>
    <font>
      <b/>
      <sz val="10"/>
      <color rgb="FF00B0F0"/>
      <name val="Arial CE"/>
      <charset val="238"/>
    </font>
    <font>
      <b/>
      <sz val="14"/>
      <color theme="1"/>
      <name val="Arial"/>
      <family val="2"/>
      <charset val="238"/>
    </font>
    <font>
      <sz val="14"/>
      <color theme="1"/>
      <name val="Arial"/>
      <family val="2"/>
      <charset val="238"/>
    </font>
    <font>
      <b/>
      <sz val="12"/>
      <color rgb="FFFF33CC"/>
      <name val="Arial CE"/>
      <charset val="238"/>
    </font>
    <font>
      <sz val="12"/>
      <color rgb="FFFF33CC"/>
      <name val="Arial CE"/>
      <charset val="238"/>
    </font>
    <font>
      <b/>
      <sz val="12"/>
      <color rgb="FF00B0F0"/>
      <name val="Arial CE"/>
      <charset val="238"/>
    </font>
    <font>
      <sz val="12"/>
      <color rgb="FF00B0F0"/>
      <name val="Arial CE"/>
      <charset val="238"/>
    </font>
    <font>
      <sz val="10"/>
      <color rgb="FFFF33CC"/>
      <name val="Arial CE"/>
      <charset val="238"/>
    </font>
    <font>
      <b/>
      <u/>
      <sz val="12"/>
      <color rgb="FFFF0000"/>
      <name val="Arial CE"/>
      <family val="2"/>
      <charset val="238"/>
    </font>
    <font>
      <b/>
      <sz val="10"/>
      <color rgb="FFFF33CC"/>
      <name val="Arial CE"/>
      <charset val="238"/>
    </font>
    <font>
      <b/>
      <sz val="10"/>
      <color theme="0"/>
      <name val="Calibri"/>
      <family val="2"/>
    </font>
    <font>
      <sz val="10"/>
      <name val="Calibri"/>
      <family val="2"/>
      <charset val="238"/>
      <scheme val="minor"/>
    </font>
    <font>
      <b/>
      <sz val="10"/>
      <color rgb="FFFF0000"/>
      <name val="Calibri"/>
      <family val="2"/>
      <charset val="238"/>
    </font>
    <font>
      <sz val="12"/>
      <color rgb="FF000000"/>
      <name val="Calibri"/>
      <family val="2"/>
      <scheme val="minor"/>
    </font>
    <font>
      <b/>
      <u/>
      <sz val="10"/>
      <color theme="1"/>
      <name val="Arial"/>
      <family val="2"/>
      <charset val="238"/>
    </font>
    <font>
      <sz val="10"/>
      <color theme="1"/>
      <name val="Calibri"/>
      <family val="2"/>
      <charset val="238"/>
      <scheme val="minor"/>
    </font>
    <font>
      <b/>
      <u/>
      <sz val="11"/>
      <color rgb="FFFF0000"/>
      <name val="Arial"/>
      <family val="2"/>
      <charset val="238"/>
    </font>
    <font>
      <b/>
      <sz val="11"/>
      <color rgb="FFFF0000"/>
      <name val="Arial"/>
      <family val="2"/>
      <charset val="238"/>
    </font>
    <font>
      <b/>
      <sz val="11"/>
      <color rgb="FFFF33CC"/>
      <name val="Arial"/>
      <family val="2"/>
      <charset val="238"/>
    </font>
    <font>
      <b/>
      <sz val="12"/>
      <color theme="8"/>
      <name val="Arial CE"/>
      <charset val="238"/>
    </font>
    <font>
      <b/>
      <sz val="10"/>
      <name val="Arial Narrow"/>
      <family val="2"/>
      <charset val="238"/>
    </font>
  </fonts>
  <fills count="7">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6" tint="0.59999389629810485"/>
        <bgColor indexed="64"/>
      </patternFill>
    </fill>
  </fills>
  <borders count="21">
    <border>
      <left/>
      <right/>
      <top/>
      <bottom/>
      <diagonal/>
    </border>
    <border>
      <left/>
      <right/>
      <top/>
      <bottom style="thin">
        <color indexed="64"/>
      </bottom>
      <diagonal/>
    </border>
    <border>
      <left/>
      <right/>
      <top/>
      <bottom style="medium">
        <color indexed="64"/>
      </bottom>
      <diagonal/>
    </border>
    <border>
      <left/>
      <right/>
      <top/>
      <bottom style="double">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8"/>
      </bottom>
      <diagonal/>
    </border>
    <border>
      <left/>
      <right/>
      <top/>
      <bottom style="double">
        <color indexed="8"/>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double">
        <color indexed="64"/>
      </bottom>
      <diagonal/>
    </border>
  </borders>
  <cellStyleXfs count="62">
    <xf numFmtId="0" fontId="0" fillId="0" borderId="0"/>
    <xf numFmtId="173" fontId="122" fillId="0" borderId="0" applyFill="0" applyBorder="0" applyAlignment="0" applyProtection="0"/>
    <xf numFmtId="164" fontId="124" fillId="0" borderId="0" applyFont="0" applyFill="0" applyBorder="0" applyAlignment="0" applyProtection="0"/>
    <xf numFmtId="164" fontId="124" fillId="0" borderId="0" applyFont="0" applyFill="0" applyBorder="0" applyAlignment="0" applyProtection="0"/>
    <xf numFmtId="164" fontId="124" fillId="0" borderId="0" applyFont="0" applyFill="0" applyBorder="0" applyAlignment="0" applyProtection="0"/>
    <xf numFmtId="164" fontId="124" fillId="0" borderId="0" applyFont="0" applyFill="0" applyBorder="0" applyAlignment="0" applyProtection="0"/>
    <xf numFmtId="164" fontId="124" fillId="0" borderId="0" applyFont="0" applyFill="0" applyBorder="0" applyAlignment="0" applyProtection="0"/>
    <xf numFmtId="168" fontId="1" fillId="0" borderId="0" applyFont="0" applyFill="0" applyBorder="0" applyAlignment="0" applyProtection="0"/>
    <xf numFmtId="170" fontId="137" fillId="0" borderId="0"/>
    <xf numFmtId="0" fontId="136" fillId="0" borderId="0"/>
    <xf numFmtId="0" fontId="8" fillId="0" borderId="0">
      <alignment vertical="top"/>
    </xf>
    <xf numFmtId="0" fontId="122" fillId="0" borderId="0"/>
    <xf numFmtId="0" fontId="136" fillId="0" borderId="0"/>
    <xf numFmtId="172" fontId="8" fillId="0" borderId="0" applyFill="0">
      <alignment horizontal="left" vertical="top" wrapText="1"/>
    </xf>
    <xf numFmtId="0" fontId="8" fillId="0" borderId="0"/>
    <xf numFmtId="0" fontId="178" fillId="0" borderId="0"/>
    <xf numFmtId="0" fontId="178" fillId="0" borderId="0"/>
    <xf numFmtId="0" fontId="8" fillId="0" borderId="0"/>
    <xf numFmtId="0" fontId="8" fillId="0" borderId="0">
      <alignment vertical="center"/>
    </xf>
    <xf numFmtId="0" fontId="34" fillId="0" borderId="0"/>
    <xf numFmtId="0" fontId="8" fillId="0" borderId="0">
      <alignment vertical="center"/>
    </xf>
    <xf numFmtId="0" fontId="8" fillId="0" borderId="0">
      <alignment vertical="center"/>
    </xf>
    <xf numFmtId="0" fontId="133" fillId="0" borderId="0">
      <alignment horizontal="left" wrapText="1"/>
    </xf>
    <xf numFmtId="0" fontId="34" fillId="0" borderId="0"/>
    <xf numFmtId="0" fontId="8" fillId="0" borderId="0"/>
    <xf numFmtId="177" fontId="120" fillId="0" borderId="0"/>
    <xf numFmtId="0" fontId="34" fillId="0" borderId="0"/>
    <xf numFmtId="0" fontId="8" fillId="0" borderId="0"/>
    <xf numFmtId="0" fontId="136" fillId="0" borderId="0"/>
    <xf numFmtId="0" fontId="8" fillId="0" borderId="0"/>
    <xf numFmtId="0" fontId="8" fillId="0" borderId="0"/>
    <xf numFmtId="0" fontId="8"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177" fontId="120" fillId="0" borderId="0"/>
    <xf numFmtId="0" fontId="114" fillId="0" borderId="0"/>
    <xf numFmtId="0" fontId="1" fillId="0" borderId="0"/>
    <xf numFmtId="0" fontId="114" fillId="0" borderId="0"/>
    <xf numFmtId="0" fontId="114" fillId="0" borderId="0"/>
    <xf numFmtId="0" fontId="114" fillId="0" borderId="0"/>
    <xf numFmtId="0" fontId="136" fillId="0" borderId="0"/>
    <xf numFmtId="177" fontId="120" fillId="0" borderId="0"/>
    <xf numFmtId="177" fontId="120" fillId="0" borderId="0"/>
    <xf numFmtId="0" fontId="136" fillId="0" borderId="0"/>
    <xf numFmtId="0" fontId="111" fillId="0" borderId="0"/>
    <xf numFmtId="0" fontId="34" fillId="0" borderId="0"/>
    <xf numFmtId="9" fontId="1" fillId="0" borderId="0" applyFont="0" applyFill="0" applyBorder="0" applyAlignment="0" applyProtection="0"/>
    <xf numFmtId="165" fontId="1" fillId="0" borderId="0" applyFont="0" applyFill="0" applyBorder="0" applyAlignment="0" applyProtection="0"/>
    <xf numFmtId="173" fontId="122" fillId="0" borderId="0" applyFill="0" applyBorder="0" applyAlignment="0" applyProtection="0"/>
  </cellStyleXfs>
  <cellXfs count="1018">
    <xf numFmtId="0" fontId="0" fillId="0" borderId="0" xfId="0"/>
    <xf numFmtId="0" fontId="2" fillId="0" borderId="0" xfId="0" applyFont="1"/>
    <xf numFmtId="0" fontId="0" fillId="0" borderId="1" xfId="0" applyBorder="1"/>
    <xf numFmtId="4" fontId="4" fillId="0" borderId="0" xfId="0" applyNumberFormat="1" applyFont="1" applyAlignment="1">
      <alignment horizontal="right" vertical="top"/>
    </xf>
    <xf numFmtId="0" fontId="3" fillId="0" borderId="0" xfId="0" applyFont="1"/>
    <xf numFmtId="49" fontId="4" fillId="0" borderId="0" xfId="0" applyNumberFormat="1" applyFont="1" applyAlignment="1">
      <alignment horizontal="right" vertical="top" wrapText="1"/>
    </xf>
    <xf numFmtId="0" fontId="4" fillId="0" borderId="0" xfId="0" applyFont="1" applyAlignment="1">
      <alignment vertical="top"/>
    </xf>
    <xf numFmtId="0" fontId="2" fillId="0" borderId="3" xfId="0" applyFont="1" applyBorder="1"/>
    <xf numFmtId="4" fontId="6" fillId="0" borderId="0" xfId="0" applyNumberFormat="1" applyFont="1" applyAlignment="1">
      <alignment horizontal="right" vertical="top"/>
    </xf>
    <xf numFmtId="0" fontId="5" fillId="0" borderId="0" xfId="0" applyFont="1" applyAlignment="1">
      <alignment vertical="top"/>
    </xf>
    <xf numFmtId="0" fontId="9" fillId="0" borderId="0" xfId="0" applyFont="1"/>
    <xf numFmtId="0" fontId="10" fillId="0" borderId="0" xfId="0" applyFont="1"/>
    <xf numFmtId="49" fontId="11" fillId="0" borderId="0" xfId="0" applyNumberFormat="1" applyFont="1" applyAlignment="1">
      <alignment horizontal="justify" vertical="top" wrapText="1"/>
    </xf>
    <xf numFmtId="49" fontId="4" fillId="0" borderId="0" xfId="0" applyNumberFormat="1" applyFont="1" applyAlignment="1">
      <alignment horizontal="justify" vertical="top" wrapText="1"/>
    </xf>
    <xf numFmtId="49" fontId="5" fillId="0" borderId="0" xfId="0" applyNumberFormat="1" applyFont="1" applyAlignment="1">
      <alignment horizontal="justify" vertical="top" wrapText="1"/>
    </xf>
    <xf numFmtId="49" fontId="6" fillId="0" borderId="0" xfId="0" applyNumberFormat="1" applyFont="1" applyAlignment="1">
      <alignment horizontal="justify" vertical="top" wrapText="1"/>
    </xf>
    <xf numFmtId="0" fontId="4" fillId="0" borderId="0" xfId="0" applyFont="1" applyAlignment="1">
      <alignment horizontal="justify" vertical="top" wrapText="1"/>
    </xf>
    <xf numFmtId="49" fontId="4" fillId="0" borderId="0" xfId="0" applyNumberFormat="1" applyFont="1" applyAlignment="1">
      <alignment horizontal="center" vertical="top" wrapText="1"/>
    </xf>
    <xf numFmtId="0" fontId="2" fillId="0" borderId="1" xfId="0" applyFont="1" applyBorder="1"/>
    <xf numFmtId="0" fontId="0" fillId="0" borderId="0" xfId="0" applyAlignment="1">
      <alignment horizontal="center"/>
    </xf>
    <xf numFmtId="0" fontId="2" fillId="0" borderId="0" xfId="0" applyFont="1" applyAlignment="1">
      <alignment horizontal="center"/>
    </xf>
    <xf numFmtId="0" fontId="10" fillId="0" borderId="0" xfId="0" applyFont="1" applyAlignment="1">
      <alignment horizontal="center"/>
    </xf>
    <xf numFmtId="0" fontId="14" fillId="0" borderId="0" xfId="0" applyFont="1"/>
    <xf numFmtId="17" fontId="14" fillId="0" borderId="0" xfId="0" applyNumberFormat="1" applyFont="1" applyAlignment="1">
      <alignment horizontal="left"/>
    </xf>
    <xf numFmtId="0" fontId="15" fillId="0" borderId="0" xfId="0" applyFont="1"/>
    <xf numFmtId="0" fontId="16" fillId="0" borderId="0" xfId="0" applyFont="1"/>
    <xf numFmtId="4" fontId="4" fillId="0" borderId="0" xfId="0" applyNumberFormat="1" applyFont="1" applyAlignment="1">
      <alignment horizontal="right"/>
    </xf>
    <xf numFmtId="49" fontId="4" fillId="0" borderId="0" xfId="0" applyNumberFormat="1" applyFont="1" applyAlignment="1">
      <alignment horizontal="left" vertical="top" wrapText="1"/>
    </xf>
    <xf numFmtId="49" fontId="5" fillId="0" borderId="0" xfId="0" applyNumberFormat="1" applyFont="1" applyAlignment="1">
      <alignment horizontal="left" vertical="top" wrapText="1"/>
    </xf>
    <xf numFmtId="0" fontId="19" fillId="0" borderId="0" xfId="0" applyFont="1"/>
    <xf numFmtId="0" fontId="20" fillId="0" borderId="0" xfId="0" applyFont="1"/>
    <xf numFmtId="0" fontId="21" fillId="0" borderId="0" xfId="0" applyFont="1"/>
    <xf numFmtId="4" fontId="22" fillId="0" borderId="0" xfId="0" applyNumberFormat="1" applyFont="1" applyAlignment="1">
      <alignment horizontal="right"/>
    </xf>
    <xf numFmtId="4" fontId="5" fillId="0" borderId="0" xfId="0" applyNumberFormat="1" applyFont="1" applyAlignment="1">
      <alignment horizontal="right"/>
    </xf>
    <xf numFmtId="49" fontId="6" fillId="0" borderId="0" xfId="0" applyNumberFormat="1" applyFont="1" applyAlignment="1">
      <alignment horizontal="center" vertical="top" wrapText="1"/>
    </xf>
    <xf numFmtId="49" fontId="8" fillId="0" borderId="0" xfId="0" applyNumberFormat="1" applyFont="1" applyAlignment="1">
      <alignment horizontal="justify" vertical="top" wrapText="1"/>
    </xf>
    <xf numFmtId="0" fontId="6" fillId="0" borderId="0" xfId="0" applyFont="1" applyAlignment="1">
      <alignment horizontal="justify" vertical="top" wrapText="1"/>
    </xf>
    <xf numFmtId="49" fontId="5" fillId="0" borderId="0" xfId="0" applyNumberFormat="1" applyFont="1" applyAlignment="1">
      <alignment horizontal="center" vertical="top" wrapText="1"/>
    </xf>
    <xf numFmtId="49" fontId="8" fillId="0" borderId="0" xfId="0" quotePrefix="1" applyNumberFormat="1" applyFont="1" applyAlignment="1">
      <alignment horizontal="justify" vertical="top" wrapText="1"/>
    </xf>
    <xf numFmtId="2" fontId="6" fillId="0" borderId="0" xfId="0" applyNumberFormat="1" applyFont="1" applyAlignment="1">
      <alignment horizontal="justify" vertical="top" wrapText="1"/>
    </xf>
    <xf numFmtId="0" fontId="4" fillId="0" borderId="0" xfId="0" applyFont="1" applyAlignment="1">
      <alignment horizontal="right" vertical="top" wrapText="1"/>
    </xf>
    <xf numFmtId="2" fontId="4" fillId="0" borderId="0" xfId="0" applyNumberFormat="1" applyFont="1" applyAlignment="1">
      <alignment horizontal="justify" vertical="top" wrapText="1"/>
    </xf>
    <xf numFmtId="0" fontId="17" fillId="0" borderId="0" xfId="0" applyFont="1" applyAlignment="1">
      <alignment vertical="top"/>
    </xf>
    <xf numFmtId="49" fontId="7" fillId="0" borderId="0" xfId="0" applyNumberFormat="1" applyFont="1" applyAlignment="1">
      <alignment horizontal="justify" vertical="top" wrapText="1"/>
    </xf>
    <xf numFmtId="49" fontId="4" fillId="0" borderId="1" xfId="0" applyNumberFormat="1" applyFont="1" applyBorder="1" applyAlignment="1">
      <alignment horizontal="justify" vertical="top" wrapText="1"/>
    </xf>
    <xf numFmtId="49" fontId="11" fillId="0" borderId="0" xfId="0" applyNumberFormat="1" applyFont="1" applyAlignment="1">
      <alignment horizontal="center" vertical="top" wrapText="1"/>
    </xf>
    <xf numFmtId="49" fontId="8" fillId="0" borderId="0" xfId="0" applyNumberFormat="1" applyFont="1" applyAlignment="1">
      <alignment horizontal="center" vertical="top" wrapText="1"/>
    </xf>
    <xf numFmtId="0" fontId="5" fillId="0" borderId="0" xfId="0" applyFont="1" applyAlignment="1">
      <alignment horizontal="justify" vertical="top" wrapText="1"/>
    </xf>
    <xf numFmtId="4" fontId="6" fillId="0" borderId="0" xfId="0" applyNumberFormat="1" applyFont="1" applyAlignment="1">
      <alignment horizontal="right"/>
    </xf>
    <xf numFmtId="49" fontId="4" fillId="0" borderId="4" xfId="0" applyNumberFormat="1" applyFont="1" applyBorder="1" applyAlignment="1">
      <alignment horizontal="justify" vertical="top" wrapText="1"/>
    </xf>
    <xf numFmtId="49" fontId="5" fillId="0" borderId="3" xfId="0" applyNumberFormat="1" applyFont="1" applyBorder="1" applyAlignment="1">
      <alignment horizontal="justify" vertical="top" wrapText="1"/>
    </xf>
    <xf numFmtId="4" fontId="5" fillId="0" borderId="3" xfId="0" applyNumberFormat="1" applyFont="1" applyBorder="1" applyAlignment="1">
      <alignment horizontal="right"/>
    </xf>
    <xf numFmtId="4" fontId="5" fillId="0" borderId="3" xfId="0" applyNumberFormat="1" applyFont="1" applyBorder="1" applyAlignment="1">
      <alignment horizontal="right" vertical="top"/>
    </xf>
    <xf numFmtId="0" fontId="6" fillId="0" borderId="0" xfId="0" applyFont="1" applyAlignment="1">
      <alignment vertical="top"/>
    </xf>
    <xf numFmtId="0" fontId="7" fillId="0" borderId="0" xfId="0" applyFont="1" applyAlignment="1">
      <alignment horizontal="justify" vertical="top" wrapText="1"/>
    </xf>
    <xf numFmtId="49" fontId="4" fillId="0" borderId="0" xfId="0" quotePrefix="1" applyNumberFormat="1" applyFont="1" applyAlignment="1">
      <alignment horizontal="left" vertical="top" wrapText="1"/>
    </xf>
    <xf numFmtId="49" fontId="5" fillId="0" borderId="3" xfId="0" applyNumberFormat="1" applyFont="1" applyBorder="1" applyAlignment="1">
      <alignment horizontal="left" vertical="top" wrapText="1"/>
    </xf>
    <xf numFmtId="0" fontId="27" fillId="0" borderId="0" xfId="0" applyFont="1"/>
    <xf numFmtId="4" fontId="27" fillId="0" borderId="0" xfId="0" applyNumberFormat="1" applyFont="1"/>
    <xf numFmtId="0" fontId="0" fillId="0" borderId="4" xfId="0" applyBorder="1"/>
    <xf numFmtId="0" fontId="16" fillId="0" borderId="3" xfId="0" applyFont="1" applyBorder="1"/>
    <xf numFmtId="0" fontId="3" fillId="0" borderId="0" xfId="0" applyFont="1" applyAlignment="1">
      <alignment horizontal="center"/>
    </xf>
    <xf numFmtId="4" fontId="13" fillId="0" borderId="0" xfId="0" applyNumberFormat="1" applyFont="1" applyAlignment="1">
      <alignment horizontal="right" vertical="top"/>
    </xf>
    <xf numFmtId="2" fontId="7" fillId="0" borderId="0" xfId="0" applyNumberFormat="1" applyFont="1" applyAlignment="1">
      <alignment horizontal="justify" vertical="top" wrapText="1"/>
    </xf>
    <xf numFmtId="49" fontId="4" fillId="0" borderId="0" xfId="0" applyNumberFormat="1" applyFont="1" applyAlignment="1">
      <alignment horizontal="justify" wrapText="1"/>
    </xf>
    <xf numFmtId="49" fontId="4" fillId="0" borderId="0" xfId="0" applyNumberFormat="1" applyFont="1" applyAlignment="1">
      <alignment horizontal="right" wrapText="1"/>
    </xf>
    <xf numFmtId="49" fontId="8" fillId="0" borderId="0" xfId="0" applyNumberFormat="1" applyFont="1" applyAlignment="1">
      <alignment horizontal="right" wrapText="1"/>
    </xf>
    <xf numFmtId="49" fontId="6" fillId="0" borderId="0" xfId="0" quotePrefix="1" applyNumberFormat="1" applyFont="1" applyAlignment="1">
      <alignment horizontal="justify" vertical="top" wrapText="1"/>
    </xf>
    <xf numFmtId="4" fontId="5" fillId="0" borderId="0" xfId="0" applyNumberFormat="1" applyFont="1" applyAlignment="1">
      <alignment horizontal="right" vertical="top"/>
    </xf>
    <xf numFmtId="49" fontId="8" fillId="0" borderId="0" xfId="0" applyNumberFormat="1" applyFont="1" applyAlignment="1">
      <alignment horizontal="right" vertical="top" wrapText="1"/>
    </xf>
    <xf numFmtId="4" fontId="9" fillId="0" borderId="0" xfId="0" applyNumberFormat="1" applyFont="1"/>
    <xf numFmtId="0" fontId="29" fillId="0" borderId="0" xfId="0" applyFont="1"/>
    <xf numFmtId="0" fontId="32" fillId="0" borderId="0" xfId="0" applyFont="1"/>
    <xf numFmtId="0" fontId="30" fillId="0" borderId="0" xfId="0" applyFont="1"/>
    <xf numFmtId="4" fontId="4" fillId="0" borderId="0" xfId="0" applyNumberFormat="1" applyFont="1" applyAlignment="1">
      <alignment horizontal="right" wrapText="1"/>
    </xf>
    <xf numFmtId="0" fontId="28" fillId="0" borderId="0" xfId="0" quotePrefix="1" applyFont="1" applyAlignment="1">
      <alignment horizontal="center" vertical="top"/>
    </xf>
    <xf numFmtId="0" fontId="28" fillId="0" borderId="0" xfId="0" applyFont="1" applyAlignment="1">
      <alignment horizontal="center"/>
    </xf>
    <xf numFmtId="49" fontId="26" fillId="0" borderId="0" xfId="0" applyNumberFormat="1" applyFont="1" applyAlignment="1">
      <alignment horizontal="justify" vertical="top" wrapText="1"/>
    </xf>
    <xf numFmtId="49" fontId="23" fillId="0" borderId="0" xfId="0" applyNumberFormat="1" applyFont="1" applyAlignment="1">
      <alignment horizontal="center" vertical="top" wrapText="1"/>
    </xf>
    <xf numFmtId="20" fontId="28" fillId="0" borderId="0" xfId="0" applyNumberFormat="1" applyFont="1" applyAlignment="1">
      <alignment horizontal="center" vertical="top"/>
    </xf>
    <xf numFmtId="0" fontId="28" fillId="0" borderId="0" xfId="0" applyFont="1" applyAlignment="1">
      <alignment horizontal="center" vertical="top"/>
    </xf>
    <xf numFmtId="49" fontId="11" fillId="0" borderId="0" xfId="0" applyNumberFormat="1" applyFont="1" applyAlignment="1">
      <alignment horizontal="left" vertical="top" wrapText="1"/>
    </xf>
    <xf numFmtId="49" fontId="4" fillId="0" borderId="1" xfId="0" applyNumberFormat="1" applyFont="1" applyBorder="1" applyAlignment="1">
      <alignment horizontal="left" vertical="top" wrapText="1"/>
    </xf>
    <xf numFmtId="4" fontId="5" fillId="0" borderId="4" xfId="0" applyNumberFormat="1" applyFont="1" applyBorder="1" applyAlignment="1">
      <alignment horizontal="right" vertical="top"/>
    </xf>
    <xf numFmtId="4" fontId="33" fillId="0" borderId="0" xfId="0" applyNumberFormat="1" applyFont="1" applyAlignment="1">
      <alignment horizontal="right"/>
    </xf>
    <xf numFmtId="0" fontId="35" fillId="0" borderId="0" xfId="0" applyFont="1" applyAlignment="1">
      <alignment horizontal="center"/>
    </xf>
    <xf numFmtId="49" fontId="18" fillId="0" borderId="0" xfId="0" applyNumberFormat="1" applyFont="1" applyAlignment="1">
      <alignment horizontal="left" vertical="top" wrapText="1"/>
    </xf>
    <xf numFmtId="49" fontId="8" fillId="0" borderId="0" xfId="0" applyNumberFormat="1" applyFont="1" applyAlignment="1">
      <alignment horizontal="left" vertical="top" wrapText="1"/>
    </xf>
    <xf numFmtId="2" fontId="33" fillId="0" borderId="0" xfId="0" applyNumberFormat="1" applyFont="1" applyAlignment="1">
      <alignment horizontal="right"/>
    </xf>
    <xf numFmtId="0" fontId="35" fillId="0" borderId="0" xfId="0" applyFont="1" applyAlignment="1">
      <alignment horizontal="justify" wrapText="1"/>
    </xf>
    <xf numFmtId="0" fontId="37" fillId="0" borderId="0" xfId="0" applyFont="1"/>
    <xf numFmtId="0" fontId="38" fillId="0" borderId="0" xfId="0" applyFont="1"/>
    <xf numFmtId="2" fontId="37" fillId="0" borderId="0" xfId="0" applyNumberFormat="1" applyFont="1"/>
    <xf numFmtId="0" fontId="34" fillId="0" borderId="0" xfId="0" applyFont="1"/>
    <xf numFmtId="0" fontId="34" fillId="0" borderId="0" xfId="0" applyFont="1" applyAlignment="1">
      <alignment horizontal="justify" wrapText="1"/>
    </xf>
    <xf numFmtId="4" fontId="8" fillId="0" borderId="0" xfId="0" applyNumberFormat="1" applyFont="1" applyAlignment="1">
      <alignment horizontal="right" vertical="top"/>
    </xf>
    <xf numFmtId="0" fontId="34" fillId="0" borderId="4" xfId="0" applyFont="1" applyBorder="1"/>
    <xf numFmtId="0" fontId="34" fillId="0" borderId="3" xfId="0" applyFont="1" applyBorder="1"/>
    <xf numFmtId="0" fontId="34" fillId="0" borderId="4" xfId="0" applyFont="1" applyBorder="1" applyAlignment="1">
      <alignment horizontal="justify" wrapText="1"/>
    </xf>
    <xf numFmtId="0" fontId="35" fillId="0" borderId="3" xfId="0" applyFont="1" applyBorder="1" applyAlignment="1">
      <alignment horizontal="justify" wrapText="1"/>
    </xf>
    <xf numFmtId="0" fontId="34" fillId="0" borderId="0" xfId="0" applyFont="1" applyAlignment="1">
      <alignment horizontal="center"/>
    </xf>
    <xf numFmtId="0" fontId="41" fillId="0" borderId="0" xfId="0" applyFont="1" applyAlignment="1">
      <alignment horizontal="center"/>
    </xf>
    <xf numFmtId="0" fontId="41" fillId="0" borderId="0" xfId="0" applyFont="1"/>
    <xf numFmtId="49" fontId="43" fillId="0" borderId="0" xfId="0" applyNumberFormat="1" applyFont="1" applyAlignment="1">
      <alignment horizontal="center" vertical="top" wrapText="1"/>
    </xf>
    <xf numFmtId="49" fontId="43" fillId="0" borderId="0" xfId="0" applyNumberFormat="1" applyFont="1" applyAlignment="1">
      <alignment horizontal="justify" vertical="top" wrapText="1"/>
    </xf>
    <xf numFmtId="4" fontId="45" fillId="0" borderId="0" xfId="0" applyNumberFormat="1" applyFont="1" applyAlignment="1">
      <alignment horizontal="right" vertical="top"/>
    </xf>
    <xf numFmtId="49" fontId="8" fillId="0" borderId="0" xfId="0" quotePrefix="1" applyNumberFormat="1" applyFont="1" applyAlignment="1">
      <alignment horizontal="left" vertical="top" wrapText="1"/>
    </xf>
    <xf numFmtId="0" fontId="8" fillId="0" borderId="0" xfId="0" quotePrefix="1" applyFont="1" applyAlignment="1">
      <alignment horizontal="justify" wrapText="1"/>
    </xf>
    <xf numFmtId="49" fontId="23" fillId="0" borderId="0" xfId="0" applyNumberFormat="1" applyFont="1" applyAlignment="1">
      <alignment horizontal="justify" vertical="top" wrapText="1"/>
    </xf>
    <xf numFmtId="0" fontId="43" fillId="0" borderId="0" xfId="0" applyFont="1"/>
    <xf numFmtId="0" fontId="11" fillId="0" borderId="0" xfId="0" applyFont="1"/>
    <xf numFmtId="0" fontId="8" fillId="0" borderId="0" xfId="0" quotePrefix="1" applyFont="1"/>
    <xf numFmtId="49" fontId="24" fillId="0" borderId="0" xfId="0" applyNumberFormat="1" applyFont="1" applyAlignment="1">
      <alignment horizontal="justify" vertical="top" wrapText="1"/>
    </xf>
    <xf numFmtId="4" fontId="17" fillId="0" borderId="0" xfId="0" applyNumberFormat="1" applyFont="1" applyAlignment="1">
      <alignment horizontal="right" vertical="top"/>
    </xf>
    <xf numFmtId="0" fontId="4" fillId="0" borderId="0" xfId="0" applyFont="1" applyAlignment="1">
      <alignment horizontal="justify"/>
    </xf>
    <xf numFmtId="4" fontId="6" fillId="0" borderId="0" xfId="0" applyNumberFormat="1" applyFont="1" applyAlignment="1">
      <alignment horizontal="left"/>
    </xf>
    <xf numFmtId="4" fontId="0" fillId="0" borderId="0" xfId="0" applyNumberFormat="1"/>
    <xf numFmtId="49" fontId="4" fillId="0" borderId="1" xfId="0" applyNumberFormat="1" applyFont="1" applyBorder="1" applyAlignment="1">
      <alignment horizontal="right" vertical="top" wrapText="1"/>
    </xf>
    <xf numFmtId="2" fontId="4" fillId="0" borderId="0" xfId="0" applyNumberFormat="1" applyFont="1" applyAlignment="1">
      <alignment horizontal="right" vertical="top" wrapText="1"/>
    </xf>
    <xf numFmtId="49" fontId="5" fillId="0" borderId="1" xfId="0" applyNumberFormat="1" applyFont="1" applyBorder="1" applyAlignment="1">
      <alignment horizontal="justify" vertical="top" wrapText="1"/>
    </xf>
    <xf numFmtId="49" fontId="48" fillId="0" borderId="0" xfId="0" applyNumberFormat="1" applyFont="1" applyAlignment="1">
      <alignment horizontal="left" vertical="top" wrapText="1"/>
    </xf>
    <xf numFmtId="0" fontId="5" fillId="0" borderId="0" xfId="0" applyFont="1" applyAlignment="1">
      <alignment horizontal="justify"/>
    </xf>
    <xf numFmtId="4" fontId="46" fillId="0" borderId="0" xfId="0" applyNumberFormat="1" applyFont="1" applyAlignment="1">
      <alignment horizontal="right" vertical="top"/>
    </xf>
    <xf numFmtId="0" fontId="49" fillId="0" borderId="0" xfId="0" applyFont="1" applyAlignment="1">
      <alignment horizontal="justify"/>
    </xf>
    <xf numFmtId="0" fontId="38" fillId="0" borderId="0" xfId="0" applyFont="1" applyAlignment="1">
      <alignment horizontal="justify"/>
    </xf>
    <xf numFmtId="49" fontId="50" fillId="0" borderId="0" xfId="0" applyNumberFormat="1" applyFont="1" applyAlignment="1">
      <alignment horizontal="justify" vertical="top" wrapText="1"/>
    </xf>
    <xf numFmtId="49" fontId="8" fillId="0" borderId="1" xfId="0" applyNumberFormat="1" applyFont="1" applyBorder="1" applyAlignment="1">
      <alignment horizontal="right" vertical="top" wrapText="1"/>
    </xf>
    <xf numFmtId="4" fontId="7" fillId="0" borderId="0" xfId="0" applyNumberFormat="1" applyFont="1" applyAlignment="1">
      <alignment horizontal="right"/>
    </xf>
    <xf numFmtId="4" fontId="7" fillId="0" borderId="0" xfId="0" applyNumberFormat="1" applyFont="1" applyAlignment="1">
      <alignment horizontal="right" vertical="top"/>
    </xf>
    <xf numFmtId="0" fontId="7" fillId="0" borderId="0" xfId="0" applyFont="1" applyAlignment="1">
      <alignment vertical="top"/>
    </xf>
    <xf numFmtId="49" fontId="5" fillId="0" borderId="4" xfId="0" applyNumberFormat="1" applyFont="1" applyBorder="1" applyAlignment="1">
      <alignment horizontal="justify" vertical="top" wrapText="1"/>
    </xf>
    <xf numFmtId="4" fontId="5" fillId="0" borderId="4" xfId="0" applyNumberFormat="1" applyFont="1" applyBorder="1" applyAlignment="1">
      <alignment horizontal="right"/>
    </xf>
    <xf numFmtId="0" fontId="0" fillId="0" borderId="0" xfId="0" applyAlignment="1">
      <alignment horizontal="center" vertical="center"/>
    </xf>
    <xf numFmtId="49" fontId="4" fillId="0" borderId="0" xfId="0" quotePrefix="1" applyNumberFormat="1" applyFont="1" applyAlignment="1">
      <alignment horizontal="justify" vertical="top" wrapText="1"/>
    </xf>
    <xf numFmtId="49" fontId="18" fillId="0" borderId="0" xfId="0" quotePrefix="1" applyNumberFormat="1" applyFont="1" applyAlignment="1">
      <alignment horizontal="left" vertical="top" wrapText="1"/>
    </xf>
    <xf numFmtId="2" fontId="4" fillId="0" borderId="0" xfId="0" quotePrefix="1" applyNumberFormat="1" applyFont="1" applyAlignment="1">
      <alignment horizontal="justify" vertical="top" wrapText="1"/>
    </xf>
    <xf numFmtId="0" fontId="48" fillId="0" borderId="0" xfId="0" applyFont="1"/>
    <xf numFmtId="0" fontId="53" fillId="0" borderId="0" xfId="0" applyFont="1"/>
    <xf numFmtId="0" fontId="54" fillId="0" borderId="0" xfId="0" applyFont="1"/>
    <xf numFmtId="0" fontId="140" fillId="0" borderId="0" xfId="0" applyFont="1"/>
    <xf numFmtId="49" fontId="141" fillId="0" borderId="0" xfId="0" applyNumberFormat="1" applyFont="1" applyAlignment="1">
      <alignment horizontal="center" vertical="top" wrapText="1"/>
    </xf>
    <xf numFmtId="4" fontId="142" fillId="0" borderId="0" xfId="0" applyNumberFormat="1" applyFont="1" applyAlignment="1">
      <alignment horizontal="right" vertical="top"/>
    </xf>
    <xf numFmtId="0" fontId="143" fillId="0" borderId="0" xfId="0" applyFont="1"/>
    <xf numFmtId="0" fontId="142" fillId="0" borderId="0" xfId="0" applyFont="1" applyAlignment="1">
      <alignment vertical="top"/>
    </xf>
    <xf numFmtId="0" fontId="11" fillId="0" borderId="0" xfId="0" applyFont="1" applyAlignment="1">
      <alignment vertical="top"/>
    </xf>
    <xf numFmtId="0" fontId="8" fillId="0" borderId="0" xfId="0" applyFont="1" applyAlignment="1">
      <alignment vertical="top"/>
    </xf>
    <xf numFmtId="0" fontId="43" fillId="0" borderId="0" xfId="0" applyFont="1" applyAlignment="1">
      <alignment vertical="top"/>
    </xf>
    <xf numFmtId="0" fontId="23" fillId="0" borderId="0" xfId="0" applyFont="1" applyAlignment="1">
      <alignment vertical="top"/>
    </xf>
    <xf numFmtId="0" fontId="48" fillId="0" borderId="0" xfId="0" applyFont="1" applyAlignment="1">
      <alignment vertical="top"/>
    </xf>
    <xf numFmtId="0" fontId="8" fillId="0" borderId="0" xfId="0" quotePrefix="1" applyFont="1" applyAlignment="1">
      <alignment wrapText="1"/>
    </xf>
    <xf numFmtId="0" fontId="26" fillId="0" borderId="0" xfId="0" applyFont="1" applyAlignment="1">
      <alignment horizontal="justify" vertical="top" wrapText="1"/>
    </xf>
    <xf numFmtId="49" fontId="11" fillId="0" borderId="0" xfId="0" applyNumberFormat="1" applyFont="1" applyAlignment="1">
      <alignment horizontal="justify" wrapText="1"/>
    </xf>
    <xf numFmtId="4" fontId="23" fillId="0" borderId="0" xfId="0" applyNumberFormat="1" applyFont="1" applyAlignment="1">
      <alignment horizontal="right"/>
    </xf>
    <xf numFmtId="49" fontId="4" fillId="0" borderId="4" xfId="0" applyNumberFormat="1" applyFont="1" applyBorder="1" applyAlignment="1">
      <alignment horizontal="left" wrapText="1"/>
    </xf>
    <xf numFmtId="49" fontId="5" fillId="0" borderId="3" xfId="0" applyNumberFormat="1" applyFont="1" applyBorder="1" applyAlignment="1">
      <alignment horizontal="left" wrapText="1"/>
    </xf>
    <xf numFmtId="49" fontId="18" fillId="0" borderId="0" xfId="0" applyNumberFormat="1" applyFont="1" applyAlignment="1">
      <alignment horizontal="justify" vertical="top" wrapText="1"/>
    </xf>
    <xf numFmtId="49" fontId="35" fillId="0" borderId="0" xfId="24" applyNumberFormat="1" applyFont="1" applyAlignment="1">
      <alignment horizontal="left" vertical="top"/>
    </xf>
    <xf numFmtId="4" fontId="35" fillId="0" borderId="0" xfId="24" applyNumberFormat="1" applyFont="1" applyAlignment="1">
      <alignment horizontal="right"/>
    </xf>
    <xf numFmtId="4" fontId="35" fillId="0" borderId="0" xfId="24" applyNumberFormat="1" applyFont="1"/>
    <xf numFmtId="4" fontId="27" fillId="0" borderId="0" xfId="24" applyNumberFormat="1" applyFont="1" applyAlignment="1">
      <alignment horizontal="right"/>
    </xf>
    <xf numFmtId="0" fontId="34" fillId="0" borderId="0" xfId="19"/>
    <xf numFmtId="4" fontId="34" fillId="0" borderId="0" xfId="19" applyNumberFormat="1"/>
    <xf numFmtId="4" fontId="5" fillId="0" borderId="3" xfId="0" applyNumberFormat="1" applyFont="1" applyBorder="1"/>
    <xf numFmtId="4" fontId="5" fillId="0" borderId="0" xfId="0" applyNumberFormat="1" applyFont="1"/>
    <xf numFmtId="0" fontId="16" fillId="0" borderId="0" xfId="0" applyFont="1" applyAlignment="1">
      <alignment horizontal="center"/>
    </xf>
    <xf numFmtId="0" fontId="35" fillId="0" borderId="0" xfId="0" applyFont="1"/>
    <xf numFmtId="4" fontId="16" fillId="0" borderId="0" xfId="0" applyNumberFormat="1" applyFont="1"/>
    <xf numFmtId="0" fontId="144" fillId="0" borderId="0" xfId="0" applyFont="1"/>
    <xf numFmtId="49" fontId="4" fillId="0" borderId="0" xfId="0" applyNumberFormat="1" applyFont="1" applyAlignment="1">
      <alignment horizontal="left" vertical="top" wrapText="1" indent="1"/>
    </xf>
    <xf numFmtId="0" fontId="4" fillId="0" borderId="0" xfId="0" quotePrefix="1" applyFont="1" applyAlignment="1">
      <alignment horizontal="justify" vertical="top" wrapText="1"/>
    </xf>
    <xf numFmtId="0" fontId="6" fillId="0" borderId="0" xfId="0" quotePrefix="1" applyFont="1" applyAlignment="1">
      <alignment horizontal="justify" vertical="top" wrapText="1"/>
    </xf>
    <xf numFmtId="0" fontId="4" fillId="0" borderId="2" xfId="0" applyFont="1" applyBorder="1" applyAlignment="1">
      <alignment vertical="top"/>
    </xf>
    <xf numFmtId="49" fontId="4" fillId="0" borderId="4" xfId="0" applyNumberFormat="1" applyFont="1" applyBorder="1" applyAlignment="1">
      <alignment horizontal="left" vertical="top" wrapText="1" indent="1"/>
    </xf>
    <xf numFmtId="49" fontId="5" fillId="0" borderId="3" xfId="0" applyNumberFormat="1" applyFont="1" applyBorder="1" applyAlignment="1">
      <alignment horizontal="left" vertical="justify" wrapText="1" indent="1"/>
    </xf>
    <xf numFmtId="49" fontId="56" fillId="0" borderId="0" xfId="0" applyNumberFormat="1" applyFont="1" applyAlignment="1">
      <alignment horizontal="left" wrapText="1"/>
    </xf>
    <xf numFmtId="0" fontId="8" fillId="0" borderId="0" xfId="0" applyFont="1" applyAlignment="1">
      <alignment horizontal="justify" vertical="top" wrapText="1"/>
    </xf>
    <xf numFmtId="0" fontId="8" fillId="0" borderId="0" xfId="0" quotePrefix="1" applyFont="1" applyAlignment="1">
      <alignment horizontal="justify" vertical="top" wrapText="1"/>
    </xf>
    <xf numFmtId="0" fontId="18" fillId="0" borderId="0" xfId="0" quotePrefix="1" applyFont="1" applyAlignment="1">
      <alignment horizontal="justify" vertical="top" wrapText="1"/>
    </xf>
    <xf numFmtId="0" fontId="7" fillId="0" borderId="0" xfId="0" quotePrefix="1" applyFont="1" applyAlignment="1">
      <alignment horizontal="justify" vertical="top" wrapText="1"/>
    </xf>
    <xf numFmtId="2" fontId="8" fillId="0" borderId="0" xfId="0" quotePrefix="1" applyNumberFormat="1" applyFont="1" applyAlignment="1">
      <alignment horizontal="left" vertical="justify" wrapText="1"/>
    </xf>
    <xf numFmtId="0" fontId="145" fillId="0" borderId="0" xfId="0" quotePrefix="1" applyFont="1" applyAlignment="1">
      <alignment horizontal="justify" vertical="top" wrapText="1"/>
    </xf>
    <xf numFmtId="49" fontId="59" fillId="0" borderId="0" xfId="0" applyNumberFormat="1" applyFont="1" applyAlignment="1">
      <alignment horizontal="left" vertical="top" wrapText="1"/>
    </xf>
    <xf numFmtId="0" fontId="33" fillId="0" borderId="0" xfId="0" applyFont="1" applyAlignment="1">
      <alignment vertical="center"/>
    </xf>
    <xf numFmtId="49" fontId="4" fillId="0" borderId="0" xfId="0" applyNumberFormat="1" applyFont="1" applyAlignment="1">
      <alignment vertical="top" wrapText="1"/>
    </xf>
    <xf numFmtId="49" fontId="32" fillId="0" borderId="0" xfId="0" quotePrefix="1" applyNumberFormat="1" applyFont="1" applyAlignment="1">
      <alignment horizontal="left" vertical="top" wrapText="1"/>
    </xf>
    <xf numFmtId="49" fontId="57" fillId="0" borderId="0" xfId="0" quotePrefix="1" applyNumberFormat="1" applyFont="1" applyAlignment="1">
      <alignment horizontal="left" vertical="top" wrapText="1"/>
    </xf>
    <xf numFmtId="0" fontId="5" fillId="0" borderId="0" xfId="0" applyFont="1" applyAlignment="1">
      <alignment horizontal="justify" wrapText="1"/>
    </xf>
    <xf numFmtId="49" fontId="7" fillId="0" borderId="0" xfId="0" quotePrefix="1" applyNumberFormat="1" applyFont="1" applyAlignment="1">
      <alignment horizontal="justify" vertical="top" wrapText="1"/>
    </xf>
    <xf numFmtId="2" fontId="6" fillId="0" borderId="0" xfId="0" quotePrefix="1" applyNumberFormat="1" applyFont="1" applyAlignment="1">
      <alignment horizontal="justify" vertical="top" wrapText="1"/>
    </xf>
    <xf numFmtId="0" fontId="4" fillId="0" borderId="0" xfId="0" applyFont="1" applyAlignment="1">
      <alignment horizontal="left" vertical="top" wrapText="1"/>
    </xf>
    <xf numFmtId="0" fontId="6" fillId="0" borderId="0" xfId="0" applyFont="1" applyAlignment="1">
      <alignment horizontal="left" vertical="top" wrapText="1"/>
    </xf>
    <xf numFmtId="0" fontId="138" fillId="0" borderId="0" xfId="0" quotePrefix="1" applyFont="1" applyAlignment="1">
      <alignment wrapText="1"/>
    </xf>
    <xf numFmtId="0" fontId="146" fillId="0" borderId="0" xfId="0" applyFont="1" applyAlignment="1">
      <alignment horizontal="justify" vertical="top" wrapText="1"/>
    </xf>
    <xf numFmtId="49" fontId="5" fillId="0" borderId="0" xfId="0" applyNumberFormat="1" applyFont="1" applyAlignment="1">
      <alignment horizontal="left" wrapText="1"/>
    </xf>
    <xf numFmtId="49" fontId="18" fillId="0" borderId="0" xfId="0" applyNumberFormat="1" applyFont="1" applyAlignment="1">
      <alignment horizontal="right" wrapText="1"/>
    </xf>
    <xf numFmtId="0" fontId="147" fillId="0" borderId="0" xfId="0" applyFont="1" applyAlignment="1">
      <alignment horizontal="center"/>
    </xf>
    <xf numFmtId="0" fontId="148" fillId="0" borderId="0" xfId="0" applyFont="1"/>
    <xf numFmtId="0" fontId="147" fillId="0" borderId="0" xfId="0" applyFont="1"/>
    <xf numFmtId="2" fontId="61" fillId="0" borderId="0" xfId="0" applyNumberFormat="1" applyFont="1"/>
    <xf numFmtId="4" fontId="62" fillId="0" borderId="0" xfId="0" applyNumberFormat="1" applyFont="1" applyAlignment="1">
      <alignment horizontal="right" vertical="top"/>
    </xf>
    <xf numFmtId="4" fontId="36" fillId="0" borderId="0" xfId="0" applyNumberFormat="1" applyFont="1"/>
    <xf numFmtId="0" fontId="5" fillId="0" borderId="0" xfId="0" applyFont="1" applyAlignment="1">
      <alignment horizontal="justify" vertical="top"/>
    </xf>
    <xf numFmtId="49" fontId="63" fillId="0" borderId="0" xfId="0" quotePrefix="1" applyNumberFormat="1" applyFont="1" applyAlignment="1">
      <alignment horizontal="left" vertical="top" wrapText="1"/>
    </xf>
    <xf numFmtId="49" fontId="30" fillId="0" borderId="0" xfId="0" quotePrefix="1" applyNumberFormat="1" applyFont="1" applyAlignment="1">
      <alignment vertical="top" wrapText="1"/>
    </xf>
    <xf numFmtId="49" fontId="5" fillId="0" borderId="0" xfId="0" quotePrefix="1" applyNumberFormat="1" applyFont="1" applyAlignment="1">
      <alignment horizontal="left" vertical="top" wrapText="1"/>
    </xf>
    <xf numFmtId="49" fontId="64" fillId="0" borderId="0" xfId="0" applyNumberFormat="1" applyFont="1" applyAlignment="1">
      <alignment horizontal="justify" vertical="top" wrapText="1"/>
    </xf>
    <xf numFmtId="0" fontId="33" fillId="0" borderId="0" xfId="0" quotePrefix="1" applyFont="1" applyAlignment="1">
      <alignment horizontal="center" vertical="top"/>
    </xf>
    <xf numFmtId="0" fontId="149" fillId="0" borderId="0" xfId="0" applyFont="1" applyAlignment="1">
      <alignment horizontal="left" vertical="center" wrapText="1" indent="4"/>
    </xf>
    <xf numFmtId="49" fontId="64" fillId="0" borderId="0" xfId="0" applyNumberFormat="1" applyFont="1" applyAlignment="1">
      <alignment horizontal="left" vertical="top" wrapText="1"/>
    </xf>
    <xf numFmtId="0" fontId="0" fillId="0" borderId="0" xfId="0" applyAlignment="1">
      <alignment wrapText="1"/>
    </xf>
    <xf numFmtId="4" fontId="6" fillId="0" borderId="0" xfId="0" quotePrefix="1" applyNumberFormat="1" applyFont="1" applyAlignment="1">
      <alignment horizontal="left"/>
    </xf>
    <xf numFmtId="4" fontId="4" fillId="0" borderId="0" xfId="0" applyNumberFormat="1" applyFont="1"/>
    <xf numFmtId="4" fontId="4" fillId="0" borderId="0" xfId="0" applyNumberFormat="1" applyFont="1" applyAlignment="1">
      <alignment vertical="top"/>
    </xf>
    <xf numFmtId="4" fontId="142" fillId="0" borderId="0" xfId="0" applyNumberFormat="1" applyFont="1"/>
    <xf numFmtId="4" fontId="142" fillId="0" borderId="0" xfId="0" applyNumberFormat="1" applyFont="1" applyAlignment="1">
      <alignment vertical="top"/>
    </xf>
    <xf numFmtId="0" fontId="10" fillId="0" borderId="1" xfId="0" applyFont="1" applyBorder="1"/>
    <xf numFmtId="9" fontId="27" fillId="0" borderId="0" xfId="59" applyFont="1" applyAlignment="1"/>
    <xf numFmtId="0" fontId="10" fillId="0" borderId="3" xfId="0" applyFont="1" applyBorder="1"/>
    <xf numFmtId="4" fontId="4" fillId="0" borderId="4" xfId="0" applyNumberFormat="1" applyFont="1" applyBorder="1"/>
    <xf numFmtId="4" fontId="4" fillId="0" borderId="4" xfId="0" applyNumberFormat="1" applyFont="1" applyBorder="1" applyAlignment="1">
      <alignment vertical="top"/>
    </xf>
    <xf numFmtId="4" fontId="4" fillId="0" borderId="3" xfId="0" applyNumberFormat="1" applyFont="1" applyBorder="1"/>
    <xf numFmtId="4" fontId="4" fillId="0" borderId="3" xfId="0" applyNumberFormat="1" applyFont="1" applyBorder="1" applyAlignment="1">
      <alignment vertical="top"/>
    </xf>
    <xf numFmtId="4" fontId="62" fillId="0" borderId="3" xfId="0" applyNumberFormat="1" applyFont="1" applyBorder="1" applyAlignment="1">
      <alignment vertical="top"/>
    </xf>
    <xf numFmtId="4" fontId="36" fillId="0" borderId="3" xfId="0" applyNumberFormat="1" applyFont="1" applyBorder="1"/>
    <xf numFmtId="4" fontId="11" fillId="0" borderId="0" xfId="0" applyNumberFormat="1" applyFont="1"/>
    <xf numFmtId="4" fontId="13" fillId="0" borderId="0" xfId="0" applyNumberFormat="1" applyFont="1" applyAlignment="1">
      <alignment vertical="top"/>
    </xf>
    <xf numFmtId="4" fontId="4" fillId="0" borderId="1" xfId="0" applyNumberFormat="1" applyFont="1" applyBorder="1" applyAlignment="1">
      <alignment vertical="top"/>
    </xf>
    <xf numFmtId="4" fontId="5" fillId="0" borderId="3" xfId="0" applyNumberFormat="1" applyFont="1" applyBorder="1" applyAlignment="1">
      <alignment vertical="top"/>
    </xf>
    <xf numFmtId="0" fontId="51" fillId="0" borderId="0" xfId="24" applyFont="1"/>
    <xf numFmtId="4" fontId="51" fillId="0" borderId="0" xfId="24" applyNumberFormat="1" applyFont="1"/>
    <xf numFmtId="4" fontId="6" fillId="0" borderId="0" xfId="0" applyNumberFormat="1" applyFont="1"/>
    <xf numFmtId="4" fontId="5" fillId="0" borderId="0" xfId="0" applyNumberFormat="1" applyFont="1" applyAlignment="1">
      <alignment vertical="top"/>
    </xf>
    <xf numFmtId="4" fontId="7" fillId="0" borderId="0" xfId="0" applyNumberFormat="1" applyFont="1"/>
    <xf numFmtId="2" fontId="6" fillId="0" borderId="0" xfId="0" applyNumberFormat="1" applyFont="1" applyAlignment="1">
      <alignment wrapText="1"/>
    </xf>
    <xf numFmtId="4" fontId="7" fillId="0" borderId="0" xfId="0" applyNumberFormat="1" applyFont="1" applyAlignment="1">
      <alignment vertical="top"/>
    </xf>
    <xf numFmtId="4" fontId="8" fillId="0" borderId="0" xfId="0" applyNumberFormat="1" applyFont="1"/>
    <xf numFmtId="4" fontId="6" fillId="0" borderId="0" xfId="0" applyNumberFormat="1" applyFont="1" applyAlignment="1">
      <alignment vertical="top"/>
    </xf>
    <xf numFmtId="4" fontId="17" fillId="0" borderId="0" xfId="0" applyNumberFormat="1" applyFont="1" applyAlignment="1">
      <alignment vertical="top"/>
    </xf>
    <xf numFmtId="4" fontId="37" fillId="0" borderId="0" xfId="0" applyNumberFormat="1" applyFont="1"/>
    <xf numFmtId="4" fontId="47" fillId="0" borderId="0" xfId="0" applyNumberFormat="1" applyFont="1"/>
    <xf numFmtId="4" fontId="4" fillId="0" borderId="1" xfId="0" applyNumberFormat="1" applyFont="1" applyBorder="1"/>
    <xf numFmtId="4" fontId="5" fillId="0" borderId="4" xfId="0" applyNumberFormat="1" applyFont="1" applyBorder="1" applyAlignment="1">
      <alignment vertical="top"/>
    </xf>
    <xf numFmtId="2" fontId="48" fillId="0" borderId="0" xfId="0" applyNumberFormat="1" applyFont="1" applyAlignment="1">
      <alignment vertical="top"/>
    </xf>
    <xf numFmtId="4" fontId="46" fillId="0" borderId="0" xfId="0" applyNumberFormat="1" applyFont="1" applyAlignment="1">
      <alignment vertical="top"/>
    </xf>
    <xf numFmtId="4" fontId="17" fillId="0" borderId="0" xfId="0" applyNumberFormat="1" applyFont="1"/>
    <xf numFmtId="4" fontId="22" fillId="0" borderId="0" xfId="0" applyNumberFormat="1" applyFont="1"/>
    <xf numFmtId="4" fontId="5" fillId="0" borderId="1" xfId="0" applyNumberFormat="1" applyFont="1" applyBorder="1"/>
    <xf numFmtId="4" fontId="5" fillId="0" borderId="1" xfId="0" applyNumberFormat="1" applyFont="1" applyBorder="1" applyAlignment="1">
      <alignment vertical="top"/>
    </xf>
    <xf numFmtId="4" fontId="5" fillId="0" borderId="4" xfId="0" applyNumberFormat="1" applyFont="1" applyBorder="1"/>
    <xf numFmtId="4" fontId="43" fillId="0" borderId="0" xfId="0" applyNumberFormat="1" applyFont="1"/>
    <xf numFmtId="4" fontId="44" fillId="0" borderId="0" xfId="0" applyNumberFormat="1" applyFont="1" applyAlignment="1">
      <alignment vertical="top"/>
    </xf>
    <xf numFmtId="4" fontId="45" fillId="0" borderId="0" xfId="0" applyNumberFormat="1" applyFont="1" applyAlignment="1">
      <alignment vertical="top"/>
    </xf>
    <xf numFmtId="4" fontId="23" fillId="0" borderId="0" xfId="0" applyNumberFormat="1" applyFont="1"/>
    <xf numFmtId="4" fontId="38" fillId="0" borderId="0" xfId="0" applyNumberFormat="1" applyFont="1"/>
    <xf numFmtId="2" fontId="7" fillId="0" borderId="0" xfId="0" applyNumberFormat="1" applyFont="1" applyAlignment="1">
      <alignment wrapText="1"/>
    </xf>
    <xf numFmtId="4" fontId="23" fillId="0" borderId="0" xfId="0" applyNumberFormat="1" applyFont="1" applyAlignment="1">
      <alignment vertical="top"/>
    </xf>
    <xf numFmtId="2" fontId="33" fillId="0" borderId="0" xfId="0" applyNumberFormat="1" applyFont="1"/>
    <xf numFmtId="4" fontId="33" fillId="0" borderId="0" xfId="0" applyNumberFormat="1" applyFont="1"/>
    <xf numFmtId="2" fontId="28" fillId="0" borderId="0" xfId="0" applyNumberFormat="1" applyFont="1"/>
    <xf numFmtId="3" fontId="33" fillId="0" borderId="0" xfId="0" applyNumberFormat="1" applyFont="1"/>
    <xf numFmtId="4" fontId="4" fillId="0" borderId="0" xfId="0" applyNumberFormat="1" applyFont="1" applyAlignment="1">
      <alignment wrapText="1"/>
    </xf>
    <xf numFmtId="1" fontId="33" fillId="0" borderId="0" xfId="0" applyNumberFormat="1" applyFont="1"/>
    <xf numFmtId="3" fontId="33" fillId="0" borderId="1" xfId="0" applyNumberFormat="1" applyFont="1" applyBorder="1"/>
    <xf numFmtId="4" fontId="33" fillId="0" borderId="1" xfId="0" applyNumberFormat="1" applyFont="1" applyBorder="1"/>
    <xf numFmtId="171" fontId="22" fillId="0" borderId="0" xfId="0" applyNumberFormat="1" applyFont="1" applyAlignment="1">
      <alignment horizontal="center" vertical="top" wrapText="1"/>
    </xf>
    <xf numFmtId="4" fontId="6" fillId="0" borderId="5" xfId="0" applyNumberFormat="1" applyFont="1" applyBorder="1" applyAlignment="1">
      <alignment horizontal="right"/>
    </xf>
    <xf numFmtId="0" fontId="150" fillId="0" borderId="0" xfId="0" applyFont="1" applyAlignment="1">
      <alignment vertical="top"/>
    </xf>
    <xf numFmtId="2" fontId="67" fillId="0" borderId="0" xfId="0" applyNumberFormat="1" applyFont="1" applyAlignment="1">
      <alignment horizontal="justify" vertical="top" wrapText="1"/>
    </xf>
    <xf numFmtId="49" fontId="67" fillId="0" borderId="0" xfId="0" applyNumberFormat="1" applyFont="1" applyAlignment="1">
      <alignment horizontal="left" vertical="top" wrapText="1"/>
    </xf>
    <xf numFmtId="49" fontId="68" fillId="0" borderId="0" xfId="0" applyNumberFormat="1" applyFont="1" applyAlignment="1">
      <alignment horizontal="left" wrapText="1"/>
    </xf>
    <xf numFmtId="0" fontId="69" fillId="0" borderId="0" xfId="0" applyFont="1" applyAlignment="1">
      <alignment wrapText="1"/>
    </xf>
    <xf numFmtId="0" fontId="67" fillId="0" borderId="0" xfId="0" applyFont="1" applyAlignment="1">
      <alignment horizontal="justify" vertical="top" wrapText="1"/>
    </xf>
    <xf numFmtId="49" fontId="67" fillId="0" borderId="0" xfId="0" applyNumberFormat="1" applyFont="1" applyAlignment="1">
      <alignment horizontal="justify" vertical="top" wrapText="1"/>
    </xf>
    <xf numFmtId="49" fontId="142" fillId="0" borderId="0" xfId="0" applyNumberFormat="1" applyFont="1" applyAlignment="1">
      <alignment horizontal="justify" vertical="top" wrapText="1"/>
    </xf>
    <xf numFmtId="49" fontId="5" fillId="0" borderId="0" xfId="0" quotePrefix="1" applyNumberFormat="1" applyFont="1" applyAlignment="1">
      <alignment horizontal="justify" vertical="top" wrapText="1"/>
    </xf>
    <xf numFmtId="4" fontId="4" fillId="0" borderId="4" xfId="0" applyNumberFormat="1" applyFont="1" applyBorder="1" applyAlignment="1">
      <alignment horizontal="right"/>
    </xf>
    <xf numFmtId="4" fontId="4" fillId="0" borderId="4" xfId="0" applyNumberFormat="1" applyFont="1" applyBorder="1" applyAlignment="1">
      <alignment horizontal="right" vertical="top"/>
    </xf>
    <xf numFmtId="0" fontId="4" fillId="0" borderId="4" xfId="0" applyFont="1" applyBorder="1" applyAlignment="1">
      <alignment vertical="top"/>
    </xf>
    <xf numFmtId="0" fontId="5" fillId="0" borderId="3" xfId="0" applyFont="1" applyBorder="1" applyAlignment="1">
      <alignment vertical="top"/>
    </xf>
    <xf numFmtId="1" fontId="0" fillId="0" borderId="0" xfId="0" applyNumberFormat="1" applyAlignment="1">
      <alignment horizontal="center" vertical="top"/>
    </xf>
    <xf numFmtId="4" fontId="144" fillId="0" borderId="0" xfId="0" applyNumberFormat="1" applyFont="1" applyAlignment="1">
      <alignment wrapText="1"/>
    </xf>
    <xf numFmtId="4" fontId="144" fillId="0" borderId="0" xfId="0" applyNumberFormat="1" applyFont="1"/>
    <xf numFmtId="2" fontId="144" fillId="0" borderId="0" xfId="0" applyNumberFormat="1" applyFont="1" applyAlignment="1">
      <alignment horizontal="right"/>
    </xf>
    <xf numFmtId="49" fontId="151" fillId="0" borderId="0" xfId="0" applyNumberFormat="1" applyFont="1" applyAlignment="1">
      <alignment horizontal="left" vertical="top" wrapText="1"/>
    </xf>
    <xf numFmtId="49" fontId="142" fillId="0" borderId="0" xfId="0" quotePrefix="1" applyNumberFormat="1" applyFont="1" applyAlignment="1">
      <alignment horizontal="justify" vertical="top" wrapText="1"/>
    </xf>
    <xf numFmtId="0" fontId="70" fillId="0" borderId="0" xfId="0" applyFont="1" applyAlignment="1">
      <alignment vertical="center" wrapText="1"/>
    </xf>
    <xf numFmtId="171" fontId="71" fillId="0" borderId="0" xfId="0" applyNumberFormat="1" applyFont="1" applyAlignment="1">
      <alignment horizontal="center"/>
    </xf>
    <xf numFmtId="0" fontId="11" fillId="0" borderId="0" xfId="0" applyFont="1" applyAlignment="1">
      <alignment horizontal="justify"/>
    </xf>
    <xf numFmtId="0" fontId="71" fillId="0" borderId="0" xfId="0" applyFont="1" applyAlignment="1">
      <alignment horizontal="right"/>
    </xf>
    <xf numFmtId="0" fontId="71" fillId="0" borderId="0" xfId="0" applyFont="1"/>
    <xf numFmtId="171" fontId="72" fillId="0" borderId="0" xfId="0" applyNumberFormat="1" applyFont="1" applyAlignment="1">
      <alignment horizontal="center"/>
    </xf>
    <xf numFmtId="0" fontId="31" fillId="0" borderId="0" xfId="0" applyFont="1" applyAlignment="1">
      <alignment horizontal="justify"/>
    </xf>
    <xf numFmtId="0" fontId="72" fillId="0" borderId="0" xfId="0" applyFont="1" applyAlignment="1">
      <alignment horizontal="right"/>
    </xf>
    <xf numFmtId="4" fontId="73" fillId="0" borderId="0" xfId="0" applyNumberFormat="1" applyFont="1" applyAlignment="1">
      <alignment horizontal="right"/>
    </xf>
    <xf numFmtId="0" fontId="74" fillId="0" borderId="0" xfId="0" applyFont="1"/>
    <xf numFmtId="171" fontId="30" fillId="0" borderId="0" xfId="0" applyNumberFormat="1" applyFont="1" applyAlignment="1">
      <alignment horizontal="center"/>
    </xf>
    <xf numFmtId="0" fontId="65" fillId="0" borderId="0" xfId="0" applyFont="1" applyAlignment="1">
      <alignment horizontal="justify"/>
    </xf>
    <xf numFmtId="0" fontId="30" fillId="0" borderId="0" xfId="0" applyFont="1" applyAlignment="1">
      <alignment horizontal="right"/>
    </xf>
    <xf numFmtId="4" fontId="32" fillId="0" borderId="0" xfId="0" applyNumberFormat="1" applyFont="1" applyAlignment="1">
      <alignment horizontal="right"/>
    </xf>
    <xf numFmtId="0" fontId="28" fillId="0" borderId="0" xfId="0" applyFont="1"/>
    <xf numFmtId="171" fontId="30" fillId="0" borderId="0" xfId="0" applyNumberFormat="1" applyFont="1" applyAlignment="1">
      <alignment horizontal="center" vertical="top"/>
    </xf>
    <xf numFmtId="49" fontId="65" fillId="0" borderId="0" xfId="0" applyNumberFormat="1" applyFont="1" applyAlignment="1">
      <alignment horizontal="justify" vertical="top" wrapText="1"/>
    </xf>
    <xf numFmtId="4" fontId="30" fillId="0" borderId="0" xfId="0" applyNumberFormat="1" applyFont="1" applyAlignment="1">
      <alignment horizontal="right"/>
    </xf>
    <xf numFmtId="0" fontId="30" fillId="0" borderId="0" xfId="0" applyFont="1" applyAlignment="1">
      <alignment horizontal="left"/>
    </xf>
    <xf numFmtId="0" fontId="75" fillId="0" borderId="0" xfId="0" applyFont="1" applyAlignment="1">
      <alignment horizontal="left"/>
    </xf>
    <xf numFmtId="49" fontId="31" fillId="0" borderId="0" xfId="0" applyNumberFormat="1" applyFont="1" applyAlignment="1">
      <alignment horizontal="justify" vertical="top" wrapText="1"/>
    </xf>
    <xf numFmtId="0" fontId="30" fillId="0" borderId="0" xfId="0" applyFont="1" applyAlignment="1">
      <alignment horizontal="center" vertical="top"/>
    </xf>
    <xf numFmtId="49" fontId="65" fillId="0" borderId="0" xfId="0" applyNumberFormat="1" applyFont="1" applyAlignment="1">
      <alignment horizontal="left" vertical="top" wrapText="1"/>
    </xf>
    <xf numFmtId="1" fontId="30" fillId="0" borderId="0" xfId="0" applyNumberFormat="1" applyFont="1" applyAlignment="1">
      <alignment horizontal="right"/>
    </xf>
    <xf numFmtId="49" fontId="65" fillId="0" borderId="0" xfId="0" applyNumberFormat="1" applyFont="1" applyAlignment="1">
      <alignment horizontal="right" vertical="top" wrapText="1"/>
    </xf>
    <xf numFmtId="0" fontId="30" fillId="0" borderId="0" xfId="0" applyFont="1" applyAlignment="1">
      <alignment horizontal="center"/>
    </xf>
    <xf numFmtId="4" fontId="8" fillId="0" borderId="0" xfId="0" applyNumberFormat="1" applyFont="1" applyAlignment="1">
      <alignment horizontal="right"/>
    </xf>
    <xf numFmtId="0" fontId="32" fillId="0" borderId="0" xfId="0" applyFont="1" applyAlignment="1">
      <alignment horizontal="center" vertical="top"/>
    </xf>
    <xf numFmtId="171" fontId="30" fillId="0" borderId="6" xfId="0" applyNumberFormat="1" applyFont="1" applyBorder="1" applyAlignment="1">
      <alignment horizontal="center" vertical="top"/>
    </xf>
    <xf numFmtId="0" fontId="65" fillId="0" borderId="6" xfId="0" applyFont="1" applyBorder="1" applyAlignment="1">
      <alignment horizontal="justify" vertical="top" wrapText="1"/>
    </xf>
    <xf numFmtId="0" fontId="65" fillId="0" borderId="0" xfId="0" applyFont="1" applyAlignment="1">
      <alignment horizontal="justify" vertical="top" wrapText="1"/>
    </xf>
    <xf numFmtId="171" fontId="76" fillId="0" borderId="7" xfId="0" applyNumberFormat="1" applyFont="1" applyBorder="1" applyAlignment="1">
      <alignment horizontal="center" vertical="top"/>
    </xf>
    <xf numFmtId="0" fontId="77" fillId="0" borderId="7" xfId="0" applyFont="1" applyBorder="1" applyAlignment="1">
      <alignment horizontal="justify"/>
    </xf>
    <xf numFmtId="0" fontId="76" fillId="0" borderId="0" xfId="0" applyFont="1" applyAlignment="1">
      <alignment horizontal="right"/>
    </xf>
    <xf numFmtId="0" fontId="76" fillId="0" borderId="0" xfId="0" applyFont="1"/>
    <xf numFmtId="171" fontId="25" fillId="0" borderId="0" xfId="0" applyNumberFormat="1" applyFont="1" applyAlignment="1">
      <alignment horizontal="center" vertical="top" wrapText="1"/>
    </xf>
    <xf numFmtId="0" fontId="78" fillId="0" borderId="0" xfId="0" applyFont="1" applyAlignment="1">
      <alignment vertical="center" wrapText="1"/>
    </xf>
    <xf numFmtId="4" fontId="4" fillId="0" borderId="0" xfId="0" applyNumberFormat="1" applyFont="1" applyAlignment="1">
      <alignment vertical="top" wrapText="1"/>
    </xf>
    <xf numFmtId="49" fontId="8" fillId="0" borderId="0" xfId="0" quotePrefix="1" applyNumberFormat="1" applyFont="1" applyAlignment="1">
      <alignment horizontal="right" wrapText="1"/>
    </xf>
    <xf numFmtId="4" fontId="18" fillId="0" borderId="0" xfId="0" applyNumberFormat="1" applyFont="1"/>
    <xf numFmtId="4" fontId="18" fillId="0" borderId="0" xfId="0" applyNumberFormat="1" applyFont="1" applyAlignment="1">
      <alignment horizontal="right"/>
    </xf>
    <xf numFmtId="49" fontId="23" fillId="0" borderId="0" xfId="0" applyNumberFormat="1" applyFont="1" applyAlignment="1">
      <alignment horizontal="justify" wrapText="1"/>
    </xf>
    <xf numFmtId="0" fontId="18" fillId="0" borderId="0" xfId="0" applyFont="1" applyAlignment="1">
      <alignment horizontal="justify" wrapText="1"/>
    </xf>
    <xf numFmtId="0" fontId="8" fillId="0" borderId="0" xfId="0" applyFont="1" applyAlignment="1">
      <alignment horizontal="justify" wrapText="1"/>
    </xf>
    <xf numFmtId="0" fontId="65" fillId="0" borderId="0" xfId="0" applyFont="1" applyAlignment="1">
      <alignment horizontal="justify" wrapText="1"/>
    </xf>
    <xf numFmtId="0" fontId="31" fillId="0" borderId="0" xfId="0" applyFont="1" applyAlignment="1">
      <alignment horizontal="justify" wrapText="1"/>
    </xf>
    <xf numFmtId="0" fontId="28" fillId="0" borderId="0" xfId="0" quotePrefix="1" applyFont="1" applyAlignment="1">
      <alignment horizontal="left" vertical="top" wrapText="1"/>
    </xf>
    <xf numFmtId="0" fontId="28" fillId="0" borderId="0" xfId="0" quotePrefix="1" applyFont="1" applyAlignment="1">
      <alignment horizontal="justify" vertical="top" wrapText="1"/>
    </xf>
    <xf numFmtId="0" fontId="33" fillId="0" borderId="0" xfId="0" applyFont="1"/>
    <xf numFmtId="0" fontId="6" fillId="0" borderId="0" xfId="0" applyFont="1" applyAlignment="1">
      <alignment horizontal="justify" wrapText="1"/>
    </xf>
    <xf numFmtId="0" fontId="28" fillId="0" borderId="0" xfId="0" applyFont="1" applyAlignment="1">
      <alignment horizontal="right"/>
    </xf>
    <xf numFmtId="4" fontId="28" fillId="0" borderId="0" xfId="0" applyNumberFormat="1" applyFont="1"/>
    <xf numFmtId="4" fontId="28" fillId="0" borderId="0" xfId="0" applyNumberFormat="1" applyFont="1" applyAlignment="1">
      <alignment horizontal="right"/>
    </xf>
    <xf numFmtId="2" fontId="7" fillId="0" borderId="0" xfId="0" applyNumberFormat="1" applyFont="1" applyAlignment="1">
      <alignment horizontal="justify" wrapText="1"/>
    </xf>
    <xf numFmtId="2" fontId="6" fillId="0" borderId="0" xfId="0" applyNumberFormat="1" applyFont="1" applyAlignment="1">
      <alignment horizontal="justify" wrapText="1"/>
    </xf>
    <xf numFmtId="0" fontId="17" fillId="0" borderId="0" xfId="0" applyFont="1" applyAlignment="1">
      <alignment horizontal="justify" wrapText="1"/>
    </xf>
    <xf numFmtId="4" fontId="17" fillId="0" borderId="0" xfId="0" applyNumberFormat="1" applyFont="1" applyAlignment="1">
      <alignment horizontal="right"/>
    </xf>
    <xf numFmtId="0" fontId="28" fillId="0" borderId="0" xfId="0" applyFont="1" applyAlignment="1">
      <alignment horizontal="left" vertical="top" wrapText="1"/>
    </xf>
    <xf numFmtId="4" fontId="7" fillId="0" borderId="5" xfId="0" applyNumberFormat="1" applyFont="1" applyBorder="1" applyAlignment="1">
      <alignment horizontal="right"/>
    </xf>
    <xf numFmtId="0" fontId="4" fillId="0" borderId="0" xfId="0" applyFont="1" applyAlignment="1">
      <alignment horizontal="left" vertical="top"/>
    </xf>
    <xf numFmtId="0" fontId="18" fillId="0" borderId="0" xfId="0" applyFont="1" applyAlignment="1">
      <alignment horizontal="justify" vertical="top" wrapText="1"/>
    </xf>
    <xf numFmtId="0" fontId="6" fillId="0" borderId="0" xfId="0" applyFont="1" applyAlignment="1">
      <alignment horizontal="left" vertical="top"/>
    </xf>
    <xf numFmtId="0" fontId="4" fillId="0" borderId="0" xfId="0" applyFont="1" applyAlignment="1">
      <alignment vertical="top" wrapText="1"/>
    </xf>
    <xf numFmtId="0" fontId="4" fillId="0" borderId="0" xfId="0" applyFont="1" applyAlignment="1">
      <alignment horizontal="justify" wrapText="1"/>
    </xf>
    <xf numFmtId="0" fontId="4" fillId="0" borderId="0" xfId="0" quotePrefix="1" applyFont="1" applyAlignment="1">
      <alignment horizontal="justify" wrapText="1"/>
    </xf>
    <xf numFmtId="0" fontId="65" fillId="0" borderId="0" xfId="0" quotePrefix="1" applyFont="1" applyAlignment="1">
      <alignment horizontal="justify" wrapText="1"/>
    </xf>
    <xf numFmtId="0" fontId="11" fillId="0" borderId="0" xfId="0" applyFont="1" applyAlignment="1">
      <alignment vertical="top" wrapText="1"/>
    </xf>
    <xf numFmtId="0" fontId="11" fillId="0" borderId="0" xfId="0" applyFont="1" applyAlignment="1">
      <alignment horizontal="left" vertical="top"/>
    </xf>
    <xf numFmtId="49" fontId="13" fillId="0" borderId="0" xfId="0" applyNumberFormat="1" applyFont="1" applyAlignment="1">
      <alignment horizontal="center" vertical="top" wrapText="1"/>
    </xf>
    <xf numFmtId="0" fontId="7" fillId="0" borderId="0" xfId="0" applyFont="1" applyAlignment="1">
      <alignment horizontal="justify" wrapText="1"/>
    </xf>
    <xf numFmtId="0" fontId="6" fillId="0" borderId="0" xfId="0" applyFont="1" applyAlignment="1">
      <alignment vertical="top" wrapText="1"/>
    </xf>
    <xf numFmtId="49" fontId="4" fillId="0" borderId="0" xfId="0" applyNumberFormat="1" applyFont="1" applyAlignment="1">
      <alignment horizontal="left" wrapText="1"/>
    </xf>
    <xf numFmtId="4" fontId="8" fillId="0" borderId="4" xfId="0" applyNumberFormat="1" applyFont="1" applyBorder="1"/>
    <xf numFmtId="4" fontId="8" fillId="0" borderId="4" xfId="0" applyNumberFormat="1" applyFont="1" applyBorder="1" applyAlignment="1">
      <alignment horizontal="right"/>
    </xf>
    <xf numFmtId="4" fontId="18" fillId="0" borderId="3" xfId="0" applyNumberFormat="1" applyFont="1" applyBorder="1"/>
    <xf numFmtId="4" fontId="18" fillId="0" borderId="3" xfId="0" applyNumberFormat="1" applyFont="1" applyBorder="1" applyAlignment="1">
      <alignment horizontal="right"/>
    </xf>
    <xf numFmtId="49" fontId="5" fillId="0" borderId="0" xfId="0" applyNumberFormat="1" applyFont="1" applyAlignment="1">
      <alignment horizontal="justify" wrapText="1"/>
    </xf>
    <xf numFmtId="0" fontId="7" fillId="0" borderId="0" xfId="0" applyFont="1" applyAlignment="1">
      <alignment horizontal="left" vertical="top"/>
    </xf>
    <xf numFmtId="2" fontId="151" fillId="0" borderId="0" xfId="0" applyNumberFormat="1" applyFont="1" applyAlignment="1">
      <alignment horizontal="justify" vertical="top" wrapText="1"/>
    </xf>
    <xf numFmtId="4" fontId="142" fillId="0" borderId="0" xfId="0" applyNumberFormat="1" applyFont="1" applyAlignment="1">
      <alignment horizontal="right"/>
    </xf>
    <xf numFmtId="2" fontId="142" fillId="0" borderId="0" xfId="0" applyNumberFormat="1" applyFont="1" applyAlignment="1">
      <alignment horizontal="justify" vertical="top" wrapText="1"/>
    </xf>
    <xf numFmtId="0" fontId="142" fillId="0" borderId="0" xfId="0" applyFont="1" applyAlignment="1">
      <alignment horizontal="justify" wrapText="1"/>
    </xf>
    <xf numFmtId="4" fontId="142" fillId="0" borderId="5" xfId="0" applyNumberFormat="1" applyFont="1" applyBorder="1" applyAlignment="1">
      <alignment horizontal="right"/>
    </xf>
    <xf numFmtId="0" fontId="152" fillId="0" borderId="0" xfId="0" applyFont="1" applyAlignment="1">
      <alignment horizontal="justify"/>
    </xf>
    <xf numFmtId="2" fontId="6" fillId="0" borderId="0" xfId="0" quotePrefix="1" applyNumberFormat="1" applyFont="1" applyAlignment="1">
      <alignment horizontal="justify" wrapText="1"/>
    </xf>
    <xf numFmtId="0" fontId="18" fillId="0" borderId="0" xfId="0" applyFont="1" applyAlignment="1">
      <alignment horizontal="justify"/>
    </xf>
    <xf numFmtId="49" fontId="80" fillId="0" borderId="0" xfId="0" quotePrefix="1" applyNumberFormat="1" applyFont="1" applyAlignment="1">
      <alignment horizontal="left" vertical="top" wrapText="1"/>
    </xf>
    <xf numFmtId="0" fontId="153" fillId="0" borderId="0" xfId="0" applyFont="1" applyAlignment="1">
      <alignment vertical="center" wrapText="1"/>
    </xf>
    <xf numFmtId="49" fontId="142" fillId="0" borderId="0" xfId="0" applyNumberFormat="1" applyFont="1" applyAlignment="1">
      <alignment horizontal="left" vertical="top" wrapText="1"/>
    </xf>
    <xf numFmtId="2" fontId="145" fillId="0" borderId="0" xfId="0" applyNumberFormat="1" applyFont="1" applyAlignment="1">
      <alignment horizontal="justify" vertical="top" wrapText="1"/>
    </xf>
    <xf numFmtId="49" fontId="38" fillId="0" borderId="0" xfId="0" applyNumberFormat="1" applyFont="1" applyAlignment="1">
      <alignment horizontal="center" vertical="top" wrapText="1"/>
    </xf>
    <xf numFmtId="49" fontId="38" fillId="0" borderId="0" xfId="0" applyNumberFormat="1" applyFont="1" applyAlignment="1">
      <alignment horizontal="justify" vertical="top" wrapText="1"/>
    </xf>
    <xf numFmtId="4" fontId="38" fillId="0" borderId="0" xfId="0" applyNumberFormat="1" applyFont="1" applyAlignment="1">
      <alignment horizontal="right" vertical="top"/>
    </xf>
    <xf numFmtId="4" fontId="0" fillId="0" borderId="0" xfId="0" applyNumberFormat="1" applyAlignment="1">
      <alignment horizontal="right" vertical="top"/>
    </xf>
    <xf numFmtId="0" fontId="38" fillId="0" borderId="0" xfId="0" applyFont="1" applyAlignment="1">
      <alignment vertical="top"/>
    </xf>
    <xf numFmtId="49" fontId="37" fillId="0" borderId="0" xfId="0" applyNumberFormat="1" applyFont="1" applyAlignment="1">
      <alignment horizontal="center" vertical="top" wrapText="1"/>
    </xf>
    <xf numFmtId="49" fontId="37" fillId="0" borderId="0" xfId="0" applyNumberFormat="1" applyFont="1" applyAlignment="1">
      <alignment horizontal="justify" vertical="top" wrapText="1"/>
    </xf>
    <xf numFmtId="0" fontId="81" fillId="0" borderId="0" xfId="0" applyFont="1" applyAlignment="1">
      <alignment horizontal="right"/>
    </xf>
    <xf numFmtId="0" fontId="0" fillId="0" borderId="0" xfId="0" applyAlignment="1">
      <alignment horizontal="left" vertical="center" wrapText="1" indent="1"/>
    </xf>
    <xf numFmtId="2" fontId="145" fillId="0" borderId="0" xfId="0" quotePrefix="1" applyNumberFormat="1" applyFont="1" applyAlignment="1">
      <alignment horizontal="justify" vertical="top" wrapText="1"/>
    </xf>
    <xf numFmtId="16" fontId="6" fillId="0" borderId="0" xfId="0" applyNumberFormat="1" applyFont="1" applyAlignment="1">
      <alignment horizontal="justify" wrapText="1"/>
    </xf>
    <xf numFmtId="0" fontId="84" fillId="0" borderId="0" xfId="0" quotePrefix="1" applyFont="1" applyAlignment="1">
      <alignment horizontal="left" vertical="top" wrapText="1"/>
    </xf>
    <xf numFmtId="1" fontId="33" fillId="0" borderId="0" xfId="0" applyNumberFormat="1" applyFont="1" applyAlignment="1">
      <alignment horizontal="right"/>
    </xf>
    <xf numFmtId="49" fontId="17" fillId="0" borderId="0" xfId="0" applyNumberFormat="1" applyFont="1" applyAlignment="1">
      <alignment horizontal="right" vertical="top" wrapText="1"/>
    </xf>
    <xf numFmtId="49" fontId="22" fillId="0" borderId="0" xfId="0" applyNumberFormat="1" applyFont="1" applyAlignment="1">
      <alignment horizontal="right" vertical="top" wrapText="1"/>
    </xf>
    <xf numFmtId="49" fontId="154" fillId="0" borderId="0" xfId="0" applyNumberFormat="1" applyFont="1" applyAlignment="1">
      <alignment horizontal="justify" vertical="top" wrapText="1"/>
    </xf>
    <xf numFmtId="0" fontId="5" fillId="0" borderId="0" xfId="0" quotePrefix="1" applyFont="1" applyAlignment="1">
      <alignment horizontal="justify" vertical="top" wrapText="1"/>
    </xf>
    <xf numFmtId="49" fontId="59" fillId="0" borderId="0" xfId="0" applyNumberFormat="1" applyFont="1" applyAlignment="1">
      <alignment horizontal="left" wrapText="1"/>
    </xf>
    <xf numFmtId="49" fontId="58" fillId="0" borderId="0" xfId="0" quotePrefix="1" applyNumberFormat="1" applyFont="1" applyAlignment="1">
      <alignment horizontal="left" vertical="top" wrapText="1"/>
    </xf>
    <xf numFmtId="0" fontId="0" fillId="0" borderId="0" xfId="0" applyAlignment="1">
      <alignment vertical="top" wrapText="1"/>
    </xf>
    <xf numFmtId="49" fontId="65" fillId="0" borderId="0" xfId="0" applyNumberFormat="1" applyFont="1" applyAlignment="1">
      <alignment horizontal="justify" wrapText="1"/>
    </xf>
    <xf numFmtId="49" fontId="65" fillId="0" borderId="0" xfId="0" applyNumberFormat="1" applyFont="1" applyAlignment="1">
      <alignment horizontal="right" wrapText="1"/>
    </xf>
    <xf numFmtId="3" fontId="8" fillId="0" borderId="0" xfId="0" applyNumberFormat="1" applyFont="1" applyAlignment="1">
      <alignment horizontal="right"/>
    </xf>
    <xf numFmtId="0" fontId="65" fillId="0" borderId="0" xfId="0" applyFont="1" applyAlignment="1">
      <alignment horizontal="center" vertical="top"/>
    </xf>
    <xf numFmtId="49" fontId="8" fillId="0" borderId="0" xfId="0" applyNumberFormat="1" applyFont="1" applyAlignment="1">
      <alignment horizontal="justify" wrapText="1"/>
    </xf>
    <xf numFmtId="0" fontId="65" fillId="0" borderId="0" xfId="0" applyFont="1" applyAlignment="1">
      <alignment horizontal="center"/>
    </xf>
    <xf numFmtId="0" fontId="8" fillId="0" borderId="0" xfId="0" applyFont="1" applyAlignment="1">
      <alignment horizontal="justify"/>
    </xf>
    <xf numFmtId="0" fontId="65" fillId="0" borderId="0" xfId="0" quotePrefix="1" applyFont="1" applyAlignment="1">
      <alignment horizontal="center" vertical="top"/>
    </xf>
    <xf numFmtId="49" fontId="4" fillId="0" borderId="1" xfId="0" applyNumberFormat="1" applyFont="1" applyBorder="1" applyAlignment="1">
      <alignment horizontal="justify" wrapText="1"/>
    </xf>
    <xf numFmtId="4" fontId="4" fillId="0" borderId="1" xfId="0" applyNumberFormat="1" applyFont="1" applyBorder="1" applyAlignment="1">
      <alignment horizontal="right"/>
    </xf>
    <xf numFmtId="4" fontId="8" fillId="0" borderId="1" xfId="0" applyNumberFormat="1" applyFont="1" applyBorder="1"/>
    <xf numFmtId="4" fontId="8" fillId="0" borderId="1" xfId="0" applyNumberFormat="1" applyFont="1" applyBorder="1" applyAlignment="1">
      <alignment horizontal="right"/>
    </xf>
    <xf numFmtId="49" fontId="5" fillId="0" borderId="3" xfId="0" applyNumberFormat="1" applyFont="1" applyBorder="1" applyAlignment="1">
      <alignment horizontal="justify" wrapText="1"/>
    </xf>
    <xf numFmtId="49" fontId="155" fillId="0" borderId="0" xfId="0" quotePrefix="1" applyNumberFormat="1" applyFont="1" applyAlignment="1">
      <alignment vertical="top" wrapText="1"/>
    </xf>
    <xf numFmtId="49" fontId="27" fillId="0" borderId="0" xfId="0" applyNumberFormat="1" applyFont="1" applyAlignment="1">
      <alignment horizontal="center" vertical="top" wrapText="1"/>
    </xf>
    <xf numFmtId="49" fontId="27" fillId="0" borderId="0" xfId="0" applyNumberFormat="1" applyFont="1" applyAlignment="1">
      <alignment horizontal="justify" vertical="top" wrapText="1"/>
    </xf>
    <xf numFmtId="4" fontId="27" fillId="0" borderId="0" xfId="0" applyNumberFormat="1" applyFont="1" applyAlignment="1">
      <alignment horizontal="right" vertical="top"/>
    </xf>
    <xf numFmtId="0" fontId="10" fillId="0" borderId="0" xfId="0" applyFont="1" applyAlignment="1">
      <alignment vertical="top"/>
    </xf>
    <xf numFmtId="49" fontId="46" fillId="0" borderId="0" xfId="0" applyNumberFormat="1" applyFont="1" applyAlignment="1">
      <alignment horizontal="center" vertical="top" wrapText="1"/>
    </xf>
    <xf numFmtId="49" fontId="46" fillId="0" borderId="0" xfId="0" applyNumberFormat="1" applyFont="1" applyAlignment="1">
      <alignment horizontal="justify" vertical="top" wrapText="1"/>
    </xf>
    <xf numFmtId="0" fontId="87" fillId="0" borderId="0" xfId="0" applyFont="1" applyAlignment="1">
      <alignment vertical="top"/>
    </xf>
    <xf numFmtId="49" fontId="5" fillId="0" borderId="0" xfId="0" applyNumberFormat="1" applyFont="1" applyAlignment="1">
      <alignment vertical="top"/>
    </xf>
    <xf numFmtId="49" fontId="22" fillId="0" borderId="0" xfId="0" applyNumberFormat="1" applyFont="1" applyAlignment="1">
      <alignment horizontal="left" vertical="top" wrapText="1"/>
    </xf>
    <xf numFmtId="49" fontId="35" fillId="0" borderId="0" xfId="24" applyNumberFormat="1" applyFont="1" applyAlignment="1">
      <alignment horizontal="left" vertical="top" wrapText="1"/>
    </xf>
    <xf numFmtId="0" fontId="35" fillId="0" borderId="0" xfId="0" applyFont="1" applyAlignment="1">
      <alignment horizontal="center" vertical="center"/>
    </xf>
    <xf numFmtId="4" fontId="39" fillId="0" borderId="0" xfId="0" applyNumberFormat="1" applyFont="1" applyAlignment="1">
      <alignment horizontal="center" vertical="top"/>
    </xf>
    <xf numFmtId="4" fontId="40" fillId="0" borderId="0" xfId="0" applyNumberFormat="1" applyFont="1" applyAlignment="1">
      <alignment horizontal="right" vertical="top"/>
    </xf>
    <xf numFmtId="4" fontId="39" fillId="0" borderId="0" xfId="0" applyNumberFormat="1" applyFont="1" applyAlignment="1">
      <alignment horizontal="right"/>
    </xf>
    <xf numFmtId="4" fontId="5" fillId="0" borderId="0" xfId="0" applyNumberFormat="1" applyFont="1" applyAlignment="1">
      <alignment horizontal="justify" vertical="top" wrapText="1"/>
    </xf>
    <xf numFmtId="4" fontId="4" fillId="0" borderId="0" xfId="0" applyNumberFormat="1" applyFont="1" applyAlignment="1">
      <alignment horizontal="justify" vertical="top" wrapText="1"/>
    </xf>
    <xf numFmtId="4" fontId="4" fillId="0" borderId="0" xfId="0" quotePrefix="1" applyNumberFormat="1" applyFont="1" applyAlignment="1">
      <alignment horizontal="justify" vertical="top" wrapText="1"/>
    </xf>
    <xf numFmtId="49" fontId="0" fillId="0" borderId="0" xfId="19" quotePrefix="1" applyNumberFormat="1" applyFont="1" applyAlignment="1">
      <alignment horizontal="left" vertical="top" wrapText="1"/>
    </xf>
    <xf numFmtId="0" fontId="35" fillId="0" borderId="0" xfId="0" applyFont="1" applyAlignment="1">
      <alignment horizontal="center" vertical="center" wrapText="1"/>
    </xf>
    <xf numFmtId="0" fontId="38" fillId="0" borderId="0" xfId="19" applyFont="1" applyAlignment="1">
      <alignment horizontal="right"/>
    </xf>
    <xf numFmtId="4" fontId="38" fillId="0" borderId="0" xfId="19" applyNumberFormat="1" applyFont="1"/>
    <xf numFmtId="4" fontId="6" fillId="0" borderId="0" xfId="0" applyNumberFormat="1" applyFont="1" applyAlignment="1">
      <alignment horizontal="justify" vertical="top" wrapText="1"/>
    </xf>
    <xf numFmtId="0" fontId="37" fillId="0" borderId="0" xfId="19" applyFont="1" applyAlignment="1">
      <alignment horizontal="right"/>
    </xf>
    <xf numFmtId="4" fontId="37" fillId="0" borderId="0" xfId="19" applyNumberFormat="1" applyFont="1"/>
    <xf numFmtId="0" fontId="37" fillId="0" borderId="0" xfId="19" applyFont="1"/>
    <xf numFmtId="49" fontId="34" fillId="0" borderId="0" xfId="19" applyNumberFormat="1" applyAlignment="1">
      <alignment horizontal="right" vertical="top" wrapText="1"/>
    </xf>
    <xf numFmtId="2" fontId="38" fillId="0" borderId="0" xfId="19" applyNumberFormat="1" applyFont="1" applyAlignment="1">
      <alignment horizontal="right"/>
    </xf>
    <xf numFmtId="2" fontId="35" fillId="0" borderId="0" xfId="0" applyNumberFormat="1" applyFont="1"/>
    <xf numFmtId="4" fontId="8" fillId="0" borderId="0" xfId="0" applyNumberFormat="1" applyFont="1" applyAlignment="1">
      <alignment horizontal="justify" vertical="top" wrapText="1"/>
    </xf>
    <xf numFmtId="4" fontId="8" fillId="0" borderId="0" xfId="0" applyNumberFormat="1" applyFont="1" applyAlignment="1">
      <alignment horizontal="right" vertical="top" wrapText="1"/>
    </xf>
    <xf numFmtId="4" fontId="18" fillId="0" borderId="0" xfId="0" applyNumberFormat="1" applyFont="1" applyAlignment="1">
      <alignment horizontal="right" vertical="top"/>
    </xf>
    <xf numFmtId="0" fontId="35" fillId="0" borderId="3" xfId="0" applyFont="1" applyBorder="1"/>
    <xf numFmtId="0" fontId="35" fillId="0" borderId="0" xfId="0" applyFont="1" applyAlignment="1">
      <alignment wrapText="1"/>
    </xf>
    <xf numFmtId="4" fontId="13" fillId="0" borderId="0" xfId="0" applyNumberFormat="1" applyFont="1" applyAlignment="1">
      <alignment horizontal="right"/>
    </xf>
    <xf numFmtId="0" fontId="27" fillId="0" borderId="0" xfId="0" applyFont="1" applyAlignment="1">
      <alignment wrapText="1"/>
    </xf>
    <xf numFmtId="49" fontId="88" fillId="0" borderId="0" xfId="0" applyNumberFormat="1" applyFont="1" applyAlignment="1">
      <alignment horizontal="center" vertical="top" wrapText="1"/>
    </xf>
    <xf numFmtId="0" fontId="46" fillId="0" borderId="0" xfId="0" applyFont="1" applyAlignment="1">
      <alignment wrapText="1"/>
    </xf>
    <xf numFmtId="4" fontId="88" fillId="0" borderId="0" xfId="0" applyNumberFormat="1" applyFont="1" applyAlignment="1">
      <alignment horizontal="right"/>
    </xf>
    <xf numFmtId="0" fontId="88" fillId="0" borderId="0" xfId="0" applyFont="1" applyAlignment="1">
      <alignment vertical="top"/>
    </xf>
    <xf numFmtId="49" fontId="79" fillId="0" borderId="0" xfId="0" applyNumberFormat="1" applyFont="1" applyAlignment="1">
      <alignment horizontal="justify" vertical="top" wrapText="1"/>
    </xf>
    <xf numFmtId="49" fontId="30" fillId="0" borderId="0" xfId="0" quotePrefix="1" applyNumberFormat="1" applyFont="1" applyAlignment="1">
      <alignment horizontal="justify" vertical="top" wrapText="1"/>
    </xf>
    <xf numFmtId="49" fontId="30" fillId="0" borderId="0" xfId="0" applyNumberFormat="1" applyFont="1" applyAlignment="1">
      <alignment horizontal="justify" vertical="top" wrapText="1"/>
    </xf>
    <xf numFmtId="4" fontId="7" fillId="0" borderId="0" xfId="0" applyNumberFormat="1" applyFont="1" applyAlignment="1">
      <alignment horizontal="left"/>
    </xf>
    <xf numFmtId="0" fontId="83" fillId="0" borderId="0" xfId="0" applyFont="1" applyAlignment="1">
      <alignment horizontal="justify" wrapText="1"/>
    </xf>
    <xf numFmtId="0" fontId="8" fillId="0" borderId="0" xfId="0" quotePrefix="1" applyFont="1" applyAlignment="1">
      <alignment horizontal="left" vertical="top" wrapText="1"/>
    </xf>
    <xf numFmtId="0" fontId="156" fillId="0" borderId="0" xfId="0" applyFont="1" applyAlignment="1">
      <alignment vertical="center" wrapText="1"/>
    </xf>
    <xf numFmtId="0" fontId="157" fillId="0" borderId="0" xfId="0" applyFont="1" applyAlignment="1">
      <alignment vertical="center" wrapText="1"/>
    </xf>
    <xf numFmtId="0" fontId="91" fillId="0" borderId="0" xfId="0" applyFont="1" applyAlignment="1">
      <alignment vertical="center" wrapText="1"/>
    </xf>
    <xf numFmtId="49" fontId="92" fillId="0" borderId="0" xfId="0" applyNumberFormat="1" applyFont="1" applyAlignment="1">
      <alignment horizontal="justify" vertical="top" wrapText="1"/>
    </xf>
    <xf numFmtId="49" fontId="0" fillId="0" borderId="0" xfId="19" applyNumberFormat="1" applyFont="1" applyAlignment="1">
      <alignment horizontal="right" vertical="top" wrapText="1"/>
    </xf>
    <xf numFmtId="4" fontId="62" fillId="0" borderId="3" xfId="0" applyNumberFormat="1" applyFont="1" applyBorder="1"/>
    <xf numFmtId="0" fontId="10" fillId="0" borderId="0" xfId="0" applyFont="1" applyAlignment="1">
      <alignment horizontal="right"/>
    </xf>
    <xf numFmtId="4" fontId="0" fillId="0" borderId="0" xfId="0" applyNumberFormat="1" applyAlignment="1">
      <alignment horizontal="right"/>
    </xf>
    <xf numFmtId="0" fontId="0" fillId="0" borderId="0" xfId="0" applyAlignment="1">
      <alignment horizontal="right"/>
    </xf>
    <xf numFmtId="0" fontId="0" fillId="0" borderId="1" xfId="0" applyBorder="1" applyAlignment="1">
      <alignment horizontal="right"/>
    </xf>
    <xf numFmtId="0" fontId="158" fillId="0" borderId="0" xfId="0" applyFont="1"/>
    <xf numFmtId="4" fontId="41" fillId="0" borderId="0" xfId="0" applyNumberFormat="1" applyFont="1" applyAlignment="1">
      <alignment horizontal="right"/>
    </xf>
    <xf numFmtId="49" fontId="38" fillId="0" borderId="0" xfId="12" applyNumberFormat="1" applyFont="1" applyAlignment="1">
      <alignment horizontal="left" vertical="top" wrapText="1"/>
    </xf>
    <xf numFmtId="0" fontId="34" fillId="0" borderId="0" xfId="12" applyFont="1" applyAlignment="1">
      <alignment vertical="top"/>
    </xf>
    <xf numFmtId="49" fontId="48" fillId="0" borderId="0" xfId="12" applyNumberFormat="1" applyFont="1" applyAlignment="1">
      <alignment horizontal="justify" wrapText="1"/>
    </xf>
    <xf numFmtId="0" fontId="93" fillId="0" borderId="0" xfId="0" applyFont="1" applyAlignment="1">
      <alignment horizontal="justify" vertical="top" wrapText="1"/>
    </xf>
    <xf numFmtId="49" fontId="51" fillId="0" borderId="0" xfId="12" applyNumberFormat="1" applyFont="1" applyAlignment="1">
      <alignment horizontal="justify" wrapText="1"/>
    </xf>
    <xf numFmtId="0" fontId="97" fillId="0" borderId="0" xfId="0" applyFont="1" applyAlignment="1">
      <alignment horizontal="justify" wrapText="1"/>
    </xf>
    <xf numFmtId="0" fontId="98" fillId="0" borderId="0" xfId="0" quotePrefix="1" applyFont="1" applyAlignment="1">
      <alignment horizontal="left" vertical="top" wrapText="1"/>
    </xf>
    <xf numFmtId="49" fontId="31" fillId="0" borderId="0" xfId="0" applyNumberFormat="1" applyFont="1" applyAlignment="1">
      <alignment horizontal="left" wrapText="1"/>
    </xf>
    <xf numFmtId="49" fontId="7" fillId="0" borderId="0" xfId="0" applyNumberFormat="1" applyFont="1" applyAlignment="1">
      <alignment horizontal="justify" wrapText="1"/>
    </xf>
    <xf numFmtId="49" fontId="6" fillId="0" borderId="0" xfId="0" applyNumberFormat="1" applyFont="1" applyAlignment="1">
      <alignment horizontal="justify" wrapText="1"/>
    </xf>
    <xf numFmtId="2" fontId="142" fillId="0" borderId="0" xfId="0" applyNumberFormat="1" applyFont="1" applyAlignment="1">
      <alignment horizontal="justify" wrapText="1"/>
    </xf>
    <xf numFmtId="0" fontId="160" fillId="0" borderId="0" xfId="0" applyFont="1" applyAlignment="1">
      <alignment wrapText="1"/>
    </xf>
    <xf numFmtId="4" fontId="151" fillId="0" borderId="0" xfId="0" applyNumberFormat="1" applyFont="1" applyAlignment="1">
      <alignment horizontal="right"/>
    </xf>
    <xf numFmtId="171" fontId="22" fillId="0" borderId="0" xfId="0" applyNumberFormat="1" applyFont="1" applyAlignment="1">
      <alignment horizontal="right" vertical="top" wrapText="1"/>
    </xf>
    <xf numFmtId="171" fontId="32" fillId="0" borderId="0" xfId="0" applyNumberFormat="1" applyFont="1" applyAlignment="1">
      <alignment horizontal="center"/>
    </xf>
    <xf numFmtId="171" fontId="32" fillId="0" borderId="0" xfId="0" applyNumberFormat="1" applyFont="1" applyAlignment="1">
      <alignment horizontal="center" vertical="top"/>
    </xf>
    <xf numFmtId="171" fontId="73" fillId="0" borderId="0" xfId="0" applyNumberFormat="1" applyFont="1" applyAlignment="1">
      <alignment horizontal="center" vertical="top"/>
    </xf>
    <xf numFmtId="0" fontId="99" fillId="0" borderId="0" xfId="0" applyFont="1"/>
    <xf numFmtId="4" fontId="18" fillId="0" borderId="0" xfId="0" applyNumberFormat="1" applyFont="1" applyAlignment="1">
      <alignment horizontal="justify" vertical="top" wrapText="1"/>
    </xf>
    <xf numFmtId="4" fontId="35" fillId="0" borderId="0" xfId="19" applyNumberFormat="1" applyFont="1"/>
    <xf numFmtId="0" fontId="136" fillId="0" borderId="0" xfId="12" applyAlignment="1">
      <alignment vertical="top" wrapText="1"/>
    </xf>
    <xf numFmtId="0" fontId="139" fillId="0" borderId="0" xfId="12" applyFont="1" applyAlignment="1">
      <alignment vertical="top" wrapText="1"/>
    </xf>
    <xf numFmtId="0" fontId="161" fillId="0" borderId="0" xfId="0" applyFont="1" applyAlignment="1">
      <alignment wrapText="1"/>
    </xf>
    <xf numFmtId="2" fontId="8" fillId="0" borderId="0" xfId="0" quotePrefix="1" applyNumberFormat="1" applyFont="1" applyAlignment="1">
      <alignment horizontal="justify" vertical="top" wrapText="1"/>
    </xf>
    <xf numFmtId="49" fontId="7" fillId="0" borderId="0" xfId="0" applyNumberFormat="1" applyFont="1" applyAlignment="1">
      <alignment horizontal="center" vertical="top" wrapText="1"/>
    </xf>
    <xf numFmtId="49" fontId="18" fillId="0" borderId="0" xfId="0" quotePrefix="1" applyNumberFormat="1" applyFont="1" applyAlignment="1">
      <alignment horizontal="justify" vertical="top" wrapText="1"/>
    </xf>
    <xf numFmtId="0" fontId="13" fillId="0" borderId="0" xfId="0" applyFont="1" applyAlignment="1">
      <alignment vertical="top"/>
    </xf>
    <xf numFmtId="49" fontId="13" fillId="0" borderId="0" xfId="0" applyNumberFormat="1" applyFont="1" applyAlignment="1">
      <alignment horizontal="justify" vertical="top" wrapText="1"/>
    </xf>
    <xf numFmtId="0" fontId="86" fillId="0" borderId="0" xfId="0" applyFont="1"/>
    <xf numFmtId="0" fontId="22" fillId="0" borderId="0" xfId="0" applyFont="1" applyAlignment="1">
      <alignment horizontal="center" vertical="top"/>
    </xf>
    <xf numFmtId="0" fontId="22" fillId="0" borderId="0" xfId="0" applyFont="1" applyAlignment="1">
      <alignment horizontal="center"/>
    </xf>
    <xf numFmtId="0" fontId="22" fillId="0" borderId="0" xfId="0" quotePrefix="1" applyFont="1" applyAlignment="1">
      <alignment horizontal="center" vertical="top"/>
    </xf>
    <xf numFmtId="0" fontId="23" fillId="0" borderId="0" xfId="0" applyFont="1"/>
    <xf numFmtId="0" fontId="101" fillId="0" borderId="0" xfId="0" applyFont="1"/>
    <xf numFmtId="4" fontId="35" fillId="0" borderId="3" xfId="0" applyNumberFormat="1" applyFont="1" applyBorder="1"/>
    <xf numFmtId="0" fontId="93" fillId="0" borderId="0" xfId="0" applyFont="1" applyAlignment="1">
      <alignment vertical="center" wrapText="1"/>
    </xf>
    <xf numFmtId="0" fontId="93" fillId="0" borderId="0" xfId="0" applyFont="1" applyAlignment="1">
      <alignment vertical="center"/>
    </xf>
    <xf numFmtId="49" fontId="23" fillId="0" borderId="0" xfId="0" applyNumberFormat="1" applyFont="1" applyAlignment="1">
      <alignment horizontal="left" vertical="top" wrapText="1"/>
    </xf>
    <xf numFmtId="49" fontId="102" fillId="0" borderId="0" xfId="0" applyNumberFormat="1" applyFont="1" applyAlignment="1">
      <alignment horizontal="left" wrapText="1"/>
    </xf>
    <xf numFmtId="49" fontId="63" fillId="0" borderId="0" xfId="0" applyNumberFormat="1" applyFont="1" applyAlignment="1">
      <alignment horizontal="left" wrapText="1"/>
    </xf>
    <xf numFmtId="0" fontId="103" fillId="0" borderId="0" xfId="0" applyFont="1" applyAlignment="1">
      <alignment horizontal="right"/>
    </xf>
    <xf numFmtId="4" fontId="103" fillId="0" borderId="0" xfId="0" applyNumberFormat="1" applyFont="1" applyAlignment="1">
      <alignment horizontal="right"/>
    </xf>
    <xf numFmtId="0" fontId="74" fillId="0" borderId="0" xfId="0" applyFont="1" applyAlignment="1">
      <alignment horizontal="right"/>
    </xf>
    <xf numFmtId="4" fontId="99" fillId="0" borderId="0" xfId="0" applyNumberFormat="1" applyFont="1" applyAlignment="1">
      <alignment horizontal="right"/>
    </xf>
    <xf numFmtId="0" fontId="104" fillId="0" borderId="0" xfId="0" applyFont="1" applyAlignment="1">
      <alignment horizontal="justify"/>
    </xf>
    <xf numFmtId="0" fontId="105" fillId="0" borderId="0" xfId="0" applyFont="1" applyAlignment="1">
      <alignment vertical="center"/>
    </xf>
    <xf numFmtId="0" fontId="8" fillId="0" borderId="6" xfId="0" applyFont="1" applyBorder="1" applyAlignment="1">
      <alignment horizontal="justify" vertical="top" wrapText="1"/>
    </xf>
    <xf numFmtId="0" fontId="28" fillId="0" borderId="6" xfId="0" applyFont="1" applyBorder="1" applyAlignment="1">
      <alignment horizontal="right"/>
    </xf>
    <xf numFmtId="4" fontId="33" fillId="0" borderId="6" xfId="0" applyNumberFormat="1" applyFont="1" applyBorder="1" applyAlignment="1">
      <alignment horizontal="right"/>
    </xf>
    <xf numFmtId="0" fontId="18" fillId="0" borderId="7" xfId="0" applyFont="1" applyBorder="1" applyAlignment="1">
      <alignment horizontal="justify"/>
    </xf>
    <xf numFmtId="0" fontId="28" fillId="0" borderId="7" xfId="0" applyFont="1" applyBorder="1" applyAlignment="1">
      <alignment horizontal="right"/>
    </xf>
    <xf numFmtId="4" fontId="63" fillId="0" borderId="7" xfId="0" applyNumberFormat="1" applyFont="1" applyBorder="1" applyAlignment="1">
      <alignment horizontal="right" vertical="center"/>
    </xf>
    <xf numFmtId="1" fontId="28" fillId="0" borderId="0" xfId="0" applyNumberFormat="1" applyFont="1" applyAlignment="1">
      <alignment horizontal="right"/>
    </xf>
    <xf numFmtId="49" fontId="33" fillId="0" borderId="0" xfId="0" quotePrefix="1" applyNumberFormat="1" applyFont="1" applyAlignment="1">
      <alignment horizontal="left" vertical="top" wrapText="1"/>
    </xf>
    <xf numFmtId="49" fontId="28" fillId="0" borderId="0" xfId="0" quotePrefix="1" applyNumberFormat="1" applyFont="1" applyAlignment="1">
      <alignment vertical="top" wrapText="1"/>
    </xf>
    <xf numFmtId="0" fontId="162" fillId="0" borderId="0" xfId="0" applyFont="1" applyAlignment="1">
      <alignment vertical="top" wrapText="1"/>
    </xf>
    <xf numFmtId="0" fontId="60" fillId="0" borderId="0" xfId="0" applyFont="1" applyAlignment="1">
      <alignment horizontal="left" vertical="center" wrapText="1" indent="4"/>
    </xf>
    <xf numFmtId="0" fontId="163" fillId="0" borderId="0" xfId="0" applyFont="1" applyAlignment="1">
      <alignment horizontal="left" vertical="center" wrapText="1" indent="4"/>
    </xf>
    <xf numFmtId="49" fontId="8" fillId="0" borderId="0" xfId="0" quotePrefix="1" applyNumberFormat="1" applyFont="1" applyAlignment="1">
      <alignment horizontal="justify" wrapText="1"/>
    </xf>
    <xf numFmtId="49" fontId="31" fillId="0" borderId="0" xfId="0" applyNumberFormat="1" applyFont="1" applyAlignment="1">
      <alignment horizontal="justify" wrapText="1"/>
    </xf>
    <xf numFmtId="2" fontId="8" fillId="0" borderId="0" xfId="0" applyNumberFormat="1" applyFont="1" applyAlignment="1">
      <alignment horizontal="justify" vertical="top" wrapText="1"/>
    </xf>
    <xf numFmtId="3" fontId="4" fillId="0" borderId="0" xfId="0" applyNumberFormat="1" applyFont="1" applyAlignment="1">
      <alignment horizontal="right"/>
    </xf>
    <xf numFmtId="4" fontId="11" fillId="0" borderId="0" xfId="0" applyNumberFormat="1" applyFont="1" applyAlignment="1">
      <alignment horizontal="right"/>
    </xf>
    <xf numFmtId="9" fontId="27" fillId="0" borderId="1" xfId="59" applyFont="1" applyBorder="1" applyAlignment="1"/>
    <xf numFmtId="4" fontId="27" fillId="0" borderId="1" xfId="0" applyNumberFormat="1" applyFont="1" applyBorder="1" applyAlignment="1">
      <alignment horizontal="right"/>
    </xf>
    <xf numFmtId="9" fontId="27" fillId="0" borderId="0" xfId="59" applyFont="1" applyBorder="1" applyAlignment="1"/>
    <xf numFmtId="4" fontId="27" fillId="0" borderId="0" xfId="0" applyNumberFormat="1" applyFont="1" applyAlignment="1">
      <alignment horizontal="right"/>
    </xf>
    <xf numFmtId="9" fontId="35" fillId="0" borderId="3" xfId="59" applyFont="1" applyBorder="1" applyAlignment="1"/>
    <xf numFmtId="4" fontId="35" fillId="0" borderId="3" xfId="0" applyNumberFormat="1" applyFont="1" applyBorder="1" applyAlignment="1">
      <alignment horizontal="right"/>
    </xf>
    <xf numFmtId="0" fontId="15" fillId="0" borderId="0" xfId="0" applyFont="1" applyAlignment="1">
      <alignment horizontal="center"/>
    </xf>
    <xf numFmtId="0" fontId="166" fillId="0" borderId="0" xfId="0" applyFont="1"/>
    <xf numFmtId="0" fontId="167" fillId="0" borderId="0" xfId="0" applyFont="1"/>
    <xf numFmtId="4" fontId="15" fillId="0" borderId="0" xfId="0" applyNumberFormat="1" applyFont="1"/>
    <xf numFmtId="49" fontId="142" fillId="0" borderId="0" xfId="0" applyNumberFormat="1" applyFont="1" applyAlignment="1">
      <alignment horizontal="center" vertical="top" wrapText="1"/>
    </xf>
    <xf numFmtId="0" fontId="108" fillId="0" borderId="0" xfId="0" applyFont="1" applyAlignment="1">
      <alignment vertical="top" wrapText="1"/>
    </xf>
    <xf numFmtId="0" fontId="59" fillId="0" borderId="0" xfId="0" applyFont="1" applyAlignment="1">
      <alignment vertical="top"/>
    </xf>
    <xf numFmtId="4" fontId="38" fillId="0" borderId="0" xfId="0" applyNumberFormat="1" applyFont="1" applyAlignment="1">
      <alignment horizontal="right"/>
    </xf>
    <xf numFmtId="0" fontId="18" fillId="0" borderId="0" xfId="0" applyFont="1" applyAlignment="1">
      <alignment vertical="top"/>
    </xf>
    <xf numFmtId="0" fontId="0" fillId="0" borderId="0" xfId="0" applyAlignment="1">
      <alignment horizontal="center" vertical="top"/>
    </xf>
    <xf numFmtId="0" fontId="35" fillId="0" borderId="0" xfId="0" applyFont="1" applyAlignment="1">
      <alignment horizontal="center" vertical="top"/>
    </xf>
    <xf numFmtId="49" fontId="145" fillId="0" borderId="0" xfId="0" applyNumberFormat="1" applyFont="1" applyAlignment="1">
      <alignment horizontal="left" vertical="top" wrapText="1"/>
    </xf>
    <xf numFmtId="49" fontId="6" fillId="0" borderId="0" xfId="0" applyNumberFormat="1" applyFont="1" applyAlignment="1">
      <alignment horizontal="left" vertical="top" wrapText="1"/>
    </xf>
    <xf numFmtId="49" fontId="77" fillId="0" borderId="0" xfId="0" applyNumberFormat="1" applyFont="1" applyAlignment="1">
      <alignment horizontal="justify" vertical="top" wrapText="1"/>
    </xf>
    <xf numFmtId="0" fontId="107" fillId="0" borderId="0" xfId="0" applyFont="1"/>
    <xf numFmtId="0" fontId="77" fillId="0" borderId="0" xfId="57" applyFont="1" applyAlignment="1">
      <alignment vertical="top" wrapText="1"/>
    </xf>
    <xf numFmtId="0" fontId="61" fillId="0" borderId="0" xfId="57" applyFont="1" applyAlignment="1">
      <alignment horizontal="left" vertical="top"/>
    </xf>
    <xf numFmtId="172" fontId="77" fillId="0" borderId="0" xfId="13" applyFont="1" applyAlignment="1">
      <alignment vertical="top" wrapText="1"/>
    </xf>
    <xf numFmtId="172" fontId="77" fillId="0" borderId="0" xfId="13" applyFont="1">
      <alignment horizontal="left" vertical="top" wrapText="1"/>
    </xf>
    <xf numFmtId="172" fontId="77" fillId="0" borderId="0" xfId="13" applyFont="1" applyAlignment="1">
      <alignment horizontal="center" vertical="top" wrapText="1"/>
    </xf>
    <xf numFmtId="172" fontId="77" fillId="0" borderId="0" xfId="13" quotePrefix="1" applyFont="1" applyAlignment="1">
      <alignment vertical="top" wrapText="1"/>
    </xf>
    <xf numFmtId="172" fontId="77" fillId="0" borderId="0" xfId="13" applyFont="1" applyAlignment="1">
      <alignment horizontal="right" vertical="top" wrapText="1"/>
    </xf>
    <xf numFmtId="0" fontId="77" fillId="0" borderId="0" xfId="57" applyFont="1" applyAlignment="1">
      <alignment horizontal="left" vertical="top"/>
    </xf>
    <xf numFmtId="172" fontId="112" fillId="0" borderId="0" xfId="13" quotePrefix="1" applyFont="1" applyAlignment="1">
      <alignment vertical="top" wrapText="1"/>
    </xf>
    <xf numFmtId="172" fontId="112" fillId="0" borderId="0" xfId="13" applyFont="1">
      <alignment horizontal="left" vertical="top" wrapText="1"/>
    </xf>
    <xf numFmtId="0" fontId="115" fillId="2" borderId="11" xfId="0" applyFont="1" applyFill="1" applyBorder="1" applyAlignment="1">
      <alignment horizontal="right" vertical="center" wrapText="1"/>
    </xf>
    <xf numFmtId="175" fontId="115" fillId="2" borderId="12" xfId="60" applyNumberFormat="1" applyFont="1" applyFill="1" applyBorder="1" applyAlignment="1" applyProtection="1">
      <alignment horizontal="center" vertical="center" wrapText="1"/>
    </xf>
    <xf numFmtId="4" fontId="115" fillId="2" borderId="12" xfId="60" applyNumberFormat="1" applyFont="1" applyFill="1" applyBorder="1" applyAlignment="1" applyProtection="1">
      <alignment horizontal="center" vertical="center" wrapText="1"/>
    </xf>
    <xf numFmtId="4" fontId="115" fillId="2" borderId="13" xfId="0" applyNumberFormat="1" applyFont="1" applyFill="1" applyBorder="1" applyAlignment="1">
      <alignment horizontal="center" vertical="center" wrapText="1"/>
    </xf>
    <xf numFmtId="175" fontId="113" fillId="2" borderId="14" xfId="60" applyNumberFormat="1" applyFont="1" applyFill="1" applyBorder="1" applyAlignment="1" applyProtection="1">
      <alignment horizontal="right" vertical="top" wrapText="1"/>
    </xf>
    <xf numFmtId="0" fontId="116" fillId="0" borderId="15" xfId="0" applyFont="1" applyBorder="1" applyAlignment="1">
      <alignment horizontal="center" vertical="center" wrapText="1"/>
    </xf>
    <xf numFmtId="175" fontId="113" fillId="2" borderId="14" xfId="60" applyNumberFormat="1" applyFont="1" applyFill="1" applyBorder="1" applyAlignment="1" applyProtection="1">
      <alignment horizontal="center" vertical="top" wrapText="1"/>
    </xf>
    <xf numFmtId="1" fontId="117" fillId="2" borderId="14" xfId="60" applyNumberFormat="1" applyFont="1" applyFill="1" applyBorder="1" applyAlignment="1">
      <alignment horizontal="center" vertical="top" wrapText="1"/>
    </xf>
    <xf numFmtId="4" fontId="114" fillId="2" borderId="14" xfId="60" applyNumberFormat="1" applyFont="1" applyFill="1" applyBorder="1" applyAlignment="1" applyProtection="1">
      <alignment horizontal="center" vertical="top" wrapText="1"/>
    </xf>
    <xf numFmtId="4" fontId="114" fillId="2" borderId="14" xfId="60" applyNumberFormat="1" applyFont="1" applyFill="1" applyBorder="1" applyAlignment="1">
      <alignment horizontal="center" vertical="top" wrapText="1"/>
    </xf>
    <xf numFmtId="175" fontId="117" fillId="2" borderId="0" xfId="60" applyNumberFormat="1" applyFont="1" applyFill="1" applyBorder="1" applyAlignment="1" applyProtection="1">
      <alignment horizontal="right" vertical="top" wrapText="1"/>
    </xf>
    <xf numFmtId="0" fontId="116" fillId="0" borderId="0" xfId="0" applyFont="1" applyAlignment="1">
      <alignment vertical="top" wrapText="1"/>
    </xf>
    <xf numFmtId="175" fontId="117" fillId="2" borderId="0" xfId="60" applyNumberFormat="1" applyFont="1" applyFill="1" applyBorder="1" applyAlignment="1" applyProtection="1">
      <alignment horizontal="center" vertical="top" wrapText="1"/>
    </xf>
    <xf numFmtId="1" fontId="117" fillId="2" borderId="0" xfId="60" applyNumberFormat="1" applyFont="1" applyFill="1" applyBorder="1" applyAlignment="1">
      <alignment horizontal="center" vertical="top" wrapText="1"/>
    </xf>
    <xf numFmtId="4" fontId="117" fillId="2" borderId="0" xfId="60" applyNumberFormat="1" applyFont="1" applyFill="1" applyBorder="1" applyAlignment="1" applyProtection="1">
      <alignment vertical="top" wrapText="1"/>
    </xf>
    <xf numFmtId="4" fontId="117" fillId="2" borderId="0" xfId="60" applyNumberFormat="1" applyFont="1" applyFill="1" applyBorder="1" applyAlignment="1">
      <alignment horizontal="right" vertical="top" wrapText="1"/>
    </xf>
    <xf numFmtId="49" fontId="85" fillId="0" borderId="0" xfId="18" applyNumberFormat="1" applyFont="1" applyAlignment="1" applyProtection="1">
      <alignment horizontal="right" vertical="top" wrapText="1"/>
      <protection locked="0"/>
    </xf>
    <xf numFmtId="0" fontId="85" fillId="0" borderId="0" xfId="18" applyFont="1" applyAlignment="1" applyProtection="1">
      <alignment vertical="top" wrapText="1"/>
      <protection locked="0"/>
    </xf>
    <xf numFmtId="176" fontId="85" fillId="0" borderId="0" xfId="9" applyNumberFormat="1" applyFont="1" applyAlignment="1">
      <alignment horizontal="center" vertical="top" wrapText="1"/>
    </xf>
    <xf numFmtId="176" fontId="85" fillId="0" borderId="0" xfId="9" applyNumberFormat="1" applyFont="1" applyAlignment="1">
      <alignment horizontal="right" vertical="top" wrapText="1"/>
    </xf>
    <xf numFmtId="49" fontId="77" fillId="0" borderId="0" xfId="57" applyNumberFormat="1" applyFont="1" applyAlignment="1">
      <alignment horizontal="right" vertical="top"/>
    </xf>
    <xf numFmtId="0" fontId="85" fillId="0" borderId="0" xfId="18" applyFont="1" applyAlignment="1" applyProtection="1">
      <alignment horizontal="center" vertical="top" wrapText="1"/>
      <protection locked="0"/>
    </xf>
    <xf numFmtId="4" fontId="114" fillId="0" borderId="0" xfId="60" applyNumberFormat="1" applyFont="1" applyFill="1" applyBorder="1" applyAlignment="1" applyProtection="1">
      <alignment horizontal="right" vertical="top" wrapText="1" indent="1"/>
    </xf>
    <xf numFmtId="0" fontId="118" fillId="0" borderId="0" xfId="18" applyFont="1" applyAlignment="1" applyProtection="1">
      <alignment vertical="top" wrapText="1"/>
      <protection locked="0"/>
    </xf>
    <xf numFmtId="4" fontId="117" fillId="0" borderId="0" xfId="0" applyNumberFormat="1" applyFont="1" applyAlignment="1">
      <alignment horizontal="right" vertical="top" wrapText="1"/>
    </xf>
    <xf numFmtId="0" fontId="18" fillId="0" borderId="0" xfId="14" applyFont="1" applyAlignment="1">
      <alignment vertical="top" wrapText="1"/>
    </xf>
    <xf numFmtId="0" fontId="8" fillId="0" borderId="0" xfId="14" applyAlignment="1">
      <alignment horizontal="center" vertical="top" wrapText="1"/>
    </xf>
    <xf numFmtId="176" fontId="8" fillId="0" borderId="0" xfId="18" applyNumberFormat="1" applyAlignment="1">
      <alignment horizontal="center" vertical="top" wrapText="1"/>
    </xf>
    <xf numFmtId="16" fontId="8" fillId="0" borderId="0" xfId="14" quotePrefix="1" applyNumberFormat="1" applyAlignment="1">
      <alignment horizontal="left" vertical="top" wrapText="1"/>
    </xf>
    <xf numFmtId="0" fontId="8" fillId="0" borderId="0" xfId="27" applyAlignment="1">
      <alignment vertical="top" wrapText="1"/>
    </xf>
    <xf numFmtId="0" fontId="8" fillId="0" borderId="0" xfId="14" applyAlignment="1">
      <alignment horizontal="center" vertical="center" wrapText="1"/>
    </xf>
    <xf numFmtId="2" fontId="8" fillId="0" borderId="0" xfId="14" applyNumberFormat="1" applyAlignment="1">
      <alignment horizontal="center" vertical="center" wrapText="1"/>
    </xf>
    <xf numFmtId="4" fontId="8" fillId="0" borderId="0" xfId="60" applyNumberFormat="1" applyFont="1" applyFill="1" applyBorder="1" applyAlignment="1" applyProtection="1">
      <alignment horizontal="center" vertical="center" wrapText="1"/>
    </xf>
    <xf numFmtId="0" fontId="8" fillId="0" borderId="0" xfId="29" applyAlignment="1">
      <alignment vertical="top" wrapText="1"/>
    </xf>
    <xf numFmtId="0" fontId="8" fillId="0" borderId="0" xfId="30" applyAlignment="1">
      <alignment vertical="top" wrapText="1"/>
    </xf>
    <xf numFmtId="0" fontId="8" fillId="0" borderId="0" xfId="31" applyAlignment="1">
      <alignment vertical="top" wrapText="1"/>
    </xf>
    <xf numFmtId="0" fontId="18" fillId="0" borderId="0" xfId="14" applyFont="1" applyAlignment="1">
      <alignment vertical="center" wrapText="1"/>
    </xf>
    <xf numFmtId="0" fontId="8" fillId="0" borderId="0" xfId="32" applyFont="1" applyAlignment="1">
      <alignment vertical="top" wrapText="1"/>
    </xf>
    <xf numFmtId="0" fontId="8" fillId="0" borderId="0" xfId="33" applyFont="1" applyAlignment="1">
      <alignment vertical="top" wrapText="1"/>
    </xf>
    <xf numFmtId="0" fontId="8" fillId="0" borderId="0" xfId="34" applyFont="1" applyAlignment="1">
      <alignment vertical="top" wrapText="1"/>
    </xf>
    <xf numFmtId="0" fontId="8" fillId="0" borderId="0" xfId="35" applyFont="1" applyAlignment="1">
      <alignment vertical="top" wrapText="1"/>
    </xf>
    <xf numFmtId="0" fontId="8" fillId="0" borderId="0" xfId="36" applyFont="1" applyAlignment="1">
      <alignment vertical="top" wrapText="1"/>
    </xf>
    <xf numFmtId="0" fontId="8" fillId="0" borderId="0" xfId="37" applyFont="1" applyAlignment="1">
      <alignment vertical="top" wrapText="1"/>
    </xf>
    <xf numFmtId="0" fontId="8" fillId="0" borderId="0" xfId="38" applyFont="1" applyAlignment="1">
      <alignment vertical="top" wrapText="1"/>
    </xf>
    <xf numFmtId="0" fontId="8" fillId="0" borderId="0" xfId="25" applyNumberFormat="1" applyFont="1" applyAlignment="1">
      <alignment vertical="top" wrapText="1"/>
    </xf>
    <xf numFmtId="0" fontId="23" fillId="0" borderId="0" xfId="14" applyFont="1" applyAlignment="1">
      <alignment vertical="top" wrapText="1"/>
    </xf>
    <xf numFmtId="0" fontId="8" fillId="0" borderId="0" xfId="53" quotePrefix="1" applyFont="1" applyAlignment="1">
      <alignment horizontal="justify" vertical="top" wrapText="1"/>
    </xf>
    <xf numFmtId="0" fontId="17" fillId="0" borderId="0" xfId="14" applyFont="1" applyAlignment="1">
      <alignment horizontal="center" vertical="center" wrapText="1"/>
    </xf>
    <xf numFmtId="2" fontId="17" fillId="0" borderId="0" xfId="14" applyNumberFormat="1" applyFont="1" applyAlignment="1">
      <alignment horizontal="center" vertical="center" wrapText="1"/>
    </xf>
    <xf numFmtId="0" fontId="8" fillId="0" borderId="0" xfId="53" quotePrefix="1" applyFont="1" applyAlignment="1">
      <alignment horizontal="left" vertical="top" wrapText="1"/>
    </xf>
    <xf numFmtId="0" fontId="8" fillId="0" borderId="0" xfId="53" applyFont="1" applyAlignment="1">
      <alignment horizontal="justify" vertical="top" wrapText="1"/>
    </xf>
    <xf numFmtId="4" fontId="8" fillId="0" borderId="0" xfId="0" applyNumberFormat="1" applyFont="1" applyAlignment="1">
      <alignment horizontal="center" vertical="center" wrapText="1"/>
    </xf>
    <xf numFmtId="0" fontId="8" fillId="0" borderId="0" xfId="53" applyFont="1" applyAlignment="1">
      <alignment horizontal="left" vertical="top" wrapText="1"/>
    </xf>
    <xf numFmtId="1" fontId="8" fillId="0" borderId="0" xfId="39" applyNumberFormat="1" applyFont="1" applyAlignment="1">
      <alignment vertical="top" wrapText="1"/>
    </xf>
    <xf numFmtId="1" fontId="8" fillId="0" borderId="0" xfId="40" applyNumberFormat="1" applyFont="1" applyAlignment="1">
      <alignment vertical="top" wrapText="1"/>
    </xf>
    <xf numFmtId="1" fontId="8" fillId="0" borderId="0" xfId="41" applyNumberFormat="1" applyFont="1" applyAlignment="1">
      <alignment vertical="top" wrapText="1"/>
    </xf>
    <xf numFmtId="1" fontId="8" fillId="0" borderId="0" xfId="42" applyNumberFormat="1" applyFont="1" applyAlignment="1">
      <alignment vertical="top" wrapText="1"/>
    </xf>
    <xf numFmtId="1" fontId="8" fillId="0" borderId="0" xfId="43" applyNumberFormat="1" applyFont="1" applyAlignment="1">
      <alignment vertical="top" wrapText="1"/>
    </xf>
    <xf numFmtId="1" fontId="8" fillId="0" borderId="0" xfId="44" applyNumberFormat="1" applyFont="1" applyAlignment="1">
      <alignment vertical="top" wrapText="1"/>
    </xf>
    <xf numFmtId="1" fontId="8" fillId="0" borderId="0" xfId="45" applyNumberFormat="1" applyFont="1" applyAlignment="1">
      <alignment vertical="top" wrapText="1"/>
    </xf>
    <xf numFmtId="1" fontId="8" fillId="0" borderId="0" xfId="46" applyNumberFormat="1" applyFont="1" applyAlignment="1">
      <alignment vertical="top" wrapText="1"/>
    </xf>
    <xf numFmtId="1" fontId="8" fillId="0" borderId="0" xfId="48" applyNumberFormat="1" applyFont="1" applyAlignment="1">
      <alignment vertical="top" wrapText="1"/>
    </xf>
    <xf numFmtId="0" fontId="8" fillId="0" borderId="0" xfId="52" applyFont="1" applyAlignment="1">
      <alignment vertical="top" wrapText="1"/>
    </xf>
    <xf numFmtId="0" fontId="8" fillId="0" borderId="0" xfId="50" applyFont="1" applyAlignment="1">
      <alignment vertical="top" wrapText="1"/>
    </xf>
    <xf numFmtId="0" fontId="8" fillId="0" borderId="0" xfId="51" applyFont="1" applyAlignment="1">
      <alignment vertical="top" wrapText="1"/>
    </xf>
    <xf numFmtId="172" fontId="77" fillId="0" borderId="0" xfId="13" applyFont="1" applyFill="1" applyAlignment="1">
      <alignment horizontal="right" vertical="top" wrapText="1"/>
    </xf>
    <xf numFmtId="0" fontId="115" fillId="0" borderId="11" xfId="0" applyFont="1" applyBorder="1" applyAlignment="1">
      <alignment horizontal="right" vertical="center" wrapText="1"/>
    </xf>
    <xf numFmtId="175" fontId="115" fillId="0" borderId="12" xfId="60" applyNumberFormat="1" applyFont="1" applyFill="1" applyBorder="1" applyAlignment="1" applyProtection="1">
      <alignment horizontal="center" vertical="center" wrapText="1"/>
    </xf>
    <xf numFmtId="4" fontId="115" fillId="0" borderId="12" xfId="60" applyNumberFormat="1" applyFont="1" applyFill="1" applyBorder="1" applyAlignment="1" applyProtection="1">
      <alignment horizontal="center" vertical="center" wrapText="1"/>
    </xf>
    <xf numFmtId="4" fontId="115" fillId="0" borderId="13" xfId="0" applyNumberFormat="1" applyFont="1" applyBorder="1" applyAlignment="1">
      <alignment horizontal="center" vertical="center" wrapText="1"/>
    </xf>
    <xf numFmtId="175" fontId="113" fillId="0" borderId="14" xfId="60" applyNumberFormat="1" applyFont="1" applyFill="1" applyBorder="1" applyAlignment="1" applyProtection="1">
      <alignment horizontal="right" vertical="top" wrapText="1"/>
    </xf>
    <xf numFmtId="175" fontId="113" fillId="0" borderId="14" xfId="60" applyNumberFormat="1" applyFont="1" applyFill="1" applyBorder="1" applyAlignment="1" applyProtection="1">
      <alignment horizontal="center" vertical="top" wrapText="1"/>
    </xf>
    <xf numFmtId="1" fontId="117" fillId="0" borderId="14" xfId="60" applyNumberFormat="1" applyFont="1" applyFill="1" applyBorder="1" applyAlignment="1">
      <alignment horizontal="center" vertical="top" wrapText="1"/>
    </xf>
    <xf numFmtId="4" fontId="114" fillId="0" borderId="14" xfId="60" applyNumberFormat="1" applyFont="1" applyFill="1" applyBorder="1" applyAlignment="1" applyProtection="1">
      <alignment horizontal="center" vertical="top" wrapText="1"/>
    </xf>
    <xf numFmtId="4" fontId="114" fillId="0" borderId="14" xfId="60" applyNumberFormat="1" applyFont="1" applyFill="1" applyBorder="1" applyAlignment="1">
      <alignment horizontal="right" vertical="top" wrapText="1" indent="1"/>
    </xf>
    <xf numFmtId="175" fontId="117" fillId="0" borderId="0" xfId="60" applyNumberFormat="1" applyFont="1" applyFill="1" applyBorder="1" applyAlignment="1" applyProtection="1">
      <alignment horizontal="right" vertical="top" wrapText="1"/>
    </xf>
    <xf numFmtId="175" fontId="117" fillId="0" borderId="0" xfId="60" applyNumberFormat="1" applyFont="1" applyFill="1" applyBorder="1" applyAlignment="1" applyProtection="1">
      <alignment horizontal="center" vertical="top" wrapText="1"/>
    </xf>
    <xf numFmtId="1" fontId="117" fillId="0" borderId="0" xfId="60" applyNumberFormat="1" applyFont="1" applyFill="1" applyBorder="1" applyAlignment="1">
      <alignment horizontal="center" vertical="top" wrapText="1"/>
    </xf>
    <xf numFmtId="4" fontId="117" fillId="0" borderId="0" xfId="60" applyNumberFormat="1" applyFont="1" applyFill="1" applyBorder="1" applyAlignment="1" applyProtection="1">
      <alignment horizontal="center" vertical="top" wrapText="1"/>
    </xf>
    <xf numFmtId="4" fontId="117" fillId="0" borderId="0" xfId="60" applyNumberFormat="1" applyFont="1" applyFill="1" applyBorder="1" applyAlignment="1">
      <alignment horizontal="right" vertical="top" wrapText="1" indent="1"/>
    </xf>
    <xf numFmtId="49" fontId="61" fillId="0" borderId="0" xfId="57" applyNumberFormat="1" applyFont="1" applyAlignment="1">
      <alignment horizontal="right" vertical="top"/>
    </xf>
    <xf numFmtId="4" fontId="116" fillId="0" borderId="0" xfId="0" applyNumberFormat="1" applyFont="1" applyAlignment="1">
      <alignment horizontal="right" vertical="top" wrapText="1" indent="1"/>
    </xf>
    <xf numFmtId="0" fontId="34" fillId="0" borderId="0" xfId="57" applyFont="1" applyAlignment="1">
      <alignment horizontal="left" vertical="top"/>
    </xf>
    <xf numFmtId="49" fontId="85" fillId="0" borderId="0" xfId="20" applyNumberFormat="1" applyFont="1" applyAlignment="1">
      <alignment horizontal="right" vertical="top" wrapText="1"/>
    </xf>
    <xf numFmtId="49" fontId="85" fillId="0" borderId="0" xfId="18" applyNumberFormat="1" applyFont="1" applyAlignment="1" applyProtection="1">
      <alignment vertical="top" wrapText="1"/>
      <protection locked="0"/>
    </xf>
    <xf numFmtId="4" fontId="117" fillId="0" borderId="0" xfId="0" applyNumberFormat="1" applyFont="1" applyAlignment="1">
      <alignment horizontal="right" vertical="top" wrapText="1" indent="1"/>
    </xf>
    <xf numFmtId="49" fontId="8" fillId="0" borderId="0" xfId="18" applyNumberFormat="1" applyAlignment="1">
      <alignment horizontal="right" vertical="top" wrapText="1"/>
    </xf>
    <xf numFmtId="49" fontId="8" fillId="0" borderId="0" xfId="20" applyNumberFormat="1" applyAlignment="1">
      <alignment horizontal="left" vertical="top" wrapText="1"/>
    </xf>
    <xf numFmtId="0" fontId="8" fillId="0" borderId="0" xfId="20" applyAlignment="1">
      <alignment horizontal="center" vertical="top" wrapText="1"/>
    </xf>
    <xf numFmtId="176" fontId="8" fillId="0" borderId="0" xfId="20" applyNumberFormat="1" applyAlignment="1">
      <alignment horizontal="center" vertical="top" wrapText="1"/>
    </xf>
    <xf numFmtId="4" fontId="65" fillId="0" borderId="0" xfId="60" applyNumberFormat="1" applyFont="1" applyFill="1" applyBorder="1" applyAlignment="1" applyProtection="1">
      <alignment horizontal="right" vertical="top" wrapText="1" indent="1"/>
    </xf>
    <xf numFmtId="0" fontId="8" fillId="0" borderId="0" xfId="18" applyAlignment="1" applyProtection="1">
      <alignment horizontal="center" vertical="top" wrapText="1"/>
      <protection locked="0"/>
    </xf>
    <xf numFmtId="4" fontId="8" fillId="0" borderId="0" xfId="60" applyNumberFormat="1" applyFont="1" applyFill="1" applyBorder="1" applyAlignment="1" applyProtection="1">
      <alignment horizontal="right" vertical="top" wrapText="1" indent="1"/>
    </xf>
    <xf numFmtId="49" fontId="18" fillId="0" borderId="0" xfId="18" applyNumberFormat="1" applyFont="1" applyAlignment="1" applyProtection="1">
      <alignment vertical="top" wrapText="1"/>
      <protection locked="0"/>
    </xf>
    <xf numFmtId="4" fontId="17" fillId="0" borderId="0" xfId="0" applyNumberFormat="1" applyFont="1" applyAlignment="1">
      <alignment horizontal="right" vertical="top" wrapText="1" indent="1"/>
    </xf>
    <xf numFmtId="49" fontId="8" fillId="0" borderId="0" xfId="18" applyNumberFormat="1" applyAlignment="1" applyProtection="1">
      <alignment vertical="top" wrapText="1"/>
      <protection locked="0"/>
    </xf>
    <xf numFmtId="2" fontId="8" fillId="0" borderId="0" xfId="17" applyNumberFormat="1" applyAlignment="1">
      <alignment horizontal="right" vertical="top" wrapText="1"/>
    </xf>
    <xf numFmtId="49" fontId="8" fillId="0" borderId="0" xfId="18" applyNumberFormat="1" applyAlignment="1">
      <alignment vertical="top" wrapText="1"/>
    </xf>
    <xf numFmtId="9" fontId="8" fillId="0" borderId="0" xfId="21" applyNumberFormat="1" applyAlignment="1">
      <alignment horizontal="center" vertical="top" wrapText="1"/>
    </xf>
    <xf numFmtId="0" fontId="8" fillId="0" borderId="0" xfId="21" applyAlignment="1">
      <alignment horizontal="center" vertical="top" wrapText="1"/>
    </xf>
    <xf numFmtId="176" fontId="8" fillId="0" borderId="0" xfId="21" applyNumberFormat="1" applyAlignment="1">
      <alignment horizontal="center" vertical="top" wrapText="1"/>
    </xf>
    <xf numFmtId="4" fontId="65" fillId="0" borderId="0" xfId="0" applyNumberFormat="1" applyFont="1" applyAlignment="1">
      <alignment horizontal="right" vertical="top" wrapText="1" indent="1"/>
    </xf>
    <xf numFmtId="49" fontId="8" fillId="0" borderId="0" xfId="21" applyNumberFormat="1" applyAlignment="1">
      <alignment horizontal="left" vertical="top" wrapText="1"/>
    </xf>
    <xf numFmtId="0" fontId="85" fillId="0" borderId="0" xfId="0" applyFont="1" applyAlignment="1">
      <alignment horizontal="right" vertical="top" wrapText="1"/>
    </xf>
    <xf numFmtId="176" fontId="85" fillId="0" borderId="0" xfId="18" applyNumberFormat="1" applyFont="1" applyAlignment="1">
      <alignment horizontal="center" vertical="top" wrapText="1"/>
    </xf>
    <xf numFmtId="4" fontId="114" fillId="0" borderId="14" xfId="60" applyNumberFormat="1" applyFont="1" applyFill="1" applyBorder="1" applyAlignment="1">
      <alignment horizontal="center" vertical="top" wrapText="1"/>
    </xf>
    <xf numFmtId="4" fontId="117" fillId="0" borderId="0" xfId="60" applyNumberFormat="1" applyFont="1" applyFill="1" applyBorder="1" applyAlignment="1">
      <alignment horizontal="center" vertical="top" wrapText="1"/>
    </xf>
    <xf numFmtId="0" fontId="116" fillId="0" borderId="0" xfId="0" applyFont="1" applyAlignment="1">
      <alignment horizontal="right" vertical="top" wrapText="1"/>
    </xf>
    <xf numFmtId="178" fontId="121" fillId="0" borderId="0" xfId="18" applyNumberFormat="1" applyFont="1" applyAlignment="1" applyProtection="1">
      <alignment vertical="top" wrapText="1"/>
      <protection locked="0"/>
    </xf>
    <xf numFmtId="0" fontId="117" fillId="0" borderId="0" xfId="0" applyFont="1" applyAlignment="1">
      <alignment horizontal="center" vertical="top" wrapText="1"/>
    </xf>
    <xf numFmtId="179" fontId="117" fillId="0" borderId="0" xfId="60" applyNumberFormat="1" applyFont="1" applyFill="1" applyBorder="1" applyAlignment="1" applyProtection="1">
      <alignment horizontal="center" vertical="top" wrapText="1"/>
    </xf>
    <xf numFmtId="4" fontId="116" fillId="0" borderId="0" xfId="60" applyNumberFormat="1" applyFont="1" applyFill="1" applyBorder="1" applyAlignment="1" applyProtection="1">
      <alignment horizontal="center" vertical="top" wrapText="1"/>
    </xf>
    <xf numFmtId="49" fontId="18" fillId="0" borderId="0" xfId="57" applyNumberFormat="1" applyFont="1" applyAlignment="1">
      <alignment horizontal="right" vertical="top"/>
    </xf>
    <xf numFmtId="0" fontId="18" fillId="0" borderId="0" xfId="57" applyFont="1" applyAlignment="1">
      <alignment vertical="top" wrapText="1"/>
    </xf>
    <xf numFmtId="0" fontId="8" fillId="0" borderId="0" xfId="0" applyFont="1" applyAlignment="1">
      <alignment horizontal="center" vertical="top" wrapText="1"/>
    </xf>
    <xf numFmtId="179" fontId="8" fillId="0" borderId="0" xfId="60" applyNumberFormat="1" applyFont="1" applyFill="1" applyBorder="1" applyAlignment="1" applyProtection="1">
      <alignment horizontal="center" vertical="top" wrapText="1"/>
    </xf>
    <xf numFmtId="2" fontId="8" fillId="0" borderId="0" xfId="0" applyNumberFormat="1" applyFont="1" applyAlignment="1">
      <alignment horizontal="center" vertical="top" wrapText="1"/>
    </xf>
    <xf numFmtId="166" fontId="18" fillId="0" borderId="0" xfId="0" applyNumberFormat="1" applyFont="1" applyAlignment="1">
      <alignment horizontal="center" vertical="top" wrapText="1"/>
    </xf>
    <xf numFmtId="0" fontId="18" fillId="0" borderId="0" xfId="0" applyFont="1" applyAlignment="1">
      <alignment horizontal="right" vertical="top" wrapText="1"/>
    </xf>
    <xf numFmtId="0" fontId="8" fillId="0" borderId="0" xfId="57" applyFont="1" applyAlignment="1">
      <alignment vertical="top" wrapText="1"/>
    </xf>
    <xf numFmtId="4" fontId="18" fillId="0" borderId="0" xfId="60" applyNumberFormat="1" applyFont="1" applyFill="1" applyBorder="1" applyAlignment="1" applyProtection="1">
      <alignment horizontal="center" vertical="top" wrapText="1"/>
    </xf>
    <xf numFmtId="49" fontId="18" fillId="0" borderId="0" xfId="0" quotePrefix="1" applyNumberFormat="1" applyFont="1" applyAlignment="1" applyProtection="1">
      <alignment horizontal="center" vertical="top" wrapText="1"/>
      <protection locked="0"/>
    </xf>
    <xf numFmtId="0" fontId="18" fillId="0" borderId="0" xfId="0" applyFont="1" applyAlignment="1">
      <alignment horizontal="center" vertical="top" wrapText="1"/>
    </xf>
    <xf numFmtId="0" fontId="8" fillId="0" borderId="0" xfId="20" applyAlignment="1">
      <alignment horizontal="center" wrapText="1"/>
    </xf>
    <xf numFmtId="180" fontId="8" fillId="0" borderId="0" xfId="20" applyNumberFormat="1" applyAlignment="1">
      <alignment horizontal="center" wrapText="1"/>
    </xf>
    <xf numFmtId="180" fontId="8" fillId="0" borderId="0" xfId="0" applyNumberFormat="1" applyFont="1" applyAlignment="1">
      <alignment horizontal="center" vertical="top" wrapText="1"/>
    </xf>
    <xf numFmtId="0" fontId="18" fillId="0" borderId="0" xfId="0" applyFont="1" applyAlignment="1">
      <alignment horizontal="center" vertical="center" wrapText="1"/>
    </xf>
    <xf numFmtId="0" fontId="8" fillId="0" borderId="0" xfId="20" applyAlignment="1">
      <alignment horizontal="center" vertical="center" wrapText="1"/>
    </xf>
    <xf numFmtId="180" fontId="8" fillId="0" borderId="0" xfId="20" applyNumberFormat="1" applyAlignment="1">
      <alignment horizontal="center" vertical="center" wrapText="1"/>
    </xf>
    <xf numFmtId="180" fontId="8" fillId="0" borderId="0" xfId="0" applyNumberFormat="1" applyFont="1" applyAlignment="1">
      <alignment horizontal="center" vertical="center" wrapText="1"/>
    </xf>
    <xf numFmtId="0" fontId="8" fillId="0" borderId="0" xfId="0" applyFont="1" applyAlignment="1">
      <alignment horizontal="center" vertical="top"/>
    </xf>
    <xf numFmtId="1" fontId="8" fillId="0" borderId="0" xfId="0" applyNumberFormat="1" applyFont="1" applyAlignment="1">
      <alignment horizontal="left" vertical="top" wrapText="1"/>
    </xf>
    <xf numFmtId="2" fontId="8" fillId="0" borderId="0" xfId="20" applyNumberFormat="1" applyAlignment="1">
      <alignment horizontal="center" vertical="center" wrapText="1"/>
    </xf>
    <xf numFmtId="2" fontId="8" fillId="0" borderId="0" xfId="0" applyNumberFormat="1" applyFont="1" applyAlignment="1">
      <alignment horizontal="center" vertical="center" wrapText="1"/>
    </xf>
    <xf numFmtId="0" fontId="8" fillId="0" borderId="0" xfId="0" applyFont="1" applyAlignment="1" applyProtection="1">
      <alignment horizontal="center" vertical="top" wrapText="1"/>
      <protection locked="0"/>
    </xf>
    <xf numFmtId="0" fontId="8" fillId="0" borderId="0" xfId="0" applyFont="1" applyAlignment="1">
      <alignment horizontal="left" vertical="top" wrapText="1"/>
    </xf>
    <xf numFmtId="0" fontId="8" fillId="0" borderId="0" xfId="0" applyFont="1" applyAlignment="1" applyProtection="1">
      <alignment horizontal="left" vertical="top" wrapText="1"/>
      <protection hidden="1"/>
    </xf>
    <xf numFmtId="0" fontId="8" fillId="0" borderId="0" xfId="0" applyFont="1" applyAlignment="1">
      <alignment horizontal="left" vertical="top"/>
    </xf>
    <xf numFmtId="0" fontId="18" fillId="0" borderId="0" xfId="0" applyFont="1" applyAlignment="1">
      <alignment horizontal="center" vertical="top"/>
    </xf>
    <xf numFmtId="0" fontId="8" fillId="0" borderId="0" xfId="18" applyAlignment="1" applyProtection="1">
      <alignment horizontal="right" vertical="top" wrapText="1"/>
      <protection locked="0"/>
    </xf>
    <xf numFmtId="0" fontId="8" fillId="0" borderId="0" xfId="18" applyAlignment="1" applyProtection="1">
      <alignment vertical="top" wrapText="1"/>
      <protection locked="0"/>
    </xf>
    <xf numFmtId="0" fontId="8" fillId="0" borderId="0" xfId="11" applyFont="1" applyAlignment="1">
      <alignment horizontal="center" vertical="center" wrapText="1"/>
    </xf>
    <xf numFmtId="0" fontId="8" fillId="0" borderId="0" xfId="61" applyNumberFormat="1" applyFont="1" applyFill="1" applyBorder="1" applyAlignment="1" applyProtection="1">
      <alignment horizontal="center" vertical="center" wrapText="1"/>
    </xf>
    <xf numFmtId="2" fontId="8" fillId="0" borderId="0" xfId="9" applyNumberFormat="1" applyFont="1" applyAlignment="1">
      <alignment horizontal="center" vertical="center" wrapText="1"/>
    </xf>
    <xf numFmtId="0" fontId="8" fillId="0" borderId="0" xfId="18" quotePrefix="1" applyAlignment="1" applyProtection="1">
      <alignment horizontal="right" vertical="top" wrapText="1"/>
      <protection locked="0"/>
    </xf>
    <xf numFmtId="2" fontId="8" fillId="0" borderId="0" xfId="18" applyNumberFormat="1" applyAlignment="1">
      <alignment horizontal="center" vertical="center" wrapText="1"/>
    </xf>
    <xf numFmtId="2" fontId="8" fillId="0" borderId="0" xfId="0" applyNumberFormat="1" applyFont="1" applyAlignment="1">
      <alignment vertical="center" wrapText="1"/>
    </xf>
    <xf numFmtId="0" fontId="18" fillId="0" borderId="0" xfId="18" applyFont="1" applyAlignment="1" applyProtection="1">
      <alignment vertical="top" wrapText="1"/>
      <protection locked="0"/>
    </xf>
    <xf numFmtId="0" fontId="8" fillId="0" borderId="0" xfId="18" applyAlignment="1" applyProtection="1">
      <alignment horizontal="center" vertical="center" wrapText="1"/>
      <protection locked="0"/>
    </xf>
    <xf numFmtId="2" fontId="8" fillId="0" borderId="0" xfId="60" applyNumberFormat="1" applyFont="1" applyFill="1" applyBorder="1" applyAlignment="1" applyProtection="1">
      <alignment horizontal="right" vertical="center" wrapText="1"/>
    </xf>
    <xf numFmtId="0" fontId="8" fillId="0" borderId="0" xfId="1" applyNumberFormat="1" applyFont="1" applyFill="1" applyBorder="1" applyAlignment="1" applyProtection="1">
      <alignment vertical="top" wrapText="1"/>
    </xf>
    <xf numFmtId="0" fontId="17" fillId="0" borderId="0" xfId="18" applyFont="1" applyAlignment="1">
      <alignment horizontal="center" vertical="top" wrapText="1"/>
    </xf>
    <xf numFmtId="0" fontId="114" fillId="0" borderId="0" xfId="18" applyFont="1" applyAlignment="1" applyProtection="1">
      <alignment horizontal="right" vertical="top" wrapText="1"/>
      <protection locked="0"/>
    </xf>
    <xf numFmtId="0" fontId="114" fillId="0" borderId="0" xfId="18" applyFont="1" applyAlignment="1" applyProtection="1">
      <alignment vertical="top" wrapText="1"/>
      <protection locked="0"/>
    </xf>
    <xf numFmtId="0" fontId="114" fillId="0" borderId="0" xfId="18" applyFont="1" applyAlignment="1" applyProtection="1">
      <alignment horizontal="center" vertical="top" wrapText="1"/>
      <protection locked="0"/>
    </xf>
    <xf numFmtId="0" fontId="123" fillId="0" borderId="0" xfId="18" applyFont="1" applyAlignment="1">
      <alignment horizontal="center" vertical="top" wrapText="1"/>
    </xf>
    <xf numFmtId="176" fontId="60" fillId="0" borderId="0" xfId="18" applyNumberFormat="1" applyFont="1" applyAlignment="1">
      <alignment horizontal="center" vertical="top" wrapText="1"/>
    </xf>
    <xf numFmtId="166" fontId="116" fillId="0" borderId="0" xfId="0" applyNumberFormat="1" applyFont="1" applyAlignment="1">
      <alignment horizontal="right" vertical="top" wrapText="1"/>
    </xf>
    <xf numFmtId="181" fontId="116" fillId="0" borderId="0" xfId="0" applyNumberFormat="1" applyFont="1" applyAlignment="1">
      <alignment horizontal="center" vertical="top" wrapText="1"/>
    </xf>
    <xf numFmtId="49" fontId="115" fillId="0" borderId="0" xfId="57" applyNumberFormat="1" applyFont="1" applyAlignment="1">
      <alignment horizontal="right" vertical="top"/>
    </xf>
    <xf numFmtId="49" fontId="115" fillId="0" borderId="0" xfId="18" applyNumberFormat="1" applyFont="1" applyAlignment="1" applyProtection="1">
      <alignment vertical="top" wrapText="1"/>
      <protection locked="0"/>
    </xf>
    <xf numFmtId="0" fontId="114" fillId="0" borderId="0" xfId="18" applyFont="1" applyAlignment="1" applyProtection="1">
      <alignment vertical="center" wrapText="1"/>
      <protection locked="0"/>
    </xf>
    <xf numFmtId="176" fontId="81" fillId="0" borderId="0" xfId="18" applyNumberFormat="1" applyFont="1" applyAlignment="1">
      <alignment vertical="center" wrapText="1"/>
    </xf>
    <xf numFmtId="181" fontId="115" fillId="0" borderId="0" xfId="0" applyNumberFormat="1" applyFont="1" applyAlignment="1">
      <alignment vertical="center" wrapText="1"/>
    </xf>
    <xf numFmtId="49" fontId="114" fillId="0" borderId="0" xfId="18" applyNumberFormat="1" applyFont="1" applyAlignment="1" applyProtection="1">
      <alignment horizontal="right" vertical="top" wrapText="1"/>
      <protection locked="0"/>
    </xf>
    <xf numFmtId="178" fontId="114" fillId="0" borderId="0" xfId="18" applyNumberFormat="1" applyFont="1" applyAlignment="1" applyProtection="1">
      <alignment vertical="top" wrapText="1"/>
      <protection locked="0"/>
    </xf>
    <xf numFmtId="176" fontId="114" fillId="0" borderId="0" xfId="18" applyNumberFormat="1" applyFont="1" applyAlignment="1">
      <alignment vertical="center" wrapText="1"/>
    </xf>
    <xf numFmtId="4" fontId="114" fillId="0" borderId="0" xfId="0" applyNumberFormat="1" applyFont="1" applyAlignment="1">
      <alignment vertical="center" wrapText="1"/>
    </xf>
    <xf numFmtId="49" fontId="8" fillId="0" borderId="0" xfId="18" applyNumberFormat="1" applyAlignment="1" applyProtection="1">
      <alignment horizontal="right" vertical="top" wrapText="1"/>
      <protection locked="0"/>
    </xf>
    <xf numFmtId="0" fontId="8" fillId="0" borderId="0" xfId="57" applyFont="1" applyAlignment="1">
      <alignment horizontal="left" vertical="top" wrapText="1"/>
    </xf>
    <xf numFmtId="0" fontId="8" fillId="0" borderId="0" xfId="20" applyAlignment="1">
      <alignment vertical="center" wrapText="1"/>
    </xf>
    <xf numFmtId="180" fontId="8" fillId="0" borderId="0" xfId="20" applyNumberFormat="1" applyAlignment="1">
      <alignment vertical="center" wrapText="1"/>
    </xf>
    <xf numFmtId="4" fontId="8" fillId="0" borderId="0" xfId="0" applyNumberFormat="1" applyFont="1" applyAlignment="1">
      <alignment vertical="center" wrapText="1"/>
    </xf>
    <xf numFmtId="2" fontId="8" fillId="0" borderId="0" xfId="60" applyNumberFormat="1" applyFont="1" applyFill="1" applyBorder="1" applyAlignment="1" applyProtection="1">
      <alignment horizontal="center" vertical="center" wrapText="1"/>
    </xf>
    <xf numFmtId="0" fontId="8" fillId="0" borderId="0" xfId="0" applyFont="1" applyAlignment="1">
      <alignment vertical="top" wrapText="1"/>
    </xf>
    <xf numFmtId="178" fontId="8" fillId="4" borderId="0" xfId="18" applyNumberFormat="1" applyFill="1" applyAlignment="1" applyProtection="1">
      <alignment vertical="top" wrapText="1"/>
      <protection locked="0"/>
    </xf>
    <xf numFmtId="0" fontId="8" fillId="4" borderId="0" xfId="18" applyFill="1" applyAlignment="1" applyProtection="1">
      <alignment horizontal="center" vertical="center" wrapText="1"/>
      <protection locked="0"/>
    </xf>
    <xf numFmtId="2" fontId="8" fillId="4" borderId="0" xfId="18" applyNumberFormat="1" applyFill="1" applyAlignment="1">
      <alignment horizontal="center" vertical="center" wrapText="1"/>
    </xf>
    <xf numFmtId="2" fontId="8" fillId="4" borderId="0" xfId="0" applyNumberFormat="1" applyFont="1" applyFill="1" applyAlignment="1">
      <alignment horizontal="center" vertical="center" wrapText="1"/>
    </xf>
    <xf numFmtId="178" fontId="8" fillId="0" borderId="0" xfId="18" applyNumberFormat="1" applyAlignment="1" applyProtection="1">
      <alignment vertical="top" wrapText="1"/>
      <protection locked="0"/>
    </xf>
    <xf numFmtId="0" fontId="8" fillId="0" borderId="0" xfId="3" applyNumberFormat="1" applyFont="1" applyFill="1" applyAlignment="1" applyProtection="1">
      <alignment vertical="top" wrapText="1"/>
    </xf>
    <xf numFmtId="0" fontId="8" fillId="0" borderId="0" xfId="4" applyNumberFormat="1" applyFont="1" applyFill="1" applyAlignment="1" applyProtection="1">
      <alignment vertical="top" wrapText="1"/>
    </xf>
    <xf numFmtId="177" fontId="8" fillId="0" borderId="0" xfId="54" applyFont="1" applyAlignment="1">
      <alignment horizontal="left" vertical="top" wrapText="1"/>
    </xf>
    <xf numFmtId="0" fontId="8" fillId="0" borderId="0" xfId="5" applyNumberFormat="1" applyFont="1" applyFill="1" applyAlignment="1" applyProtection="1">
      <alignment vertical="top" wrapText="1"/>
    </xf>
    <xf numFmtId="0" fontId="8" fillId="0" borderId="0" xfId="6" applyNumberFormat="1" applyFont="1" applyFill="1" applyAlignment="1" applyProtection="1">
      <alignment horizontal="center" vertical="center"/>
    </xf>
    <xf numFmtId="0" fontId="8" fillId="0" borderId="0" xfId="2" applyNumberFormat="1" applyFont="1" applyFill="1" applyBorder="1" applyAlignment="1" applyProtection="1">
      <alignment vertical="top" wrapText="1"/>
    </xf>
    <xf numFmtId="2" fontId="18" fillId="0" borderId="0" xfId="60" applyNumberFormat="1" applyFont="1" applyFill="1" applyBorder="1" applyAlignment="1" applyProtection="1">
      <alignment horizontal="center" vertical="center" wrapText="1"/>
    </xf>
    <xf numFmtId="49" fontId="8" fillId="0" borderId="0" xfId="18" applyNumberFormat="1" applyAlignment="1" applyProtection="1">
      <alignment horizontal="left" vertical="top" wrapText="1"/>
      <protection locked="0"/>
    </xf>
    <xf numFmtId="49" fontId="18" fillId="0" borderId="0" xfId="18" applyNumberFormat="1" applyFont="1" applyAlignment="1">
      <alignment vertical="top" wrapText="1"/>
    </xf>
    <xf numFmtId="0" fontId="8" fillId="0" borderId="0" xfId="18" applyAlignment="1">
      <alignment horizontal="center" vertical="center" wrapText="1"/>
    </xf>
    <xf numFmtId="182" fontId="8" fillId="0" borderId="0" xfId="18" applyNumberFormat="1" applyAlignment="1">
      <alignment horizontal="center" vertical="center" wrapText="1"/>
    </xf>
    <xf numFmtId="177" fontId="144" fillId="0" borderId="0" xfId="55" applyFont="1" applyAlignment="1">
      <alignment horizontal="left" vertical="top" wrapText="1"/>
    </xf>
    <xf numFmtId="0" fontId="144" fillId="0" borderId="0" xfId="18" applyFont="1" applyAlignment="1" applyProtection="1">
      <alignment horizontal="center" vertical="center" wrapText="1"/>
      <protection locked="0"/>
    </xf>
    <xf numFmtId="1" fontId="144" fillId="0" borderId="0" xfId="47" applyNumberFormat="1" applyFont="1" applyAlignment="1">
      <alignment horizontal="center" vertical="center" wrapText="1"/>
    </xf>
    <xf numFmtId="2" fontId="144" fillId="0" borderId="0" xfId="18" applyNumberFormat="1" applyFont="1" applyAlignment="1">
      <alignment horizontal="center" vertical="center" wrapText="1"/>
    </xf>
    <xf numFmtId="166" fontId="116" fillId="0" borderId="0" xfId="0" applyNumberFormat="1" applyFont="1" applyAlignment="1">
      <alignment horizontal="center" vertical="top" wrapText="1"/>
    </xf>
    <xf numFmtId="49" fontId="77" fillId="0" borderId="0" xfId="10" applyNumberFormat="1" applyFont="1" applyAlignment="1">
      <alignment horizontal="right" vertical="top" wrapText="1"/>
    </xf>
    <xf numFmtId="0" fontId="114" fillId="0" borderId="0" xfId="57" applyFont="1" applyAlignment="1">
      <alignment vertical="top" wrapText="1"/>
    </xf>
    <xf numFmtId="4" fontId="117" fillId="0" borderId="0" xfId="0" applyNumberFormat="1" applyFont="1" applyAlignment="1">
      <alignment horizontal="center" vertical="top" wrapText="1"/>
    </xf>
    <xf numFmtId="4" fontId="8" fillId="0" borderId="0" xfId="8" applyNumberFormat="1" applyFont="1" applyAlignment="1">
      <alignment horizontal="center" vertical="center"/>
    </xf>
    <xf numFmtId="49" fontId="114" fillId="0" borderId="0" xfId="18" applyNumberFormat="1" applyFont="1" applyAlignment="1" applyProtection="1">
      <alignment horizontal="left" vertical="top" wrapText="1"/>
      <protection locked="0"/>
    </xf>
    <xf numFmtId="0" fontId="8" fillId="0" borderId="0" xfId="18" applyAlignment="1" applyProtection="1">
      <alignment horizontal="left" vertical="top" wrapText="1"/>
      <protection locked="0"/>
    </xf>
    <xf numFmtId="178" fontId="175" fillId="0" borderId="0" xfId="18" applyNumberFormat="1" applyFont="1" applyAlignment="1" applyProtection="1">
      <alignment vertical="top" wrapText="1"/>
      <protection locked="0"/>
    </xf>
    <xf numFmtId="170" fontId="8" fillId="0" borderId="0" xfId="8" applyFont="1" applyAlignment="1">
      <alignment horizontal="left" vertical="top" wrapText="1"/>
    </xf>
    <xf numFmtId="170" fontId="8" fillId="0" borderId="0" xfId="8" applyFont="1" applyAlignment="1">
      <alignment horizontal="center" vertical="center"/>
    </xf>
    <xf numFmtId="0" fontId="4" fillId="0" borderId="0" xfId="18" applyFont="1" applyAlignment="1">
      <alignment horizontal="center" vertical="center" wrapText="1"/>
    </xf>
    <xf numFmtId="49" fontId="176" fillId="0" borderId="0" xfId="20" applyNumberFormat="1" applyFont="1" applyAlignment="1">
      <alignment horizontal="justify" vertical="top" wrapText="1"/>
    </xf>
    <xf numFmtId="49" fontId="176" fillId="0" borderId="0" xfId="18" applyNumberFormat="1" applyFont="1" applyAlignment="1" applyProtection="1">
      <alignment vertical="top" wrapText="1"/>
      <protection locked="0"/>
    </xf>
    <xf numFmtId="0" fontId="4" fillId="0" borderId="0" xfId="18" applyFont="1" applyAlignment="1">
      <alignment horizontal="center" vertical="top" wrapText="1"/>
    </xf>
    <xf numFmtId="2" fontId="115" fillId="0" borderId="13" xfId="0" applyNumberFormat="1" applyFont="1" applyBorder="1" applyAlignment="1">
      <alignment horizontal="center" vertical="center" wrapText="1"/>
    </xf>
    <xf numFmtId="2" fontId="114" fillId="0" borderId="14" xfId="60" applyNumberFormat="1" applyFont="1" applyFill="1" applyBorder="1" applyAlignment="1">
      <alignment horizontal="center" vertical="top" wrapText="1"/>
    </xf>
    <xf numFmtId="2" fontId="117" fillId="0" borderId="0" xfId="60" applyNumberFormat="1" applyFont="1" applyFill="1" applyBorder="1" applyAlignment="1">
      <alignment horizontal="center" vertical="top" wrapText="1"/>
    </xf>
    <xf numFmtId="2" fontId="116" fillId="0" borderId="0" xfId="60" applyNumberFormat="1" applyFont="1" applyFill="1" applyBorder="1" applyAlignment="1" applyProtection="1">
      <alignment horizontal="center" vertical="top" wrapText="1"/>
    </xf>
    <xf numFmtId="0" fontId="77" fillId="0" borderId="0" xfId="57" applyFont="1" applyAlignment="1">
      <alignment horizontal="right" vertical="top"/>
    </xf>
    <xf numFmtId="0" fontId="60" fillId="0" borderId="0" xfId="18" applyFont="1" applyAlignment="1">
      <alignment horizontal="center" vertical="top" wrapText="1"/>
    </xf>
    <xf numFmtId="2" fontId="116" fillId="0" borderId="0" xfId="0" applyNumberFormat="1" applyFont="1" applyAlignment="1">
      <alignment horizontal="center" vertical="top" wrapText="1"/>
    </xf>
    <xf numFmtId="0" fontId="113" fillId="0" borderId="0" xfId="57" applyFont="1" applyAlignment="1">
      <alignment vertical="top" wrapText="1"/>
    </xf>
    <xf numFmtId="0" fontId="114" fillId="0" borderId="0" xfId="10" applyFont="1" applyAlignment="1">
      <alignment horizontal="right" vertical="top" wrapText="1"/>
    </xf>
    <xf numFmtId="0" fontId="114" fillId="0" borderId="0" xfId="10" applyFont="1" applyAlignment="1">
      <alignment vertical="top" wrapText="1"/>
    </xf>
    <xf numFmtId="0" fontId="81" fillId="0" borderId="0" xfId="18" applyFont="1" applyAlignment="1">
      <alignment horizontal="center" vertical="top" wrapText="1"/>
    </xf>
    <xf numFmtId="2" fontId="114" fillId="0" borderId="0" xfId="0" applyNumberFormat="1" applyFont="1" applyAlignment="1">
      <alignment horizontal="center" vertical="top" wrapText="1"/>
    </xf>
    <xf numFmtId="0" fontId="8" fillId="0" borderId="0" xfId="0" applyFont="1" applyAlignment="1">
      <alignment horizontal="center" vertical="center"/>
    </xf>
    <xf numFmtId="178" fontId="114" fillId="0" borderId="0" xfId="18" applyNumberFormat="1" applyFont="1" applyAlignment="1" applyProtection="1">
      <alignment horizontal="center" vertical="center" wrapText="1"/>
      <protection locked="0"/>
    </xf>
    <xf numFmtId="2" fontId="8" fillId="0" borderId="0" xfId="7" applyNumberFormat="1" applyFont="1" applyBorder="1" applyAlignment="1">
      <alignment horizontal="center" vertical="center"/>
    </xf>
    <xf numFmtId="2" fontId="114" fillId="0" borderId="0" xfId="0" applyNumberFormat="1" applyFont="1" applyAlignment="1">
      <alignment horizontal="center" vertical="center" wrapText="1"/>
    </xf>
    <xf numFmtId="0" fontId="117" fillId="0" borderId="0" xfId="0" applyFont="1" applyAlignment="1">
      <alignment vertical="top" wrapText="1"/>
    </xf>
    <xf numFmtId="0" fontId="114" fillId="0" borderId="0" xfId="18" applyFont="1" applyAlignment="1" applyProtection="1">
      <alignment horizontal="center" vertical="center" wrapText="1"/>
      <protection locked="0"/>
    </xf>
    <xf numFmtId="0" fontId="114" fillId="0" borderId="0" xfId="0" applyFont="1" applyAlignment="1">
      <alignment vertical="top" wrapText="1"/>
    </xf>
    <xf numFmtId="0" fontId="114" fillId="0" borderId="0" xfId="18" applyFont="1" applyAlignment="1">
      <alignment horizontal="center" vertical="top" wrapText="1"/>
    </xf>
    <xf numFmtId="172" fontId="112" fillId="0" borderId="0" xfId="13" applyFont="1" applyFill="1" applyAlignment="1">
      <alignment horizontal="right" vertical="top" wrapText="1"/>
    </xf>
    <xf numFmtId="178" fontId="85" fillId="0" borderId="0" xfId="18" applyNumberFormat="1" applyFont="1" applyAlignment="1" applyProtection="1">
      <alignment horizontal="right" vertical="top" wrapText="1"/>
      <protection locked="0"/>
    </xf>
    <xf numFmtId="178" fontId="105" fillId="0" borderId="0" xfId="18" applyNumberFormat="1" applyFont="1" applyAlignment="1" applyProtection="1">
      <alignment vertical="top" wrapText="1"/>
      <protection locked="0"/>
    </xf>
    <xf numFmtId="178" fontId="114" fillId="0" borderId="0" xfId="18" applyNumberFormat="1" applyFont="1" applyAlignment="1" applyProtection="1">
      <alignment horizontal="center" vertical="top" wrapText="1"/>
      <protection locked="0"/>
    </xf>
    <xf numFmtId="4" fontId="114" fillId="0" borderId="0" xfId="18" applyNumberFormat="1" applyFont="1" applyAlignment="1" applyProtection="1">
      <alignment horizontal="center" vertical="top" wrapText="1"/>
      <protection locked="0"/>
    </xf>
    <xf numFmtId="0" fontId="8" fillId="0" borderId="0" xfId="56" applyFont="1" applyAlignment="1">
      <alignment vertical="top" wrapText="1"/>
    </xf>
    <xf numFmtId="0" fontId="8" fillId="0" borderId="0" xfId="56" applyFont="1" applyAlignment="1">
      <alignment horizontal="justify" vertical="top" wrapText="1"/>
    </xf>
    <xf numFmtId="4" fontId="114" fillId="0" borderId="0" xfId="18" applyNumberFormat="1" applyFont="1" applyAlignment="1" applyProtection="1">
      <alignment horizontal="center" vertical="center" wrapText="1"/>
      <protection locked="0"/>
    </xf>
    <xf numFmtId="4" fontId="117" fillId="0" borderId="0" xfId="0" applyNumberFormat="1" applyFont="1" applyAlignment="1">
      <alignment horizontal="center" vertical="center" wrapText="1"/>
    </xf>
    <xf numFmtId="176" fontId="114" fillId="0" borderId="0" xfId="18" applyNumberFormat="1" applyFont="1" applyAlignment="1">
      <alignment horizontal="center" vertical="center" wrapText="1"/>
    </xf>
    <xf numFmtId="0" fontId="8" fillId="0" borderId="0" xfId="56" applyFont="1" applyAlignment="1">
      <alignment horizontal="left" vertical="top" wrapText="1"/>
    </xf>
    <xf numFmtId="1" fontId="8" fillId="0" borderId="0" xfId="56" applyNumberFormat="1" applyFont="1" applyAlignment="1" applyProtection="1">
      <alignment horizontal="left" vertical="top" wrapText="1"/>
      <protection locked="0"/>
    </xf>
    <xf numFmtId="178" fontId="177" fillId="0" borderId="0" xfId="18" applyNumberFormat="1" applyFont="1" applyAlignment="1" applyProtection="1">
      <alignment vertical="top" wrapText="1"/>
      <protection locked="0"/>
    </xf>
    <xf numFmtId="178" fontId="115" fillId="0" borderId="0" xfId="18" applyNumberFormat="1" applyFont="1" applyAlignment="1" applyProtection="1">
      <alignment vertical="top" wrapText="1"/>
      <protection locked="0"/>
    </xf>
    <xf numFmtId="0" fontId="114" fillId="0" borderId="0" xfId="26" applyFont="1" applyAlignment="1">
      <alignment wrapText="1"/>
    </xf>
    <xf numFmtId="0" fontId="114" fillId="0" borderId="0" xfId="20" applyFont="1" applyAlignment="1">
      <alignment horizontal="center" vertical="center" wrapText="1"/>
    </xf>
    <xf numFmtId="167" fontId="114" fillId="0" borderId="0" xfId="20" applyNumberFormat="1" applyFont="1" applyAlignment="1">
      <alignment horizontal="center" vertical="center" wrapText="1"/>
    </xf>
    <xf numFmtId="4" fontId="114" fillId="0" borderId="0" xfId="0" applyNumberFormat="1" applyFont="1" applyAlignment="1">
      <alignment horizontal="center" vertical="center" wrapText="1"/>
    </xf>
    <xf numFmtId="0" fontId="114" fillId="0" borderId="0" xfId="26" applyFont="1" applyAlignment="1">
      <alignment vertical="top" wrapText="1"/>
    </xf>
    <xf numFmtId="1" fontId="114" fillId="0" borderId="0" xfId="0" applyNumberFormat="1" applyFont="1" applyAlignment="1">
      <alignment vertical="top" wrapText="1"/>
    </xf>
    <xf numFmtId="178" fontId="114" fillId="0" borderId="0" xfId="18" applyNumberFormat="1" applyFont="1" applyAlignment="1" applyProtection="1">
      <alignment wrapText="1"/>
      <protection locked="0"/>
    </xf>
    <xf numFmtId="4" fontId="114" fillId="0" borderId="0" xfId="0" applyNumberFormat="1" applyFont="1" applyAlignment="1">
      <alignment horizontal="justify" wrapText="1"/>
    </xf>
    <xf numFmtId="49" fontId="114" fillId="0" borderId="0" xfId="18" applyNumberFormat="1" applyFont="1" applyAlignment="1" applyProtection="1">
      <alignment wrapText="1"/>
      <protection locked="0"/>
    </xf>
    <xf numFmtId="49" fontId="114" fillId="0" borderId="0" xfId="23" applyNumberFormat="1" applyFont="1" applyAlignment="1">
      <alignment wrapText="1"/>
    </xf>
    <xf numFmtId="49" fontId="114" fillId="0" borderId="0" xfId="26" applyNumberFormat="1" applyFont="1" applyAlignment="1">
      <alignment wrapText="1"/>
    </xf>
    <xf numFmtId="1" fontId="114" fillId="0" borderId="0" xfId="0" applyNumberFormat="1" applyFont="1" applyAlignment="1">
      <alignment horizontal="left" vertical="top" wrapText="1"/>
    </xf>
    <xf numFmtId="0" fontId="114" fillId="0" borderId="0" xfId="0" applyFont="1" applyAlignment="1">
      <alignment horizontal="left" vertical="top" wrapText="1"/>
    </xf>
    <xf numFmtId="0" fontId="114" fillId="0" borderId="0" xfId="0" applyFont="1" applyAlignment="1">
      <alignment wrapText="1"/>
    </xf>
    <xf numFmtId="178" fontId="85" fillId="0" borderId="0" xfId="18" applyNumberFormat="1" applyFont="1" applyAlignment="1" applyProtection="1">
      <alignment vertical="top" wrapText="1"/>
      <protection locked="0"/>
    </xf>
    <xf numFmtId="4" fontId="8" fillId="0" borderId="0" xfId="18" applyNumberFormat="1" applyAlignment="1" applyProtection="1">
      <alignment horizontal="center" vertical="center" wrapText="1"/>
      <protection locked="0"/>
    </xf>
    <xf numFmtId="178" fontId="18" fillId="0" borderId="0" xfId="18" applyNumberFormat="1" applyFont="1" applyAlignment="1" applyProtection="1">
      <alignment vertical="top" wrapText="1"/>
      <protection locked="0"/>
    </xf>
    <xf numFmtId="178" fontId="8" fillId="0" borderId="0" xfId="18" applyNumberFormat="1" applyAlignment="1" applyProtection="1">
      <alignment horizontal="center" vertical="center" wrapText="1"/>
      <protection locked="0"/>
    </xf>
    <xf numFmtId="0" fontId="146" fillId="0" borderId="0" xfId="16" applyFont="1" applyAlignment="1">
      <alignment horizontal="center" vertical="center"/>
    </xf>
    <xf numFmtId="4" fontId="8" fillId="0" borderId="0" xfId="16" applyNumberFormat="1" applyFont="1" applyAlignment="1">
      <alignment horizontal="center" vertical="center"/>
    </xf>
    <xf numFmtId="0" fontId="8" fillId="0" borderId="0" xfId="16" applyFont="1" applyAlignment="1">
      <alignment horizontal="center" vertical="center"/>
    </xf>
    <xf numFmtId="4" fontId="65" fillId="0" borderId="0" xfId="60" applyNumberFormat="1" applyFont="1" applyFill="1" applyBorder="1" applyAlignment="1" applyProtection="1">
      <alignment horizontal="center" vertical="center" wrapText="1"/>
    </xf>
    <xf numFmtId="0" fontId="8" fillId="0" borderId="0" xfId="15" applyFont="1" applyAlignment="1">
      <alignment horizontal="left" vertical="top" wrapText="1"/>
    </xf>
    <xf numFmtId="0" fontId="144" fillId="0" borderId="0" xfId="15" applyFont="1" applyAlignment="1">
      <alignment horizontal="left" vertical="top"/>
    </xf>
    <xf numFmtId="0" fontId="179" fillId="0" borderId="0" xfId="15" applyFont="1" applyAlignment="1">
      <alignment horizontal="left" vertical="top"/>
    </xf>
    <xf numFmtId="0" fontId="144" fillId="0" borderId="0" xfId="15" applyFont="1" applyAlignment="1">
      <alignment horizontal="left" vertical="top" wrapText="1"/>
    </xf>
    <xf numFmtId="0" fontId="144" fillId="0" borderId="0" xfId="15" applyFont="1" applyAlignment="1">
      <alignment horizontal="center" vertical="center"/>
    </xf>
    <xf numFmtId="0" fontId="180" fillId="0" borderId="0" xfId="15" applyFont="1" applyAlignment="1">
      <alignment horizontal="center" vertical="center"/>
    </xf>
    <xf numFmtId="0" fontId="8" fillId="0" borderId="0" xfId="6" applyNumberFormat="1" applyFont="1" applyFill="1" applyAlignment="1" applyProtection="1">
      <alignment horizontal="center" vertical="top"/>
    </xf>
    <xf numFmtId="176" fontId="4" fillId="0" borderId="0" xfId="18" applyNumberFormat="1" applyFont="1" applyAlignment="1">
      <alignment horizontal="center" vertical="top" wrapText="1"/>
    </xf>
    <xf numFmtId="0" fontId="144" fillId="0" borderId="0" xfId="16" applyFont="1" applyAlignment="1">
      <alignment horizontal="center" vertical="center"/>
    </xf>
    <xf numFmtId="0" fontId="77" fillId="0" borderId="0" xfId="0" applyFont="1"/>
    <xf numFmtId="4" fontId="35" fillId="0" borderId="0" xfId="0" applyNumberFormat="1" applyFont="1" applyAlignment="1">
      <alignment horizontal="right"/>
    </xf>
    <xf numFmtId="0" fontId="35" fillId="0" borderId="0" xfId="0" applyFont="1" applyAlignment="1">
      <alignment horizontal="right"/>
    </xf>
    <xf numFmtId="0" fontId="35" fillId="5" borderId="0" xfId="0" applyFont="1" applyFill="1" applyAlignment="1">
      <alignment horizontal="right" wrapText="1"/>
    </xf>
    <xf numFmtId="0" fontId="27" fillId="0" borderId="0" xfId="0" applyFont="1" applyAlignment="1">
      <alignment horizontal="center"/>
    </xf>
    <xf numFmtId="0" fontId="15" fillId="0" borderId="16" xfId="0" applyFont="1" applyBorder="1" applyAlignment="1">
      <alignment horizontal="left"/>
    </xf>
    <xf numFmtId="4" fontId="35" fillId="0" borderId="16" xfId="0" applyNumberFormat="1" applyFont="1" applyBorder="1" applyAlignment="1">
      <alignment horizontal="right"/>
    </xf>
    <xf numFmtId="4" fontId="35" fillId="5" borderId="16" xfId="0" applyNumberFormat="1" applyFont="1" applyFill="1" applyBorder="1" applyAlignment="1">
      <alignment horizontal="right"/>
    </xf>
    <xf numFmtId="49" fontId="18" fillId="0" borderId="0" xfId="0" applyNumberFormat="1" applyFont="1" applyAlignment="1">
      <alignment horizontal="center" vertical="center"/>
    </xf>
    <xf numFmtId="0" fontId="10" fillId="0" borderId="14" xfId="0" applyFont="1" applyBorder="1"/>
    <xf numFmtId="4" fontId="35" fillId="0" borderId="14" xfId="0" applyNumberFormat="1" applyFont="1" applyBorder="1" applyAlignment="1">
      <alignment horizontal="right"/>
    </xf>
    <xf numFmtId="4" fontId="35" fillId="5" borderId="14" xfId="0" applyNumberFormat="1" applyFont="1" applyFill="1" applyBorder="1" applyAlignment="1">
      <alignment horizontal="right"/>
    </xf>
    <xf numFmtId="0" fontId="27" fillId="0" borderId="0" xfId="0" applyFont="1" applyAlignment="1">
      <alignment horizontal="right"/>
    </xf>
    <xf numFmtId="49" fontId="10" fillId="0" borderId="5" xfId="0" applyNumberFormat="1" applyFont="1" applyBorder="1" applyAlignment="1">
      <alignment horizontal="center"/>
    </xf>
    <xf numFmtId="0" fontId="35" fillId="0" borderId="5" xfId="0" applyFont="1" applyBorder="1" applyAlignment="1">
      <alignment horizontal="left"/>
    </xf>
    <xf numFmtId="4" fontId="0" fillId="0" borderId="5" xfId="0" applyNumberFormat="1" applyBorder="1" applyAlignment="1">
      <alignment horizontal="right"/>
    </xf>
    <xf numFmtId="4" fontId="35" fillId="5" borderId="5" xfId="0" applyNumberFormat="1" applyFont="1" applyFill="1" applyBorder="1" applyAlignment="1">
      <alignment horizontal="right"/>
    </xf>
    <xf numFmtId="4" fontId="0" fillId="0" borderId="16" xfId="0" applyNumberFormat="1" applyBorder="1" applyAlignment="1">
      <alignment horizontal="right"/>
    </xf>
    <xf numFmtId="4" fontId="0" fillId="0" borderId="17" xfId="0" applyNumberFormat="1" applyBorder="1" applyAlignment="1">
      <alignment horizontal="right"/>
    </xf>
    <xf numFmtId="4" fontId="35" fillId="5" borderId="17" xfId="0" applyNumberFormat="1" applyFont="1" applyFill="1" applyBorder="1" applyAlignment="1">
      <alignment horizontal="right"/>
    </xf>
    <xf numFmtId="0" fontId="18" fillId="0" borderId="0" xfId="0" applyFont="1" applyAlignment="1">
      <alignment wrapText="1"/>
    </xf>
    <xf numFmtId="4" fontId="0" fillId="6" borderId="14" xfId="0" applyNumberFormat="1" applyFill="1" applyBorder="1" applyAlignment="1">
      <alignment horizontal="right"/>
    </xf>
    <xf numFmtId="4" fontId="35" fillId="6" borderId="14" xfId="0" applyNumberFormat="1" applyFont="1" applyFill="1" applyBorder="1" applyAlignment="1">
      <alignment horizontal="right"/>
    </xf>
    <xf numFmtId="4" fontId="34" fillId="0" borderId="0" xfId="0" applyNumberFormat="1" applyFont="1" applyAlignment="1">
      <alignment horizontal="right"/>
    </xf>
    <xf numFmtId="0" fontId="125" fillId="0" borderId="0" xfId="0" applyFont="1"/>
    <xf numFmtId="0" fontId="125" fillId="0" borderId="0" xfId="0" applyFont="1" applyAlignment="1">
      <alignment horizontal="center"/>
    </xf>
    <xf numFmtId="0" fontId="126" fillId="0" borderId="0" xfId="0" applyFont="1" applyAlignment="1">
      <alignment horizontal="right" wrapText="1"/>
    </xf>
    <xf numFmtId="4" fontId="125" fillId="0" borderId="0" xfId="0" applyNumberFormat="1" applyFont="1" applyProtection="1">
      <protection locked="0"/>
    </xf>
    <xf numFmtId="4" fontId="126" fillId="0" borderId="0" xfId="0" applyNumberFormat="1" applyFont="1"/>
    <xf numFmtId="0" fontId="12" fillId="0" borderId="0" xfId="0" applyFont="1"/>
    <xf numFmtId="49" fontId="127" fillId="0" borderId="0" xfId="0" applyNumberFormat="1" applyFont="1" applyAlignment="1">
      <alignment horizontal="center" vertical="center"/>
    </xf>
    <xf numFmtId="0" fontId="127" fillId="0" borderId="5" xfId="0" applyFont="1" applyBorder="1"/>
    <xf numFmtId="0" fontId="127" fillId="0" borderId="0" xfId="0" applyFont="1" applyAlignment="1">
      <alignment horizontal="center"/>
    </xf>
    <xf numFmtId="0" fontId="12" fillId="0" borderId="0" xfId="0" applyFont="1" applyAlignment="1">
      <alignment horizontal="center"/>
    </xf>
    <xf numFmtId="0" fontId="12" fillId="0" borderId="0" xfId="0" applyFont="1" applyAlignment="1">
      <alignment wrapText="1"/>
    </xf>
    <xf numFmtId="0" fontId="128" fillId="0" borderId="3" xfId="0" applyFont="1" applyBorder="1" applyAlignment="1">
      <alignment horizontal="center"/>
    </xf>
    <xf numFmtId="0" fontId="128" fillId="0" borderId="3" xfId="0" applyFont="1" applyBorder="1" applyAlignment="1">
      <alignment wrapText="1"/>
    </xf>
    <xf numFmtId="0" fontId="128" fillId="0" borderId="3" xfId="0" applyFont="1" applyBorder="1"/>
    <xf numFmtId="4" fontId="128" fillId="0" borderId="3" xfId="0" applyNumberFormat="1" applyFont="1" applyBorder="1" applyProtection="1">
      <protection locked="0"/>
    </xf>
    <xf numFmtId="4" fontId="12" fillId="0" borderId="3" xfId="0" applyNumberFormat="1" applyFont="1" applyBorder="1"/>
    <xf numFmtId="0" fontId="128" fillId="0" borderId="0" xfId="0" applyFont="1" applyAlignment="1">
      <alignment wrapText="1"/>
    </xf>
    <xf numFmtId="0" fontId="12" fillId="0" borderId="5" xfId="0" applyFont="1" applyBorder="1" applyAlignment="1">
      <alignment horizontal="center"/>
    </xf>
    <xf numFmtId="0" fontId="12" fillId="0" borderId="5" xfId="0" applyFont="1" applyBorder="1" applyAlignment="1">
      <alignment wrapText="1"/>
    </xf>
    <xf numFmtId="0" fontId="129" fillId="0" borderId="5" xfId="0" applyFont="1" applyBorder="1" applyAlignment="1">
      <alignment horizontal="center"/>
    </xf>
    <xf numFmtId="0" fontId="125" fillId="0" borderId="5" xfId="0" applyFont="1" applyBorder="1" applyAlignment="1">
      <alignment horizontal="left"/>
    </xf>
    <xf numFmtId="4" fontId="125" fillId="0" borderId="5" xfId="0" applyNumberFormat="1" applyFont="1" applyBorder="1" applyProtection="1">
      <protection locked="0"/>
    </xf>
    <xf numFmtId="4" fontId="125" fillId="0" borderId="5" xfId="0" applyNumberFormat="1" applyFont="1" applyBorder="1"/>
    <xf numFmtId="4" fontId="12" fillId="0" borderId="0" xfId="0" applyNumberFormat="1" applyFont="1" applyProtection="1">
      <protection locked="0"/>
    </xf>
    <xf numFmtId="4" fontId="12" fillId="0" borderId="0" xfId="0" applyNumberFormat="1" applyFont="1"/>
    <xf numFmtId="0" fontId="130" fillId="0" borderId="0" xfId="0" applyFont="1" applyAlignment="1">
      <alignment horizontal="center" vertical="top"/>
    </xf>
    <xf numFmtId="0" fontId="12" fillId="0" borderId="5" xfId="0" applyFont="1" applyBorder="1"/>
    <xf numFmtId="4" fontId="12" fillId="0" borderId="5" xfId="0" applyNumberFormat="1" applyFont="1" applyBorder="1" applyProtection="1">
      <protection locked="0"/>
    </xf>
    <xf numFmtId="4" fontId="12" fillId="0" borderId="5" xfId="0" applyNumberFormat="1" applyFont="1" applyBorder="1"/>
    <xf numFmtId="0" fontId="128" fillId="0" borderId="0" xfId="0" applyFont="1"/>
    <xf numFmtId="4" fontId="128" fillId="0" borderId="0" xfId="0" applyNumberFormat="1" applyFont="1"/>
    <xf numFmtId="0" fontId="131" fillId="0" borderId="0" xfId="58" applyFont="1" applyAlignment="1">
      <alignment horizontal="left" vertical="top" wrapText="1"/>
    </xf>
    <xf numFmtId="0" fontId="83" fillId="0" borderId="0" xfId="0" applyFont="1" applyAlignment="1">
      <alignment horizontal="left" vertical="top" wrapText="1"/>
    </xf>
    <xf numFmtId="0" fontId="125" fillId="0" borderId="0" xfId="0" applyFont="1" applyAlignment="1">
      <alignment wrapText="1"/>
    </xf>
    <xf numFmtId="4" fontId="125" fillId="0" borderId="0" xfId="0" applyNumberFormat="1" applyFont="1"/>
    <xf numFmtId="0" fontId="125" fillId="0" borderId="3" xfId="0" applyFont="1" applyBorder="1" applyAlignment="1">
      <alignment horizontal="center"/>
    </xf>
    <xf numFmtId="0" fontId="125" fillId="0" borderId="3" xfId="0" applyFont="1" applyBorder="1" applyAlignment="1">
      <alignment wrapText="1"/>
    </xf>
    <xf numFmtId="0" fontId="125" fillId="0" borderId="5" xfId="0" applyFont="1" applyBorder="1" applyAlignment="1" applyProtection="1">
      <alignment horizontal="center"/>
      <protection locked="0"/>
    </xf>
    <xf numFmtId="0" fontId="125" fillId="0" borderId="5" xfId="0" applyFont="1" applyBorder="1"/>
    <xf numFmtId="4" fontId="128" fillId="0" borderId="5" xfId="0" applyNumberFormat="1" applyFont="1" applyBorder="1"/>
    <xf numFmtId="0" fontId="128" fillId="0" borderId="3" xfId="0" applyFont="1" applyBorder="1" applyAlignment="1">
      <alignment horizontal="center" vertical="top"/>
    </xf>
    <xf numFmtId="0" fontId="12" fillId="0" borderId="5" xfId="0" applyFont="1" applyBorder="1" applyAlignment="1">
      <alignment horizontal="justify" vertical="top" wrapText="1"/>
    </xf>
    <xf numFmtId="1" fontId="12" fillId="0" borderId="0" xfId="0" applyNumberFormat="1" applyFont="1" applyAlignment="1">
      <alignment horizontal="center" wrapText="1"/>
    </xf>
    <xf numFmtId="0" fontId="12" fillId="0" borderId="0" xfId="0" applyFont="1" applyAlignment="1">
      <alignment horizontal="center" wrapText="1"/>
    </xf>
    <xf numFmtId="4" fontId="12" fillId="0" borderId="0" xfId="0" applyNumberFormat="1" applyFont="1" applyAlignment="1">
      <alignment horizontal="right" wrapText="1"/>
    </xf>
    <xf numFmtId="169" fontId="12" fillId="0" borderId="0" xfId="0" applyNumberFormat="1" applyFont="1" applyAlignment="1">
      <alignment horizontal="right" wrapText="1"/>
    </xf>
    <xf numFmtId="1" fontId="12" fillId="0" borderId="5" xfId="0" applyNumberFormat="1" applyFont="1" applyBorder="1" applyAlignment="1">
      <alignment horizontal="center" wrapText="1"/>
    </xf>
    <xf numFmtId="0" fontId="12" fillId="0" borderId="5" xfId="0" applyFont="1" applyBorder="1" applyAlignment="1">
      <alignment horizontal="center" wrapText="1"/>
    </xf>
    <xf numFmtId="4" fontId="12" fillId="0" borderId="5" xfId="0" applyNumberFormat="1" applyFont="1" applyBorder="1" applyAlignment="1">
      <alignment horizontal="right" wrapText="1"/>
    </xf>
    <xf numFmtId="169" fontId="12" fillId="0" borderId="5" xfId="0" applyNumberFormat="1" applyFont="1" applyBorder="1" applyAlignment="1">
      <alignment horizontal="right" wrapText="1"/>
    </xf>
    <xf numFmtId="0" fontId="130" fillId="0" borderId="0" xfId="0" applyFont="1"/>
    <xf numFmtId="4" fontId="12" fillId="0" borderId="4" xfId="0" applyNumberFormat="1" applyFont="1" applyBorder="1"/>
    <xf numFmtId="0" fontId="12" fillId="0" borderId="5" xfId="0" applyFont="1" applyBorder="1" applyAlignment="1">
      <alignment horizontal="center" vertical="top"/>
    </xf>
    <xf numFmtId="0" fontId="125" fillId="0" borderId="5" xfId="0" applyFont="1" applyBorder="1" applyAlignment="1">
      <alignment horizontal="center"/>
    </xf>
    <xf numFmtId="0" fontId="83" fillId="0" borderId="5" xfId="0" applyFont="1" applyBorder="1" applyAlignment="1">
      <alignment wrapText="1"/>
    </xf>
    <xf numFmtId="0" fontId="83" fillId="0" borderId="5" xfId="0" applyFont="1" applyBorder="1" applyAlignment="1">
      <alignment vertical="top" wrapText="1"/>
    </xf>
    <xf numFmtId="0" fontId="12" fillId="0" borderId="3" xfId="0" applyFont="1" applyBorder="1"/>
    <xf numFmtId="0" fontId="125" fillId="0" borderId="0" xfId="0" applyFont="1" applyAlignment="1">
      <alignment horizontal="center" vertical="top"/>
    </xf>
    <xf numFmtId="0" fontId="125" fillId="3" borderId="17" xfId="0" applyFont="1" applyFill="1" applyBorder="1" applyAlignment="1" applyProtection="1">
      <alignment horizontal="center"/>
      <protection locked="0"/>
    </xf>
    <xf numFmtId="4" fontId="125" fillId="0" borderId="3" xfId="0" applyNumberFormat="1" applyFont="1" applyBorder="1" applyProtection="1">
      <protection locked="0"/>
    </xf>
    <xf numFmtId="4" fontId="128" fillId="0" borderId="3" xfId="0" applyNumberFormat="1" applyFont="1" applyBorder="1"/>
    <xf numFmtId="0" fontId="128" fillId="0" borderId="0" xfId="0" applyFont="1" applyAlignment="1">
      <alignment horizontal="center" vertical="top"/>
    </xf>
    <xf numFmtId="0" fontId="128" fillId="0" borderId="0" xfId="0" applyFont="1" applyAlignment="1">
      <alignment horizontal="left" wrapText="1"/>
    </xf>
    <xf numFmtId="0" fontId="12" fillId="0" borderId="0" xfId="0" applyFont="1" applyProtection="1">
      <protection locked="0"/>
    </xf>
    <xf numFmtId="0" fontId="12" fillId="0" borderId="5" xfId="0" applyFont="1" applyBorder="1" applyAlignment="1">
      <alignment horizontal="left" vertical="top" wrapText="1"/>
    </xf>
    <xf numFmtId="3" fontId="12" fillId="0" borderId="5" xfId="0" applyNumberFormat="1" applyFont="1" applyBorder="1" applyAlignment="1">
      <alignment horizontal="center" wrapText="1"/>
    </xf>
    <xf numFmtId="0" fontId="12" fillId="0" borderId="0" xfId="0" applyFont="1" applyAlignment="1">
      <alignment horizontal="center" vertical="top"/>
    </xf>
    <xf numFmtId="0" fontId="12" fillId="0" borderId="0" xfId="0" applyFont="1" applyAlignment="1">
      <alignment horizontal="left" vertical="top" wrapText="1"/>
    </xf>
    <xf numFmtId="3" fontId="12" fillId="0" borderId="0" xfId="0" applyNumberFormat="1" applyFont="1" applyAlignment="1">
      <alignment horizontal="center" wrapText="1"/>
    </xf>
    <xf numFmtId="0" fontId="128" fillId="0" borderId="0" xfId="0" applyFont="1" applyAlignment="1">
      <alignment horizontal="left" vertical="top" wrapText="1"/>
    </xf>
    <xf numFmtId="0" fontId="34" fillId="0" borderId="0" xfId="0" applyFont="1" applyAlignment="1">
      <alignment horizontal="center" wrapText="1"/>
    </xf>
    <xf numFmtId="3" fontId="34" fillId="0" borderId="0" xfId="0" applyNumberFormat="1" applyFont="1" applyAlignment="1">
      <alignment horizontal="center" wrapText="1"/>
    </xf>
    <xf numFmtId="4" fontId="34" fillId="0" borderId="0" xfId="0" applyNumberFormat="1" applyFont="1" applyAlignment="1">
      <alignment horizontal="right" wrapText="1"/>
    </xf>
    <xf numFmtId="0" fontId="35" fillId="0" borderId="0" xfId="0" applyFont="1" applyAlignment="1">
      <alignment horizontal="center" wrapText="1"/>
    </xf>
    <xf numFmtId="3" fontId="35" fillId="0" borderId="0" xfId="0" applyNumberFormat="1" applyFont="1" applyAlignment="1">
      <alignment horizontal="center" wrapText="1"/>
    </xf>
    <xf numFmtId="4" fontId="35" fillId="0" borderId="0" xfId="0" applyNumberFormat="1" applyFont="1" applyAlignment="1">
      <alignment horizontal="right" wrapText="1"/>
    </xf>
    <xf numFmtId="0" fontId="125" fillId="0" borderId="5" xfId="0" applyFont="1" applyBorder="1" applyAlignment="1">
      <alignment wrapText="1"/>
    </xf>
    <xf numFmtId="0" fontId="12" fillId="0" borderId="18" xfId="0" applyFont="1" applyBorder="1" applyAlignment="1">
      <alignment horizontal="center"/>
    </xf>
    <xf numFmtId="0" fontId="125" fillId="0" borderId="19" xfId="0" applyFont="1" applyBorder="1" applyAlignment="1">
      <alignment horizontal="center"/>
    </xf>
    <xf numFmtId="0" fontId="12" fillId="0" borderId="0" xfId="0" applyFont="1" applyAlignment="1">
      <alignment horizontal="center" vertical="top" wrapText="1"/>
    </xf>
    <xf numFmtId="49" fontId="12" fillId="0" borderId="0" xfId="0" applyNumberFormat="1" applyFont="1" applyAlignment="1">
      <alignment horizontal="left" wrapText="1"/>
    </xf>
    <xf numFmtId="0" fontId="12" fillId="0" borderId="0" xfId="0" applyFont="1" applyAlignment="1">
      <alignment horizontal="justify" vertical="top" wrapText="1"/>
    </xf>
    <xf numFmtId="0" fontId="12" fillId="0" borderId="3" xfId="0" applyFont="1" applyBorder="1" applyAlignment="1">
      <alignment horizontal="center" vertical="top"/>
    </xf>
    <xf numFmtId="0" fontId="12" fillId="0" borderId="3" xfId="0" applyFont="1" applyBorder="1" applyAlignment="1">
      <alignment horizontal="justify" vertical="top" wrapText="1"/>
    </xf>
    <xf numFmtId="0" fontId="12" fillId="0" borderId="3" xfId="0" applyFont="1" applyBorder="1" applyAlignment="1">
      <alignment horizontal="center"/>
    </xf>
    <xf numFmtId="0" fontId="132" fillId="0" borderId="0" xfId="58" applyFont="1" applyAlignment="1">
      <alignment horizontal="left" vertical="top" wrapText="1"/>
    </xf>
    <xf numFmtId="0" fontId="12" fillId="0" borderId="0" xfId="22" applyFont="1" applyAlignment="1">
      <alignment horizontal="left" vertical="top" wrapText="1"/>
    </xf>
    <xf numFmtId="0" fontId="12" fillId="0" borderId="0" xfId="22" applyFont="1" applyAlignment="1">
      <alignment horizontal="center" wrapText="1"/>
    </xf>
    <xf numFmtId="4" fontId="12" fillId="0" borderId="0" xfId="22" applyNumberFormat="1" applyFont="1" applyAlignment="1">
      <alignment horizontal="right" wrapText="1"/>
    </xf>
    <xf numFmtId="0" fontId="12" fillId="0" borderId="3" xfId="22" applyFont="1" applyBorder="1" applyAlignment="1">
      <alignment horizontal="left" vertical="top" wrapText="1"/>
    </xf>
    <xf numFmtId="0" fontId="128" fillId="3" borderId="17" xfId="22" applyFont="1" applyFill="1" applyBorder="1" applyAlignment="1">
      <alignment horizontal="center" wrapText="1"/>
    </xf>
    <xf numFmtId="0" fontId="12" fillId="0" borderId="3" xfId="22" applyFont="1" applyBorder="1" applyAlignment="1">
      <alignment horizontal="center" wrapText="1"/>
    </xf>
    <xf numFmtId="4" fontId="12" fillId="0" borderId="3" xfId="22" applyNumberFormat="1" applyFont="1" applyBorder="1" applyAlignment="1">
      <alignment horizontal="right" wrapText="1"/>
    </xf>
    <xf numFmtId="4" fontId="12" fillId="0" borderId="20" xfId="0" applyNumberFormat="1" applyFont="1" applyBorder="1"/>
    <xf numFmtId="4" fontId="52" fillId="0" borderId="0" xfId="0" applyNumberFormat="1" applyFont="1"/>
    <xf numFmtId="4" fontId="171" fillId="0" borderId="0" xfId="0" applyNumberFormat="1" applyFont="1"/>
    <xf numFmtId="4" fontId="41" fillId="0" borderId="0" xfId="0" applyNumberFormat="1" applyFont="1"/>
    <xf numFmtId="4" fontId="169" fillId="0" borderId="0" xfId="0" applyNumberFormat="1" applyFont="1" applyAlignment="1">
      <alignment horizontal="right"/>
    </xf>
    <xf numFmtId="0" fontId="173" fillId="0" borderId="0" xfId="0" applyFont="1"/>
    <xf numFmtId="4" fontId="53" fillId="0" borderId="0" xfId="0" applyNumberFormat="1" applyFont="1"/>
    <xf numFmtId="0" fontId="159" fillId="0" borderId="0" xfId="0" applyFont="1"/>
    <xf numFmtId="0" fontId="51" fillId="0" borderId="0" xfId="0" applyFont="1"/>
    <xf numFmtId="0" fontId="42" fillId="0" borderId="0" xfId="0" applyFont="1"/>
    <xf numFmtId="0" fontId="170" fillId="0" borderId="0" xfId="0" applyFont="1" applyAlignment="1">
      <alignment horizontal="center"/>
    </xf>
    <xf numFmtId="0" fontId="170" fillId="0" borderId="0" xfId="0" applyFont="1"/>
    <xf numFmtId="0" fontId="171" fillId="0" borderId="0" xfId="0" applyFont="1"/>
    <xf numFmtId="0" fontId="165" fillId="0" borderId="0" xfId="0" applyFont="1"/>
    <xf numFmtId="49" fontId="107" fillId="0" borderId="0" xfId="0" applyNumberFormat="1" applyFont="1" applyAlignment="1">
      <alignment horizontal="center" vertical="top" wrapText="1"/>
    </xf>
    <xf numFmtId="49" fontId="164" fillId="0" borderId="0" xfId="0" applyNumberFormat="1" applyFont="1" applyAlignment="1">
      <alignment horizontal="center" vertical="top" wrapText="1"/>
    </xf>
    <xf numFmtId="0" fontId="168" fillId="0" borderId="0" xfId="0" applyFont="1"/>
    <xf numFmtId="0" fontId="169" fillId="0" borderId="0" xfId="0" applyFont="1"/>
    <xf numFmtId="0" fontId="174" fillId="0" borderId="0" xfId="0" applyFont="1"/>
    <xf numFmtId="9" fontId="16" fillId="0" borderId="0" xfId="0" applyNumberFormat="1" applyFont="1"/>
    <xf numFmtId="0" fontId="55" fillId="0" borderId="0" xfId="0" applyFont="1" applyAlignment="1">
      <alignment horizontal="center"/>
    </xf>
    <xf numFmtId="0" fontId="52" fillId="0" borderId="0" xfId="0" applyFont="1"/>
    <xf numFmtId="9" fontId="27" fillId="0" borderId="0" xfId="59" applyFont="1" applyFill="1" applyBorder="1" applyAlignment="1"/>
    <xf numFmtId="4" fontId="169" fillId="0" borderId="0" xfId="0" applyNumberFormat="1" applyFont="1"/>
    <xf numFmtId="9" fontId="172" fillId="0" borderId="0" xfId="59" applyFont="1" applyFill="1" applyBorder="1" applyAlignment="1"/>
    <xf numFmtId="0" fontId="172" fillId="0" borderId="0" xfId="0" applyFont="1"/>
    <xf numFmtId="4" fontId="168" fillId="0" borderId="0" xfId="0" applyNumberFormat="1" applyFont="1"/>
    <xf numFmtId="0" fontId="134" fillId="0" borderId="0" xfId="0" applyFont="1" applyAlignment="1">
      <alignment horizontal="center"/>
    </xf>
    <xf numFmtId="0" fontId="66" fillId="0" borderId="0" xfId="0" applyFont="1"/>
    <xf numFmtId="0" fontId="181" fillId="0" borderId="0" xfId="0" applyFont="1"/>
    <xf numFmtId="0" fontId="182" fillId="0" borderId="0" xfId="0" applyFont="1"/>
    <xf numFmtId="0" fontId="62" fillId="0" borderId="0" xfId="0" applyFont="1"/>
    <xf numFmtId="0" fontId="77" fillId="0" borderId="0" xfId="0" applyFont="1" applyAlignment="1">
      <alignment horizontal="center"/>
    </xf>
    <xf numFmtId="0" fontId="134" fillId="0" borderId="0" xfId="0" applyFont="1"/>
    <xf numFmtId="0" fontId="135" fillId="0" borderId="0" xfId="0" applyFont="1"/>
    <xf numFmtId="4" fontId="66" fillId="0" borderId="0" xfId="0" applyNumberFormat="1" applyFont="1"/>
    <xf numFmtId="4" fontId="134" fillId="0" borderId="0" xfId="0" applyNumberFormat="1" applyFont="1"/>
    <xf numFmtId="4" fontId="134" fillId="0" borderId="0" xfId="0" applyNumberFormat="1" applyFont="1" applyAlignment="1">
      <alignment horizontal="right"/>
    </xf>
    <xf numFmtId="0" fontId="183" fillId="0" borderId="0" xfId="0" applyFont="1"/>
    <xf numFmtId="9" fontId="77" fillId="0" borderId="0" xfId="0" applyNumberFormat="1" applyFont="1"/>
    <xf numFmtId="0" fontId="112" fillId="0" borderId="0" xfId="0" applyFont="1" applyAlignment="1">
      <alignment horizontal="center"/>
    </xf>
    <xf numFmtId="0" fontId="112" fillId="0" borderId="0" xfId="0" applyFont="1"/>
    <xf numFmtId="0" fontId="77" fillId="0" borderId="1" xfId="0" applyFont="1" applyBorder="1"/>
    <xf numFmtId="0" fontId="66" fillId="0" borderId="1" xfId="0" applyFont="1" applyBorder="1"/>
    <xf numFmtId="9" fontId="134" fillId="0" borderId="0" xfId="59" applyFont="1" applyAlignment="1"/>
    <xf numFmtId="0" fontId="134" fillId="0" borderId="2" xfId="0" applyFont="1" applyBorder="1"/>
    <xf numFmtId="0" fontId="66" fillId="0" borderId="2" xfId="0" applyFont="1" applyBorder="1"/>
    <xf numFmtId="0" fontId="77" fillId="0" borderId="3" xfId="0" applyFont="1" applyBorder="1"/>
    <xf numFmtId="4" fontId="62" fillId="0" borderId="0" xfId="0" applyNumberFormat="1" applyFont="1"/>
    <xf numFmtId="0" fontId="184" fillId="0" borderId="0" xfId="0" applyFont="1"/>
    <xf numFmtId="4" fontId="184" fillId="0" borderId="0" xfId="0" applyNumberFormat="1" applyFont="1"/>
    <xf numFmtId="0" fontId="185" fillId="0" borderId="0" xfId="0" applyFont="1" applyAlignment="1">
      <alignment vertical="center" wrapText="1"/>
    </xf>
    <xf numFmtId="0" fontId="18" fillId="0" borderId="0" xfId="0" applyFont="1" applyAlignment="1">
      <alignment horizontal="left" vertical="top" wrapText="1"/>
    </xf>
    <xf numFmtId="0" fontId="161" fillId="0" borderId="0" xfId="0" applyFont="1" applyAlignment="1">
      <alignment wrapText="1"/>
    </xf>
    <xf numFmtId="49" fontId="5" fillId="0" borderId="0" xfId="0" applyNumberFormat="1" applyFont="1" applyAlignment="1">
      <alignment horizontal="left" vertical="top" wrapText="1"/>
    </xf>
    <xf numFmtId="0" fontId="0" fillId="0" borderId="0" xfId="0" applyAlignment="1">
      <alignment horizontal="left"/>
    </xf>
    <xf numFmtId="2" fontId="38" fillId="0" borderId="0" xfId="12" applyNumberFormat="1" applyFont="1" applyAlignment="1">
      <alignment horizontal="justify" wrapText="1"/>
    </xf>
    <xf numFmtId="2" fontId="38" fillId="0" borderId="0" xfId="12" applyNumberFormat="1" applyFont="1"/>
    <xf numFmtId="49" fontId="35" fillId="0" borderId="0" xfId="24" applyNumberFormat="1" applyFont="1" applyAlignment="1">
      <alignment horizontal="left" vertical="top" wrapText="1"/>
    </xf>
    <xf numFmtId="0" fontId="8" fillId="0" borderId="0" xfId="0" applyFont="1" applyAlignment="1">
      <alignment horizontal="justify" vertical="top" wrapText="1"/>
    </xf>
    <xf numFmtId="0" fontId="107" fillId="0" borderId="3" xfId="0" applyFont="1" applyBorder="1" applyAlignment="1">
      <alignment horizontal="justify" vertical="top" wrapText="1"/>
    </xf>
    <xf numFmtId="174" fontId="113" fillId="2" borderId="8" xfId="60" applyNumberFormat="1" applyFont="1" applyFill="1" applyBorder="1" applyAlignment="1">
      <alignment horizontal="center" vertical="center"/>
    </xf>
    <xf numFmtId="0" fontId="114" fillId="0" borderId="9" xfId="0" applyFont="1" applyBorder="1" applyAlignment="1">
      <alignment horizontal="center" vertical="center"/>
    </xf>
    <xf numFmtId="0" fontId="114" fillId="0" borderId="10" xfId="0" applyFont="1" applyBorder="1" applyAlignment="1">
      <alignment horizontal="center" vertical="center"/>
    </xf>
    <xf numFmtId="174" fontId="113" fillId="0" borderId="8" xfId="60" applyNumberFormat="1" applyFont="1" applyFill="1" applyBorder="1" applyAlignment="1">
      <alignment horizontal="center" vertical="center"/>
    </xf>
    <xf numFmtId="174" fontId="113" fillId="0" borderId="9" xfId="60" applyNumberFormat="1" applyFont="1" applyFill="1" applyBorder="1" applyAlignment="1">
      <alignment horizontal="center" vertical="center"/>
    </xf>
    <xf numFmtId="174" fontId="113" fillId="0" borderId="10" xfId="60" applyNumberFormat="1" applyFont="1" applyFill="1" applyBorder="1" applyAlignment="1">
      <alignment horizontal="center" vertical="center"/>
    </xf>
  </cellXfs>
  <cellStyles count="62">
    <cellStyle name="Comma 39" xfId="1" xr:uid="{00000000-0005-0000-0000-000000000000}"/>
    <cellStyle name="Comma 57" xfId="2" xr:uid="{00000000-0005-0000-0000-000001000000}"/>
    <cellStyle name="Comma 59" xfId="3" xr:uid="{00000000-0005-0000-0000-000002000000}"/>
    <cellStyle name="Comma 64" xfId="4" xr:uid="{00000000-0005-0000-0000-000003000000}"/>
    <cellStyle name="Comma 65" xfId="5" xr:uid="{00000000-0005-0000-0000-000004000000}"/>
    <cellStyle name="Comma 66" xfId="6" xr:uid="{00000000-0005-0000-0000-000005000000}"/>
    <cellStyle name="Euro" xfId="7" xr:uid="{00000000-0005-0000-0000-000006000000}"/>
    <cellStyle name="Excel Built-in Normal" xfId="8" xr:uid="{00000000-0005-0000-0000-000007000000}"/>
    <cellStyle name="Navadno" xfId="0" builtinId="0"/>
    <cellStyle name="Navadno 10" xfId="9" xr:uid="{00000000-0005-0000-0000-000009000000}"/>
    <cellStyle name="Navadno 12" xfId="10" xr:uid="{00000000-0005-0000-0000-00000A000000}"/>
    <cellStyle name="Navadno 14" xfId="11" xr:uid="{00000000-0005-0000-0000-00000B000000}"/>
    <cellStyle name="Navadno 2" xfId="12" xr:uid="{00000000-0005-0000-0000-00000C000000}"/>
    <cellStyle name="Navadno 2 11" xfId="13" xr:uid="{00000000-0005-0000-0000-00000D000000}"/>
    <cellStyle name="Navadno 27" xfId="14" xr:uid="{00000000-0005-0000-0000-00000E000000}"/>
    <cellStyle name="Navadno 28" xfId="15" xr:uid="{00000000-0005-0000-0000-00000F000000}"/>
    <cellStyle name="Navadno 31" xfId="16" xr:uid="{00000000-0005-0000-0000-000010000000}"/>
    <cellStyle name="Navadno 6" xfId="17" xr:uid="{00000000-0005-0000-0000-000011000000}"/>
    <cellStyle name="Navadno_Energetika" xfId="18" xr:uid="{00000000-0005-0000-0000-000012000000}"/>
    <cellStyle name="Navadno_Kino Siska_pop_GD" xfId="19" xr:uid="{00000000-0005-0000-0000-000013000000}"/>
    <cellStyle name="Navadno_List1" xfId="20" xr:uid="{00000000-0005-0000-0000-000014000000}"/>
    <cellStyle name="Navadno_Meritve Dokumentacija" xfId="21" xr:uid="{00000000-0005-0000-0000-000015000000}"/>
    <cellStyle name="Navadno_Ogrevanje_pohlajevanje" xfId="22" xr:uid="{00000000-0005-0000-0000-000016000000}"/>
    <cellStyle name="Navadno_POŽAR" xfId="23" xr:uid="{00000000-0005-0000-0000-000017000000}"/>
    <cellStyle name="Navadno_SBRadovljica" xfId="24" xr:uid="{00000000-0005-0000-0000-000018000000}"/>
    <cellStyle name="Normal 105" xfId="25" xr:uid="{00000000-0005-0000-0000-000019000000}"/>
    <cellStyle name="Normal 138" xfId="26" xr:uid="{00000000-0005-0000-0000-00001A000000}"/>
    <cellStyle name="Normal 166 7" xfId="27" xr:uid="{00000000-0005-0000-0000-00001B000000}"/>
    <cellStyle name="Normal 169" xfId="28" xr:uid="{00000000-0005-0000-0000-00001C000000}"/>
    <cellStyle name="Normal 169 7" xfId="29" xr:uid="{00000000-0005-0000-0000-00001D000000}"/>
    <cellStyle name="Normal 170 8" xfId="30" xr:uid="{00000000-0005-0000-0000-00001E000000}"/>
    <cellStyle name="Normal 171 5" xfId="31" xr:uid="{00000000-0005-0000-0000-00001F000000}"/>
    <cellStyle name="Normal 182 2" xfId="32" xr:uid="{00000000-0005-0000-0000-000020000000}"/>
    <cellStyle name="Normal 183 2" xfId="33" xr:uid="{00000000-0005-0000-0000-000021000000}"/>
    <cellStyle name="Normal 185 2" xfId="34" xr:uid="{00000000-0005-0000-0000-000022000000}"/>
    <cellStyle name="Normal 186 2" xfId="35" xr:uid="{00000000-0005-0000-0000-000023000000}"/>
    <cellStyle name="Normal 187 2" xfId="36" xr:uid="{00000000-0005-0000-0000-000024000000}"/>
    <cellStyle name="Normal 188 2" xfId="37" xr:uid="{00000000-0005-0000-0000-000025000000}"/>
    <cellStyle name="Normal 189 2" xfId="38" xr:uid="{00000000-0005-0000-0000-000026000000}"/>
    <cellStyle name="Normal 191 2" xfId="39" xr:uid="{00000000-0005-0000-0000-000027000000}"/>
    <cellStyle name="Normal 192 2" xfId="40" xr:uid="{00000000-0005-0000-0000-000028000000}"/>
    <cellStyle name="Normal 193 2" xfId="41" xr:uid="{00000000-0005-0000-0000-000029000000}"/>
    <cellStyle name="Normal 194 2" xfId="42" xr:uid="{00000000-0005-0000-0000-00002A000000}"/>
    <cellStyle name="Normal 195 2" xfId="43" xr:uid="{00000000-0005-0000-0000-00002B000000}"/>
    <cellStyle name="Normal 196 2" xfId="44" xr:uid="{00000000-0005-0000-0000-00002C000000}"/>
    <cellStyle name="Normal 197 2" xfId="45" xr:uid="{00000000-0005-0000-0000-00002D000000}"/>
    <cellStyle name="Normal 198 2" xfId="46" xr:uid="{00000000-0005-0000-0000-00002E000000}"/>
    <cellStyle name="Normal 199" xfId="47" xr:uid="{00000000-0005-0000-0000-00002F000000}"/>
    <cellStyle name="Normal 199 2" xfId="48" xr:uid="{00000000-0005-0000-0000-000030000000}"/>
    <cellStyle name="Normal 2" xfId="49" xr:uid="{00000000-0005-0000-0000-000031000000}"/>
    <cellStyle name="Normal 200 2" xfId="50" xr:uid="{00000000-0005-0000-0000-000032000000}"/>
    <cellStyle name="Normal 201 2" xfId="51" xr:uid="{00000000-0005-0000-0000-000033000000}"/>
    <cellStyle name="Normal 202 2" xfId="52" xr:uid="{00000000-0005-0000-0000-000034000000}"/>
    <cellStyle name="Normal 6 3 11" xfId="53" xr:uid="{00000000-0005-0000-0000-000035000000}"/>
    <cellStyle name="Normal 66 3" xfId="54" xr:uid="{00000000-0005-0000-0000-000036000000}"/>
    <cellStyle name="Normal 69 3" xfId="55" xr:uid="{00000000-0005-0000-0000-000037000000}"/>
    <cellStyle name="Normal 87 3" xfId="56" xr:uid="{00000000-0005-0000-0000-000038000000}"/>
    <cellStyle name="Normal_KOTLOVNICA_ELEKTRO" xfId="57" xr:uid="{00000000-0005-0000-0000-000039000000}"/>
    <cellStyle name="Normal_popis imp nova" xfId="58" xr:uid="{00000000-0005-0000-0000-00003A000000}"/>
    <cellStyle name="Odstotek" xfId="59" builtinId="5"/>
    <cellStyle name="Vejica" xfId="60" builtinId="3"/>
    <cellStyle name="Vejica 6" xfId="61" xr:uid="{00000000-0005-0000-0000-00003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9.jpeg"/></Relationships>
</file>

<file path=xl/drawings/drawing1.xml><?xml version="1.0" encoding="utf-8"?>
<xdr:wsDr xmlns:xdr="http://schemas.openxmlformats.org/drawingml/2006/spreadsheetDrawing" xmlns:a="http://schemas.openxmlformats.org/drawingml/2006/main">
  <xdr:twoCellAnchor editAs="oneCell">
    <xdr:from>
      <xdr:col>5</xdr:col>
      <xdr:colOff>161925</xdr:colOff>
      <xdr:row>1718</xdr:row>
      <xdr:rowOff>9525</xdr:rowOff>
    </xdr:from>
    <xdr:to>
      <xdr:col>6</xdr:col>
      <xdr:colOff>2133600</xdr:colOff>
      <xdr:row>1727</xdr:row>
      <xdr:rowOff>133350</xdr:rowOff>
    </xdr:to>
    <xdr:pic>
      <xdr:nvPicPr>
        <xdr:cNvPr id="186943" name="Slika 1">
          <a:extLst>
            <a:ext uri="{FF2B5EF4-FFF2-40B4-BE49-F238E27FC236}">
              <a16:creationId xmlns:a16="http://schemas.microsoft.com/office/drawing/2014/main" id="{5D70D745-8420-F0A3-D833-2B94F579A3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67425" y="260965950"/>
          <a:ext cx="2295525" cy="1866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1219200</xdr:colOff>
      <xdr:row>520</xdr:row>
      <xdr:rowOff>85725</xdr:rowOff>
    </xdr:from>
    <xdr:to>
      <xdr:col>6</xdr:col>
      <xdr:colOff>2533650</xdr:colOff>
      <xdr:row>526</xdr:row>
      <xdr:rowOff>19050</xdr:rowOff>
    </xdr:to>
    <xdr:pic>
      <xdr:nvPicPr>
        <xdr:cNvPr id="186944" name="Slika 7">
          <a:extLst>
            <a:ext uri="{FF2B5EF4-FFF2-40B4-BE49-F238E27FC236}">
              <a16:creationId xmlns:a16="http://schemas.microsoft.com/office/drawing/2014/main" id="{860649A9-49BD-BC99-BE5F-5E7BB22AD7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48550" y="87763350"/>
          <a:ext cx="1314450" cy="1285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228600</xdr:colOff>
      <xdr:row>518</xdr:row>
      <xdr:rowOff>190500</xdr:rowOff>
    </xdr:from>
    <xdr:to>
      <xdr:col>6</xdr:col>
      <xdr:colOff>1076325</xdr:colOff>
      <xdr:row>526</xdr:row>
      <xdr:rowOff>114300</xdr:rowOff>
    </xdr:to>
    <xdr:pic>
      <xdr:nvPicPr>
        <xdr:cNvPr id="186945" name="Slika 10">
          <a:extLst>
            <a:ext uri="{FF2B5EF4-FFF2-40B4-BE49-F238E27FC236}">
              <a16:creationId xmlns:a16="http://schemas.microsoft.com/office/drawing/2014/main" id="{4743B605-78A4-C543-F476-B6D3CE5729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134100" y="87344250"/>
          <a:ext cx="1171575" cy="1800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2924175</xdr:colOff>
      <xdr:row>520</xdr:row>
      <xdr:rowOff>57150</xdr:rowOff>
    </xdr:from>
    <xdr:to>
      <xdr:col>7</xdr:col>
      <xdr:colOff>942975</xdr:colOff>
      <xdr:row>527</xdr:row>
      <xdr:rowOff>19050</xdr:rowOff>
    </xdr:to>
    <xdr:pic>
      <xdr:nvPicPr>
        <xdr:cNvPr id="186946" name="Slika 11">
          <a:extLst>
            <a:ext uri="{FF2B5EF4-FFF2-40B4-BE49-F238E27FC236}">
              <a16:creationId xmlns:a16="http://schemas.microsoft.com/office/drawing/2014/main" id="{C5F93AFD-0588-42AF-2163-3549A7D249A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153525" y="87734775"/>
          <a:ext cx="1685925"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295275</xdr:colOff>
      <xdr:row>534</xdr:row>
      <xdr:rowOff>161925</xdr:rowOff>
    </xdr:from>
    <xdr:to>
      <xdr:col>6</xdr:col>
      <xdr:colOff>1952625</xdr:colOff>
      <xdr:row>539</xdr:row>
      <xdr:rowOff>85725</xdr:rowOff>
    </xdr:to>
    <xdr:pic>
      <xdr:nvPicPr>
        <xdr:cNvPr id="186947" name="Slika 13">
          <a:extLst>
            <a:ext uri="{FF2B5EF4-FFF2-40B4-BE49-F238E27FC236}">
              <a16:creationId xmlns:a16="http://schemas.microsoft.com/office/drawing/2014/main" id="{33A5B81B-5A16-F8DE-E826-DF7E8F6962D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200775" y="90687525"/>
          <a:ext cx="198120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38100</xdr:colOff>
      <xdr:row>1468</xdr:row>
      <xdr:rowOff>133350</xdr:rowOff>
    </xdr:from>
    <xdr:to>
      <xdr:col>6</xdr:col>
      <xdr:colOff>1323975</xdr:colOff>
      <xdr:row>1480</xdr:row>
      <xdr:rowOff>85725</xdr:rowOff>
    </xdr:to>
    <xdr:pic>
      <xdr:nvPicPr>
        <xdr:cNvPr id="186948" name="Slika 15">
          <a:extLst>
            <a:ext uri="{FF2B5EF4-FFF2-40B4-BE49-F238E27FC236}">
              <a16:creationId xmlns:a16="http://schemas.microsoft.com/office/drawing/2014/main" id="{11CA7D48-8D66-BA6F-2CAF-0CEC2F98515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267450" y="216703275"/>
          <a:ext cx="1285875" cy="177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123825</xdr:colOff>
      <xdr:row>1046</xdr:row>
      <xdr:rowOff>0</xdr:rowOff>
    </xdr:from>
    <xdr:to>
      <xdr:col>6</xdr:col>
      <xdr:colOff>1295400</xdr:colOff>
      <xdr:row>1059</xdr:row>
      <xdr:rowOff>5043</xdr:rowOff>
    </xdr:to>
    <xdr:pic>
      <xdr:nvPicPr>
        <xdr:cNvPr id="188208" name="Slika 3">
          <a:extLst>
            <a:ext uri="{FF2B5EF4-FFF2-40B4-BE49-F238E27FC236}">
              <a16:creationId xmlns:a16="http://schemas.microsoft.com/office/drawing/2014/main" id="{D2E6A2EC-D7C5-5E32-5608-70F76A4B26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73178" y="138997765"/>
          <a:ext cx="1171575" cy="15738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266700</xdr:colOff>
      <xdr:row>1482</xdr:row>
      <xdr:rowOff>0</xdr:rowOff>
    </xdr:from>
    <xdr:to>
      <xdr:col>6</xdr:col>
      <xdr:colOff>628650</xdr:colOff>
      <xdr:row>1485</xdr:row>
      <xdr:rowOff>158003</xdr:rowOff>
    </xdr:to>
    <xdr:pic>
      <xdr:nvPicPr>
        <xdr:cNvPr id="188209" name="Slika 6">
          <a:extLst>
            <a:ext uri="{FF2B5EF4-FFF2-40B4-BE49-F238E27FC236}">
              <a16:creationId xmlns:a16="http://schemas.microsoft.com/office/drawing/2014/main" id="{8A58DC76-D55B-293C-7654-D13D1A9B9FF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50641" y="219456000"/>
          <a:ext cx="1527362" cy="10992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295275</xdr:colOff>
      <xdr:row>1240</xdr:row>
      <xdr:rowOff>0</xdr:rowOff>
    </xdr:from>
    <xdr:to>
      <xdr:col>6</xdr:col>
      <xdr:colOff>1524000</xdr:colOff>
      <xdr:row>1248</xdr:row>
      <xdr:rowOff>401172</xdr:rowOff>
    </xdr:to>
    <xdr:pic>
      <xdr:nvPicPr>
        <xdr:cNvPr id="188210" name="Slika 1">
          <a:extLst>
            <a:ext uri="{FF2B5EF4-FFF2-40B4-BE49-F238E27FC236}">
              <a16:creationId xmlns:a16="http://schemas.microsoft.com/office/drawing/2014/main" id="{892ACDA2-525E-43EE-BE97-3C0B846AA24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79216" y="172133559"/>
          <a:ext cx="2394137" cy="14769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209550</xdr:colOff>
      <xdr:row>1229</xdr:row>
      <xdr:rowOff>0</xdr:rowOff>
    </xdr:from>
    <xdr:to>
      <xdr:col>6</xdr:col>
      <xdr:colOff>1838325</xdr:colOff>
      <xdr:row>1234</xdr:row>
      <xdr:rowOff>85725</xdr:rowOff>
    </xdr:to>
    <xdr:pic>
      <xdr:nvPicPr>
        <xdr:cNvPr id="188211" name="Slika 2">
          <a:extLst>
            <a:ext uri="{FF2B5EF4-FFF2-40B4-BE49-F238E27FC236}">
              <a16:creationId xmlns:a16="http://schemas.microsoft.com/office/drawing/2014/main" id="{68C1CB24-179D-11C9-F881-C239F7FBF17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193491" y="170038059"/>
          <a:ext cx="2794187" cy="12399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352425</xdr:colOff>
      <xdr:row>1251</xdr:row>
      <xdr:rowOff>0</xdr:rowOff>
    </xdr:from>
    <xdr:to>
      <xdr:col>6</xdr:col>
      <xdr:colOff>1476375</xdr:colOff>
      <xdr:row>1259</xdr:row>
      <xdr:rowOff>621366</xdr:rowOff>
    </xdr:to>
    <xdr:pic>
      <xdr:nvPicPr>
        <xdr:cNvPr id="188212" name="Slika 15">
          <a:extLst>
            <a:ext uri="{FF2B5EF4-FFF2-40B4-BE49-F238E27FC236}">
              <a16:creationId xmlns:a16="http://schemas.microsoft.com/office/drawing/2014/main" id="{1FB1C987-A9B6-C76F-E481-37DC781822E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336366" y="174016147"/>
          <a:ext cx="2289362" cy="16971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352425</xdr:colOff>
      <xdr:row>1262</xdr:row>
      <xdr:rowOff>0</xdr:rowOff>
    </xdr:from>
    <xdr:to>
      <xdr:col>6</xdr:col>
      <xdr:colOff>1476375</xdr:colOff>
      <xdr:row>1276</xdr:row>
      <xdr:rowOff>133351</xdr:rowOff>
    </xdr:to>
    <xdr:pic>
      <xdr:nvPicPr>
        <xdr:cNvPr id="188213" name="Slika 15">
          <a:extLst>
            <a:ext uri="{FF2B5EF4-FFF2-40B4-BE49-F238E27FC236}">
              <a16:creationId xmlns:a16="http://schemas.microsoft.com/office/drawing/2014/main" id="{6B002D31-4433-2806-5BB4-7B4D210F2D4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336366" y="175898735"/>
          <a:ext cx="2289362" cy="16797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228600</xdr:colOff>
      <xdr:row>978</xdr:row>
      <xdr:rowOff>0</xdr:rowOff>
    </xdr:from>
    <xdr:to>
      <xdr:col>6</xdr:col>
      <xdr:colOff>171450</xdr:colOff>
      <xdr:row>990</xdr:row>
      <xdr:rowOff>104213</xdr:rowOff>
    </xdr:to>
    <xdr:pic>
      <xdr:nvPicPr>
        <xdr:cNvPr id="188214" name="Slika 1">
          <a:extLst>
            <a:ext uri="{FF2B5EF4-FFF2-40B4-BE49-F238E27FC236}">
              <a16:creationId xmlns:a16="http://schemas.microsoft.com/office/drawing/2014/main" id="{4D120F61-895B-E256-9D25-E3AC59ED023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212541" y="128430618"/>
          <a:ext cx="1108262" cy="15609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238125</xdr:colOff>
      <xdr:row>1394</xdr:row>
      <xdr:rowOff>38100</xdr:rowOff>
    </xdr:from>
    <xdr:to>
      <xdr:col>6</xdr:col>
      <xdr:colOff>1905000</xdr:colOff>
      <xdr:row>1403</xdr:row>
      <xdr:rowOff>0</xdr:rowOff>
    </xdr:to>
    <xdr:pic>
      <xdr:nvPicPr>
        <xdr:cNvPr id="188215" name="Slika 2">
          <a:extLst>
            <a:ext uri="{FF2B5EF4-FFF2-40B4-BE49-F238E27FC236}">
              <a16:creationId xmlns:a16="http://schemas.microsoft.com/office/drawing/2014/main" id="{50568B37-9C37-949C-8E56-8E8BAEC174E6}"/>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222066" y="200074306"/>
          <a:ext cx="2832287" cy="20125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91168</xdr:colOff>
      <xdr:row>481</xdr:row>
      <xdr:rowOff>57150</xdr:rowOff>
    </xdr:from>
    <xdr:to>
      <xdr:col>6</xdr:col>
      <xdr:colOff>1061357</xdr:colOff>
      <xdr:row>492</xdr:row>
      <xdr:rowOff>28575</xdr:rowOff>
    </xdr:to>
    <xdr:pic>
      <xdr:nvPicPr>
        <xdr:cNvPr id="137997" name="Slika 4">
          <a:extLst>
            <a:ext uri="{FF2B5EF4-FFF2-40B4-BE49-F238E27FC236}">
              <a16:creationId xmlns:a16="http://schemas.microsoft.com/office/drawing/2014/main" id="{F61AC251-FD32-CDF6-DD20-46CDDAB4FA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1275" y="82353150"/>
          <a:ext cx="970189" cy="17539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314325</xdr:colOff>
      <xdr:row>165</xdr:row>
      <xdr:rowOff>38100</xdr:rowOff>
    </xdr:from>
    <xdr:to>
      <xdr:col>6</xdr:col>
      <xdr:colOff>1590675</xdr:colOff>
      <xdr:row>171</xdr:row>
      <xdr:rowOff>161925</xdr:rowOff>
    </xdr:to>
    <xdr:pic>
      <xdr:nvPicPr>
        <xdr:cNvPr id="137998" name="Slika 1">
          <a:extLst>
            <a:ext uri="{FF2B5EF4-FFF2-40B4-BE49-F238E27FC236}">
              <a16:creationId xmlns:a16="http://schemas.microsoft.com/office/drawing/2014/main" id="{43E23A0F-5FF0-6ACE-0CA8-7D3FF15CE61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86500" y="27041475"/>
          <a:ext cx="1600200" cy="141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352425</xdr:colOff>
      <xdr:row>403</xdr:row>
      <xdr:rowOff>85725</xdr:rowOff>
    </xdr:from>
    <xdr:to>
      <xdr:col>6</xdr:col>
      <xdr:colOff>2286000</xdr:colOff>
      <xdr:row>413</xdr:row>
      <xdr:rowOff>133350</xdr:rowOff>
    </xdr:to>
    <xdr:pic>
      <xdr:nvPicPr>
        <xdr:cNvPr id="137999" name="Slika 15">
          <a:extLst>
            <a:ext uri="{FF2B5EF4-FFF2-40B4-BE49-F238E27FC236}">
              <a16:creationId xmlns:a16="http://schemas.microsoft.com/office/drawing/2014/main" id="{3B58E941-1115-36AE-514A-2FF82C292BA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96025" y="68818125"/>
          <a:ext cx="2286000"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171450</xdr:colOff>
      <xdr:row>222</xdr:row>
      <xdr:rowOff>0</xdr:rowOff>
    </xdr:from>
    <xdr:to>
      <xdr:col>6</xdr:col>
      <xdr:colOff>2409825</xdr:colOff>
      <xdr:row>236</xdr:row>
      <xdr:rowOff>57150</xdr:rowOff>
    </xdr:to>
    <xdr:pic>
      <xdr:nvPicPr>
        <xdr:cNvPr id="142087" name="Slika 1">
          <a:extLst>
            <a:ext uri="{FF2B5EF4-FFF2-40B4-BE49-F238E27FC236}">
              <a16:creationId xmlns:a16="http://schemas.microsoft.com/office/drawing/2014/main" id="{3A80FDA2-0597-3E70-A95A-DD11C3BA65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20921" y="34413265"/>
          <a:ext cx="2563345" cy="14690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238125</xdr:colOff>
      <xdr:row>279</xdr:row>
      <xdr:rowOff>104775</xdr:rowOff>
    </xdr:from>
    <xdr:to>
      <xdr:col>6</xdr:col>
      <xdr:colOff>1676400</xdr:colOff>
      <xdr:row>284</xdr:row>
      <xdr:rowOff>295275</xdr:rowOff>
    </xdr:to>
    <xdr:pic>
      <xdr:nvPicPr>
        <xdr:cNvPr id="142088" name="Slika 2">
          <a:extLst>
            <a:ext uri="{FF2B5EF4-FFF2-40B4-BE49-F238E27FC236}">
              <a16:creationId xmlns:a16="http://schemas.microsoft.com/office/drawing/2014/main" id="{8706E66D-647C-4479-5F53-E250BFFBADF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87596" y="45242069"/>
          <a:ext cx="1763245" cy="15688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57150</xdr:colOff>
      <xdr:row>175</xdr:row>
      <xdr:rowOff>0</xdr:rowOff>
    </xdr:from>
    <xdr:to>
      <xdr:col>6</xdr:col>
      <xdr:colOff>2638425</xdr:colOff>
      <xdr:row>196</xdr:row>
      <xdr:rowOff>66675</xdr:rowOff>
    </xdr:to>
    <xdr:pic>
      <xdr:nvPicPr>
        <xdr:cNvPr id="142089" name="Slika 3">
          <a:extLst>
            <a:ext uri="{FF2B5EF4-FFF2-40B4-BE49-F238E27FC236}">
              <a16:creationId xmlns:a16="http://schemas.microsoft.com/office/drawing/2014/main" id="{ECEBD1E5-A00E-1256-D581-10E7EFF938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31591" y="25896794"/>
          <a:ext cx="2581275" cy="32267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123825</xdr:colOff>
      <xdr:row>0</xdr:row>
      <xdr:rowOff>152400</xdr:rowOff>
    </xdr:from>
    <xdr:to>
      <xdr:col>1</xdr:col>
      <xdr:colOff>1190625</xdr:colOff>
      <xdr:row>0</xdr:row>
      <xdr:rowOff>476250</xdr:rowOff>
    </xdr:to>
    <xdr:pic>
      <xdr:nvPicPr>
        <xdr:cNvPr id="189451" name="Picture 2" descr="C:\Temp\LOGO.jpg">
          <a:extLst>
            <a:ext uri="{FF2B5EF4-FFF2-40B4-BE49-F238E27FC236}">
              <a16:creationId xmlns:a16="http://schemas.microsoft.com/office/drawing/2014/main" id="{435CB77D-FF25-C6EE-1CF9-C521014160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152400"/>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219075</xdr:colOff>
      <xdr:row>0</xdr:row>
      <xdr:rowOff>209550</xdr:rowOff>
    </xdr:from>
    <xdr:to>
      <xdr:col>1</xdr:col>
      <xdr:colOff>1285875</xdr:colOff>
      <xdr:row>0</xdr:row>
      <xdr:rowOff>533400</xdr:rowOff>
    </xdr:to>
    <xdr:pic>
      <xdr:nvPicPr>
        <xdr:cNvPr id="190477" name="Picture 2" descr="C:\Temp\LOGO.jpg">
          <a:extLst>
            <a:ext uri="{FF2B5EF4-FFF2-40B4-BE49-F238E27FC236}">
              <a16:creationId xmlns:a16="http://schemas.microsoft.com/office/drawing/2014/main" id="{7B2E8052-6AE5-5BA8-70F5-B666E9B5EC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5" y="209550"/>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333375</xdr:colOff>
      <xdr:row>0</xdr:row>
      <xdr:rowOff>228600</xdr:rowOff>
    </xdr:from>
    <xdr:to>
      <xdr:col>1</xdr:col>
      <xdr:colOff>1400175</xdr:colOff>
      <xdr:row>0</xdr:row>
      <xdr:rowOff>552450</xdr:rowOff>
    </xdr:to>
    <xdr:pic>
      <xdr:nvPicPr>
        <xdr:cNvPr id="191501" name="Picture 2" descr="C:\Temp\LOGO.jpg">
          <a:extLst>
            <a:ext uri="{FF2B5EF4-FFF2-40B4-BE49-F238E27FC236}">
              <a16:creationId xmlns:a16="http://schemas.microsoft.com/office/drawing/2014/main" id="{F9B7FC7E-6B47-573B-9026-65C3339F15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3375" y="228600"/>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228600</xdr:colOff>
      <xdr:row>0</xdr:row>
      <xdr:rowOff>238125</xdr:rowOff>
    </xdr:from>
    <xdr:to>
      <xdr:col>1</xdr:col>
      <xdr:colOff>1295400</xdr:colOff>
      <xdr:row>0</xdr:row>
      <xdr:rowOff>561975</xdr:rowOff>
    </xdr:to>
    <xdr:pic>
      <xdr:nvPicPr>
        <xdr:cNvPr id="192525" name="Picture 2" descr="C:\Temp\LOGO.jpg">
          <a:extLst>
            <a:ext uri="{FF2B5EF4-FFF2-40B4-BE49-F238E27FC236}">
              <a16:creationId xmlns:a16="http://schemas.microsoft.com/office/drawing/2014/main" id="{EBB4BA09-7D9B-94DD-0D2A-4DCED1667D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238125"/>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266700</xdr:colOff>
      <xdr:row>0</xdr:row>
      <xdr:rowOff>238125</xdr:rowOff>
    </xdr:from>
    <xdr:to>
      <xdr:col>1</xdr:col>
      <xdr:colOff>1333500</xdr:colOff>
      <xdr:row>0</xdr:row>
      <xdr:rowOff>561975</xdr:rowOff>
    </xdr:to>
    <xdr:pic>
      <xdr:nvPicPr>
        <xdr:cNvPr id="193548" name="Picture 2" descr="C:\Temp\LOGO.jpg">
          <a:extLst>
            <a:ext uri="{FF2B5EF4-FFF2-40B4-BE49-F238E27FC236}">
              <a16:creationId xmlns:a16="http://schemas.microsoft.com/office/drawing/2014/main" id="{425CEB29-F7A8-267A-0CE9-F3BC090ECA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700" y="238125"/>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266700</xdr:colOff>
      <xdr:row>0</xdr:row>
      <xdr:rowOff>247650</xdr:rowOff>
    </xdr:from>
    <xdr:to>
      <xdr:col>1</xdr:col>
      <xdr:colOff>1333500</xdr:colOff>
      <xdr:row>0</xdr:row>
      <xdr:rowOff>571500</xdr:rowOff>
    </xdr:to>
    <xdr:pic>
      <xdr:nvPicPr>
        <xdr:cNvPr id="194570" name="Picture 2" descr="C:\Temp\LOGO.jpg">
          <a:extLst>
            <a:ext uri="{FF2B5EF4-FFF2-40B4-BE49-F238E27FC236}">
              <a16:creationId xmlns:a16="http://schemas.microsoft.com/office/drawing/2014/main" id="{FBEF5D00-B49A-AF92-4885-987EBD86E1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700" y="247650"/>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266700</xdr:colOff>
      <xdr:row>0</xdr:row>
      <xdr:rowOff>247650</xdr:rowOff>
    </xdr:from>
    <xdr:to>
      <xdr:col>1</xdr:col>
      <xdr:colOff>1333500</xdr:colOff>
      <xdr:row>0</xdr:row>
      <xdr:rowOff>571500</xdr:rowOff>
    </xdr:to>
    <xdr:pic>
      <xdr:nvPicPr>
        <xdr:cNvPr id="195594" name="Picture 2" descr="C:\Temp\LOGO.jpg">
          <a:extLst>
            <a:ext uri="{FF2B5EF4-FFF2-40B4-BE49-F238E27FC236}">
              <a16:creationId xmlns:a16="http://schemas.microsoft.com/office/drawing/2014/main" id="{323DBC1D-84CD-680B-AB40-37E65C03D1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700" y="247650"/>
          <a:ext cx="16287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314325</xdr:colOff>
      <xdr:row>0</xdr:row>
      <xdr:rowOff>238125</xdr:rowOff>
    </xdr:from>
    <xdr:to>
      <xdr:col>1</xdr:col>
      <xdr:colOff>1381125</xdr:colOff>
      <xdr:row>0</xdr:row>
      <xdr:rowOff>561975</xdr:rowOff>
    </xdr:to>
    <xdr:pic>
      <xdr:nvPicPr>
        <xdr:cNvPr id="196618" name="Picture 2" descr="C:\Temp\LOGO.jpg">
          <a:extLst>
            <a:ext uri="{FF2B5EF4-FFF2-40B4-BE49-F238E27FC236}">
              <a16:creationId xmlns:a16="http://schemas.microsoft.com/office/drawing/2014/main" id="{78CA4B94-7CC0-7D3D-FCBF-B46C80EA42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4325" y="238125"/>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314325</xdr:colOff>
      <xdr:row>0</xdr:row>
      <xdr:rowOff>238125</xdr:rowOff>
    </xdr:from>
    <xdr:to>
      <xdr:col>1</xdr:col>
      <xdr:colOff>1381125</xdr:colOff>
      <xdr:row>0</xdr:row>
      <xdr:rowOff>561975</xdr:rowOff>
    </xdr:to>
    <xdr:pic>
      <xdr:nvPicPr>
        <xdr:cNvPr id="197642" name="Picture 2" descr="C:\Temp\LOGO.jpg">
          <a:extLst>
            <a:ext uri="{FF2B5EF4-FFF2-40B4-BE49-F238E27FC236}">
              <a16:creationId xmlns:a16="http://schemas.microsoft.com/office/drawing/2014/main" id="{4FAC6701-96DB-7465-9C63-E6B9053B42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4325" y="238125"/>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314325</xdr:colOff>
      <xdr:row>0</xdr:row>
      <xdr:rowOff>238125</xdr:rowOff>
    </xdr:from>
    <xdr:to>
      <xdr:col>1</xdr:col>
      <xdr:colOff>1381125</xdr:colOff>
      <xdr:row>0</xdr:row>
      <xdr:rowOff>561975</xdr:rowOff>
    </xdr:to>
    <xdr:pic>
      <xdr:nvPicPr>
        <xdr:cNvPr id="198665" name="Picture 2" descr="C:\Temp\LOGO.jpg">
          <a:extLst>
            <a:ext uri="{FF2B5EF4-FFF2-40B4-BE49-F238E27FC236}">
              <a16:creationId xmlns:a16="http://schemas.microsoft.com/office/drawing/2014/main" id="{7FD1D748-51AC-3576-1BC9-4318969A2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4325" y="238125"/>
          <a:ext cx="14382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K83"/>
  <sheetViews>
    <sheetView view="pageBreakPreview" zoomScaleNormal="100" zoomScaleSheetLayoutView="100" workbookViewId="0">
      <selection activeCell="A2" sqref="A2"/>
    </sheetView>
  </sheetViews>
  <sheetFormatPr defaultRowHeight="12.75"/>
  <cols>
    <col min="1" max="1" width="5.85546875" style="19" customWidth="1"/>
    <col min="3" max="3" width="6.7109375" customWidth="1"/>
    <col min="4" max="4" width="7" customWidth="1"/>
    <col min="5" max="5" width="18.85546875" customWidth="1"/>
    <col min="6" max="6" width="19.7109375" customWidth="1"/>
    <col min="7" max="7" width="20.42578125" style="136" customWidth="1"/>
    <col min="8" max="8" width="25.28515625" style="91" customWidth="1"/>
    <col min="9" max="9" width="20.5703125" customWidth="1"/>
    <col min="10" max="10" width="9.140625" hidden="1" customWidth="1"/>
  </cols>
  <sheetData>
    <row r="2" spans="1:9" s="197" customFormat="1" ht="26.25">
      <c r="A2" s="195"/>
      <c r="B2" s="196" t="s">
        <v>2173</v>
      </c>
      <c r="C2" s="142"/>
      <c r="D2" s="142"/>
      <c r="E2" s="142"/>
      <c r="F2" s="142"/>
    </row>
    <row r="4" spans="1:9" ht="20.25">
      <c r="B4" s="29" t="s">
        <v>72</v>
      </c>
      <c r="C4" s="1"/>
      <c r="D4" s="1"/>
      <c r="E4" s="1"/>
      <c r="F4" s="1"/>
    </row>
    <row r="5" spans="1:9" ht="15">
      <c r="A5" s="978"/>
      <c r="B5" s="834"/>
      <c r="C5" s="834"/>
      <c r="D5" s="834"/>
      <c r="E5" s="834"/>
      <c r="F5" s="834"/>
      <c r="G5" s="979"/>
    </row>
    <row r="6" spans="1:9" ht="15">
      <c r="A6" s="978"/>
      <c r="B6" s="980" t="s">
        <v>1729</v>
      </c>
      <c r="C6" s="834"/>
      <c r="D6" s="834"/>
      <c r="E6" s="834"/>
      <c r="F6" s="834"/>
      <c r="G6" s="979"/>
    </row>
    <row r="7" spans="1:9" ht="6" customHeight="1">
      <c r="A7" s="978"/>
      <c r="B7" s="981"/>
      <c r="C7" s="834"/>
      <c r="D7" s="834"/>
      <c r="E7" s="834"/>
      <c r="F7" s="834"/>
      <c r="G7" s="982"/>
    </row>
    <row r="8" spans="1:9" s="10" customFormat="1" ht="15.75">
      <c r="A8" s="983" t="s">
        <v>19</v>
      </c>
      <c r="B8" s="834" t="s">
        <v>1725</v>
      </c>
      <c r="C8" s="984"/>
      <c r="D8" s="984"/>
      <c r="E8" s="984"/>
      <c r="F8" s="985"/>
      <c r="G8" s="986">
        <f>'GO-DOMAČIJA'!$E$23</f>
        <v>0</v>
      </c>
      <c r="H8" s="137"/>
    </row>
    <row r="9" spans="1:9" s="1" customFormat="1" ht="12.75" customHeight="1">
      <c r="A9" s="983"/>
      <c r="B9" s="834"/>
      <c r="C9" s="834"/>
      <c r="D9" s="834"/>
      <c r="E9" s="834"/>
      <c r="F9" s="834"/>
      <c r="G9" s="986"/>
      <c r="H9" s="137"/>
    </row>
    <row r="10" spans="1:9" s="10" customFormat="1" ht="15.75">
      <c r="A10" s="983" t="s">
        <v>16</v>
      </c>
      <c r="B10" s="834" t="s">
        <v>3047</v>
      </c>
      <c r="C10" s="984"/>
      <c r="D10" s="984"/>
      <c r="E10" s="984"/>
      <c r="F10" s="985"/>
      <c r="G10" s="987">
        <f>'GO-KM'!$E$23</f>
        <v>0</v>
      </c>
      <c r="H10" s="137"/>
      <c r="I10" s="70"/>
    </row>
    <row r="11" spans="1:9" s="1" customFormat="1" ht="12.75" customHeight="1">
      <c r="A11" s="983"/>
      <c r="B11" s="834"/>
      <c r="C11" s="834"/>
      <c r="D11" s="834"/>
      <c r="E11" s="834"/>
      <c r="F11" s="834"/>
      <c r="G11" s="986"/>
      <c r="H11" s="137"/>
    </row>
    <row r="12" spans="1:9" s="10" customFormat="1" ht="15.75">
      <c r="A12" s="983" t="s">
        <v>20</v>
      </c>
      <c r="B12" s="834" t="s">
        <v>1726</v>
      </c>
      <c r="C12" s="984"/>
      <c r="D12" s="984"/>
      <c r="E12" s="984"/>
      <c r="F12" s="985"/>
      <c r="G12" s="987">
        <f>'GO-KOTL'!$E$23</f>
        <v>0</v>
      </c>
      <c r="H12" s="137"/>
      <c r="I12" s="70"/>
    </row>
    <row r="13" spans="1:9" s="1" customFormat="1" ht="12.75" customHeight="1">
      <c r="A13" s="983"/>
      <c r="B13" s="834"/>
      <c r="C13" s="834"/>
      <c r="D13" s="834"/>
      <c r="E13" s="834"/>
      <c r="F13" s="834"/>
      <c r="G13" s="986"/>
      <c r="H13" s="137"/>
    </row>
    <row r="14" spans="1:9" s="10" customFormat="1" ht="15.75">
      <c r="A14" s="983" t="s">
        <v>21</v>
      </c>
      <c r="B14" s="834" t="s">
        <v>3046</v>
      </c>
      <c r="C14" s="834"/>
      <c r="D14" s="834"/>
      <c r="E14" s="834"/>
      <c r="F14" s="985"/>
      <c r="G14" s="988">
        <f>'GO-ZU+KANAL'!$E$23</f>
        <v>0</v>
      </c>
      <c r="H14" s="465"/>
      <c r="I14" s="70"/>
    </row>
    <row r="15" spans="1:9" s="1" customFormat="1" ht="12.75" customHeight="1">
      <c r="A15" s="983"/>
      <c r="B15" s="989"/>
      <c r="C15" s="834"/>
      <c r="D15" s="834"/>
      <c r="E15" s="834"/>
      <c r="F15" s="834"/>
      <c r="G15" s="986"/>
      <c r="H15" s="137"/>
    </row>
    <row r="16" spans="1:9" s="10" customFormat="1" ht="15.75">
      <c r="A16" s="983" t="s">
        <v>1008</v>
      </c>
      <c r="B16" s="834" t="s">
        <v>1727</v>
      </c>
      <c r="C16" s="834"/>
      <c r="D16" s="834"/>
      <c r="E16" s="834"/>
      <c r="F16" s="990">
        <v>0.05</v>
      </c>
      <c r="G16" s="986">
        <f>(SUM(G8:G14))*F16</f>
        <v>0</v>
      </c>
      <c r="H16" s="137"/>
      <c r="I16" s="70"/>
    </row>
    <row r="17" spans="1:10" s="10" customFormat="1" ht="15.75">
      <c r="A17" s="983"/>
      <c r="B17" s="834" t="s">
        <v>3057</v>
      </c>
      <c r="C17" s="834"/>
      <c r="D17" s="834"/>
      <c r="E17" s="834"/>
      <c r="F17" s="985"/>
      <c r="G17" s="986"/>
      <c r="H17" s="137"/>
      <c r="I17" s="70"/>
    </row>
    <row r="18" spans="1:10" s="10" customFormat="1" ht="15.75">
      <c r="A18" s="991"/>
      <c r="B18" s="992"/>
      <c r="C18" s="992"/>
      <c r="D18" s="992"/>
      <c r="E18" s="992"/>
      <c r="F18" s="992"/>
      <c r="G18" s="986"/>
      <c r="H18" s="137"/>
      <c r="I18" s="70"/>
    </row>
    <row r="19" spans="1:10" s="1" customFormat="1" ht="15.75">
      <c r="A19" s="983"/>
      <c r="B19" s="980" t="s">
        <v>1728</v>
      </c>
      <c r="C19" s="834"/>
      <c r="D19" s="834"/>
      <c r="E19" s="834"/>
      <c r="F19" s="834"/>
      <c r="G19" s="986"/>
      <c r="H19" s="137"/>
    </row>
    <row r="20" spans="1:10" s="1" customFormat="1" ht="6.75" customHeight="1">
      <c r="A20" s="983"/>
      <c r="B20" s="834"/>
      <c r="C20" s="834"/>
      <c r="D20" s="834"/>
      <c r="E20" s="834"/>
      <c r="F20" s="834"/>
      <c r="G20" s="986"/>
      <c r="H20" s="137"/>
    </row>
    <row r="21" spans="1:10" s="1" customFormat="1" ht="15.75">
      <c r="A21" s="983" t="s">
        <v>53</v>
      </c>
      <c r="B21" s="834" t="s">
        <v>3048</v>
      </c>
      <c r="C21" s="834"/>
      <c r="D21" s="834"/>
      <c r="E21" s="834"/>
      <c r="F21" s="834"/>
      <c r="G21" s="986">
        <f>'EI-REKAP'!D26</f>
        <v>0</v>
      </c>
      <c r="H21" s="137"/>
    </row>
    <row r="22" spans="1:10" s="1" customFormat="1" ht="13.5" customHeight="1">
      <c r="A22" s="983"/>
      <c r="B22" s="834"/>
      <c r="C22" s="834"/>
      <c r="D22" s="834"/>
      <c r="E22" s="834"/>
      <c r="F22" s="834"/>
      <c r="G22" s="986"/>
      <c r="H22" s="137"/>
    </row>
    <row r="23" spans="1:10" s="1" customFormat="1" ht="15.75">
      <c r="A23" s="983" t="s">
        <v>22</v>
      </c>
      <c r="B23" s="834" t="s">
        <v>3049</v>
      </c>
      <c r="C23" s="834"/>
      <c r="D23" s="834"/>
      <c r="E23" s="834"/>
      <c r="F23" s="834"/>
      <c r="G23" s="986">
        <f>'SI-REKAP'!I9</f>
        <v>0</v>
      </c>
      <c r="H23" s="137"/>
    </row>
    <row r="24" spans="1:10" s="1" customFormat="1" ht="15.75">
      <c r="A24" s="983"/>
      <c r="B24" s="834"/>
      <c r="C24" s="834"/>
      <c r="D24" s="834"/>
      <c r="E24" s="834"/>
      <c r="F24" s="834"/>
      <c r="G24" s="986"/>
      <c r="H24" s="137"/>
    </row>
    <row r="25" spans="1:10" s="1" customFormat="1" ht="15.75">
      <c r="A25" s="983"/>
      <c r="B25" s="980" t="s">
        <v>3061</v>
      </c>
      <c r="C25" s="834"/>
      <c r="D25" s="834"/>
      <c r="E25" s="834"/>
      <c r="F25" s="834"/>
      <c r="G25" s="986"/>
      <c r="H25" s="137"/>
    </row>
    <row r="26" spans="1:10" s="1" customFormat="1" ht="15.75">
      <c r="A26" s="983"/>
      <c r="B26" s="834"/>
      <c r="C26" s="834"/>
      <c r="D26" s="834"/>
      <c r="E26" s="834"/>
      <c r="F26" s="834"/>
      <c r="G26" s="986"/>
      <c r="H26" s="137"/>
    </row>
    <row r="27" spans="1:10" s="1" customFormat="1" ht="15.75">
      <c r="A27" s="983" t="s">
        <v>26</v>
      </c>
      <c r="B27" s="834" t="s">
        <v>3060</v>
      </c>
      <c r="C27" s="834"/>
      <c r="D27" s="834"/>
      <c r="E27" s="834"/>
      <c r="F27" s="834"/>
      <c r="G27" s="986">
        <v>0</v>
      </c>
      <c r="H27" s="137"/>
    </row>
    <row r="28" spans="1:10" ht="10.5" customHeight="1">
      <c r="A28" s="978"/>
      <c r="B28" s="993"/>
      <c r="C28" s="993"/>
      <c r="D28" s="993"/>
      <c r="E28" s="993"/>
      <c r="F28" s="993"/>
      <c r="G28" s="994"/>
      <c r="J28" s="2"/>
    </row>
    <row r="29" spans="1:10" ht="12" customHeight="1">
      <c r="A29" s="978"/>
      <c r="B29" s="834"/>
      <c r="C29" s="834"/>
      <c r="D29" s="834"/>
      <c r="E29" s="834"/>
      <c r="F29" s="834"/>
      <c r="G29" s="979"/>
    </row>
    <row r="30" spans="1:10" s="4" customFormat="1" ht="15">
      <c r="A30" s="978"/>
      <c r="B30" s="984" t="s">
        <v>3062</v>
      </c>
      <c r="C30" s="984"/>
      <c r="D30" s="984"/>
      <c r="E30" s="984"/>
      <c r="F30" s="984"/>
      <c r="G30" s="986">
        <f>G8+G10+G12+G14+G16+G21+G23+G27</f>
        <v>0</v>
      </c>
      <c r="H30" s="138"/>
    </row>
    <row r="31" spans="1:10" s="4" customFormat="1" ht="15">
      <c r="A31" s="978"/>
      <c r="B31" s="984" t="s">
        <v>79</v>
      </c>
      <c r="C31" s="984"/>
      <c r="D31" s="984"/>
      <c r="E31" s="984"/>
      <c r="F31" s="995">
        <v>0.22</v>
      </c>
      <c r="G31" s="986">
        <f>(G30*F31)</f>
        <v>0</v>
      </c>
      <c r="H31" s="138"/>
    </row>
    <row r="32" spans="1:10" ht="9" customHeight="1" thickBot="1">
      <c r="A32" s="978"/>
      <c r="B32" s="996"/>
      <c r="C32" s="996"/>
      <c r="D32" s="996"/>
      <c r="E32" s="996"/>
      <c r="F32" s="996"/>
      <c r="G32" s="997"/>
    </row>
    <row r="33" spans="1:9" s="1" customFormat="1" ht="16.5" thickBot="1">
      <c r="A33" s="983"/>
      <c r="B33" s="998" t="s">
        <v>3063</v>
      </c>
      <c r="C33" s="998"/>
      <c r="D33" s="998"/>
      <c r="E33" s="998"/>
      <c r="F33" s="998"/>
      <c r="G33" s="459">
        <f>SUM(G30:G32)</f>
        <v>0</v>
      </c>
      <c r="H33" s="137"/>
    </row>
    <row r="34" spans="1:9" s="1" customFormat="1" ht="13.5" customHeight="1" thickTop="1">
      <c r="A34" s="983"/>
      <c r="B34" s="834"/>
      <c r="C34" s="834"/>
      <c r="D34" s="834"/>
      <c r="E34" s="834"/>
      <c r="F34" s="834"/>
      <c r="G34" s="999"/>
      <c r="H34" s="137"/>
    </row>
    <row r="35" spans="1:9" s="1" customFormat="1" ht="15.75">
      <c r="A35" s="20"/>
      <c r="B35" s="1000"/>
      <c r="C35" s="1000"/>
      <c r="D35" s="1000"/>
      <c r="E35" s="1000"/>
      <c r="F35" s="1000"/>
      <c r="G35" s="1001"/>
      <c r="H35" s="137"/>
    </row>
    <row r="37" spans="1:9" s="197" customFormat="1" ht="26.25">
      <c r="A37" s="195"/>
      <c r="B37" s="196"/>
      <c r="C37" s="142"/>
      <c r="D37" s="142"/>
      <c r="E37" s="142"/>
      <c r="F37" s="142"/>
    </row>
    <row r="39" spans="1:9" ht="15.75">
      <c r="B39" s="1"/>
      <c r="C39" s="1"/>
      <c r="D39" s="1"/>
      <c r="E39" s="1"/>
      <c r="F39" s="1"/>
    </row>
    <row r="40" spans="1:9" ht="15.75">
      <c r="B40" s="1"/>
      <c r="C40" s="1"/>
      <c r="D40" s="1"/>
      <c r="E40" s="1"/>
      <c r="F40" s="1"/>
    </row>
    <row r="41" spans="1:9" ht="20.25">
      <c r="B41" s="29"/>
      <c r="C41" s="1"/>
      <c r="D41" s="1"/>
      <c r="E41" s="1"/>
      <c r="F41" s="1"/>
    </row>
    <row r="42" spans="1:9" ht="15.75">
      <c r="B42" s="1"/>
      <c r="C42" s="1"/>
      <c r="D42" s="1"/>
      <c r="E42" s="1"/>
      <c r="F42" s="1"/>
    </row>
    <row r="43" spans="1:9" ht="15.75">
      <c r="B43" s="1"/>
      <c r="C43" s="1"/>
      <c r="D43" s="1"/>
      <c r="E43" s="1"/>
      <c r="F43" s="1"/>
    </row>
    <row r="44" spans="1:9" ht="15.75">
      <c r="B44" s="956"/>
      <c r="C44" s="1"/>
      <c r="D44" s="1"/>
      <c r="E44" s="1"/>
      <c r="F44" s="1"/>
    </row>
    <row r="45" spans="1:9" ht="9.75" customHeight="1">
      <c r="B45" s="958"/>
      <c r="C45" s="1"/>
      <c r="D45" s="1"/>
      <c r="E45" s="1"/>
      <c r="F45" s="1"/>
      <c r="G45" s="959"/>
    </row>
    <row r="46" spans="1:9" s="10" customFormat="1" ht="15.75">
      <c r="A46" s="164"/>
      <c r="B46" s="25"/>
      <c r="C46" s="102"/>
      <c r="D46" s="102"/>
      <c r="E46" s="102"/>
      <c r="F46" s="960"/>
      <c r="G46" s="952"/>
      <c r="H46" s="137"/>
    </row>
    <row r="47" spans="1:9" s="1" customFormat="1" ht="12.75" customHeight="1">
      <c r="A47" s="20"/>
      <c r="G47" s="952"/>
      <c r="H47" s="137"/>
    </row>
    <row r="48" spans="1:9" s="10" customFormat="1" ht="15.75">
      <c r="A48" s="961"/>
      <c r="B48" s="962"/>
      <c r="C48" s="963"/>
      <c r="D48" s="963"/>
      <c r="E48" s="963"/>
      <c r="F48" s="963"/>
      <c r="G48" s="953"/>
      <c r="H48" s="137"/>
      <c r="I48" s="70"/>
    </row>
    <row r="49" spans="1:9" s="10" customFormat="1" ht="15.75">
      <c r="A49" s="164"/>
      <c r="B49" s="964"/>
      <c r="C49" s="963"/>
      <c r="D49" s="963"/>
      <c r="E49" s="963"/>
      <c r="F49" s="963"/>
      <c r="G49" s="954"/>
      <c r="H49" s="137"/>
      <c r="I49" s="70"/>
    </row>
    <row r="50" spans="1:9" s="1" customFormat="1" ht="12.75" customHeight="1">
      <c r="A50" s="20"/>
      <c r="G50" s="952"/>
      <c r="H50" s="137"/>
    </row>
    <row r="51" spans="1:9" s="10" customFormat="1" ht="15.75">
      <c r="A51" s="164"/>
      <c r="B51" s="25"/>
      <c r="C51" s="102"/>
      <c r="D51" s="102"/>
      <c r="E51" s="102"/>
      <c r="F51" s="960"/>
      <c r="G51" s="954"/>
      <c r="H51" s="137"/>
      <c r="I51" s="70"/>
    </row>
    <row r="52" spans="1:9" s="1" customFormat="1" ht="12.75" customHeight="1">
      <c r="A52" s="20"/>
      <c r="G52" s="952"/>
      <c r="H52" s="137"/>
    </row>
    <row r="53" spans="1:9" s="10" customFormat="1" ht="15.75">
      <c r="A53" s="965"/>
      <c r="B53" s="25"/>
      <c r="C53" s="25"/>
      <c r="D53" s="25"/>
      <c r="E53" s="25"/>
      <c r="F53" s="960"/>
      <c r="G53" s="465"/>
      <c r="H53" s="465"/>
      <c r="I53" s="70"/>
    </row>
    <row r="54" spans="1:9" s="10" customFormat="1" ht="15.75">
      <c r="A54" s="164"/>
      <c r="B54" s="165"/>
      <c r="C54" s="25"/>
      <c r="D54" s="25"/>
      <c r="E54" s="25"/>
      <c r="F54" s="960"/>
      <c r="G54" s="465"/>
      <c r="H54" s="465"/>
      <c r="I54" s="70"/>
    </row>
    <row r="55" spans="1:9" s="1" customFormat="1" ht="12.75" customHeight="1">
      <c r="A55" s="20"/>
      <c r="G55" s="952"/>
      <c r="H55" s="137"/>
    </row>
    <row r="56" spans="1:9" s="10" customFormat="1" ht="15.75">
      <c r="A56" s="966"/>
      <c r="B56" s="967"/>
      <c r="C56" s="967"/>
      <c r="D56" s="967"/>
      <c r="E56" s="967"/>
      <c r="F56" s="968"/>
      <c r="G56" s="955"/>
      <c r="H56" s="465"/>
      <c r="I56" s="70"/>
    </row>
    <row r="57" spans="1:9" s="10" customFormat="1" ht="15.75">
      <c r="A57" s="164"/>
      <c r="B57" s="969"/>
      <c r="C57" s="967"/>
      <c r="D57" s="967"/>
      <c r="E57" s="967"/>
      <c r="F57" s="968"/>
      <c r="G57" s="955"/>
      <c r="H57" s="465"/>
      <c r="I57" s="70"/>
    </row>
    <row r="58" spans="1:9" s="1" customFormat="1" ht="12.75" customHeight="1">
      <c r="A58" s="20"/>
      <c r="G58" s="952"/>
      <c r="H58" s="137"/>
    </row>
    <row r="59" spans="1:9" s="10" customFormat="1" ht="15.75">
      <c r="A59" s="164"/>
      <c r="B59" s="25"/>
      <c r="C59" s="25"/>
      <c r="D59" s="25"/>
      <c r="E59" s="25"/>
      <c r="F59" s="970"/>
      <c r="G59" s="952"/>
      <c r="H59" s="137"/>
      <c r="I59" s="70"/>
    </row>
    <row r="60" spans="1:9" s="10" customFormat="1" ht="15.75">
      <c r="A60" s="164"/>
      <c r="B60" s="25"/>
      <c r="C60" s="25"/>
      <c r="D60" s="25"/>
      <c r="E60" s="25"/>
      <c r="F60" s="960"/>
      <c r="G60" s="952"/>
      <c r="H60" s="137"/>
      <c r="I60" s="70"/>
    </row>
    <row r="61" spans="1:9" s="10" customFormat="1" ht="15.75">
      <c r="A61" s="971"/>
      <c r="G61" s="952"/>
      <c r="H61" s="137"/>
      <c r="I61" s="70"/>
    </row>
    <row r="62" spans="1:9" s="1" customFormat="1" ht="15.75">
      <c r="A62" s="20"/>
      <c r="B62" s="956"/>
      <c r="G62" s="952"/>
      <c r="H62" s="137"/>
    </row>
    <row r="63" spans="1:9" s="1" customFormat="1" ht="10.5" customHeight="1">
      <c r="A63" s="20"/>
      <c r="G63" s="952"/>
      <c r="H63" s="137"/>
    </row>
    <row r="64" spans="1:9" s="1" customFormat="1" ht="15.75">
      <c r="A64" s="20"/>
      <c r="G64" s="952"/>
      <c r="H64" s="137"/>
    </row>
    <row r="65" spans="1:10" s="1" customFormat="1" ht="12.75" customHeight="1">
      <c r="A65" s="20"/>
      <c r="G65" s="952"/>
      <c r="H65" s="137"/>
    </row>
    <row r="66" spans="1:10" s="1" customFormat="1" ht="15.75">
      <c r="A66" s="20"/>
      <c r="G66" s="952"/>
      <c r="H66" s="137"/>
    </row>
    <row r="67" spans="1:10" ht="12" customHeight="1">
      <c r="B67" s="1"/>
      <c r="C67" s="1"/>
      <c r="D67" s="1"/>
      <c r="E67" s="1"/>
      <c r="F67" s="1"/>
      <c r="G67" s="972"/>
      <c r="J67" s="2"/>
    </row>
    <row r="68" spans="1:10" ht="12" customHeight="1">
      <c r="B68" s="1"/>
      <c r="C68" s="1"/>
      <c r="D68" s="1"/>
      <c r="E68" s="1"/>
      <c r="F68" s="1"/>
      <c r="G68" s="972"/>
    </row>
    <row r="69" spans="1:10" s="4" customFormat="1" ht="15">
      <c r="A69" s="61"/>
      <c r="G69" s="952"/>
      <c r="H69" s="138"/>
    </row>
    <row r="70" spans="1:10" s="4" customFormat="1" ht="6.75" customHeight="1">
      <c r="A70" s="61"/>
      <c r="G70" s="972"/>
      <c r="H70" s="138"/>
    </row>
    <row r="71" spans="1:10" s="4" customFormat="1" ht="15">
      <c r="A71" s="61"/>
      <c r="F71" s="973"/>
      <c r="G71" s="952"/>
      <c r="H71" s="138"/>
    </row>
    <row r="74" spans="1:10" s="1" customFormat="1" ht="15.75">
      <c r="A74" s="20"/>
      <c r="G74" s="957"/>
      <c r="H74" s="137"/>
    </row>
    <row r="75" spans="1:10" s="1" customFormat="1" ht="15.75">
      <c r="A75" s="20"/>
      <c r="G75" s="957"/>
      <c r="H75" s="137"/>
    </row>
    <row r="76" spans="1:10" s="1" customFormat="1" ht="15.75">
      <c r="A76" s="20"/>
      <c r="G76" s="957"/>
      <c r="H76" s="137"/>
    </row>
    <row r="77" spans="1:10" s="4" customFormat="1" ht="15">
      <c r="A77" s="61"/>
      <c r="B77" s="968"/>
      <c r="C77" s="968"/>
      <c r="D77" s="968"/>
      <c r="E77" s="968"/>
      <c r="F77" s="968"/>
      <c r="G77" s="974"/>
      <c r="H77" s="138"/>
    </row>
    <row r="78" spans="1:10" s="4" customFormat="1" ht="11.25" customHeight="1">
      <c r="A78" s="61"/>
      <c r="B78" s="968"/>
      <c r="C78" s="968"/>
      <c r="D78" s="968"/>
      <c r="E78" s="968"/>
      <c r="F78" s="968"/>
      <c r="G78" s="968"/>
      <c r="H78" s="138"/>
    </row>
    <row r="79" spans="1:10" s="4" customFormat="1" ht="15">
      <c r="A79" s="61"/>
      <c r="B79" s="968"/>
      <c r="C79" s="968"/>
      <c r="D79" s="968"/>
      <c r="E79" s="968"/>
      <c r="F79" s="975"/>
      <c r="G79" s="974"/>
      <c r="H79" s="138"/>
    </row>
    <row r="80" spans="1:10">
      <c r="B80" s="976"/>
      <c r="C80" s="976"/>
      <c r="D80" s="976"/>
      <c r="E80" s="976"/>
      <c r="F80" s="976"/>
      <c r="G80" s="976"/>
    </row>
    <row r="81" spans="1:11">
      <c r="B81" s="976"/>
      <c r="C81" s="976"/>
      <c r="D81" s="976"/>
      <c r="E81" s="976"/>
      <c r="F81" s="976"/>
      <c r="G81" s="976"/>
    </row>
    <row r="82" spans="1:11" s="1" customFormat="1" ht="15.75">
      <c r="A82" s="20"/>
      <c r="B82" s="967"/>
      <c r="C82" s="967"/>
      <c r="D82" s="967"/>
      <c r="E82" s="967"/>
      <c r="F82" s="967"/>
      <c r="G82" s="977"/>
      <c r="H82" s="137"/>
    </row>
    <row r="83" spans="1:11" s="19" customFormat="1">
      <c r="B83"/>
      <c r="C83"/>
      <c r="D83"/>
      <c r="E83"/>
      <c r="F83"/>
      <c r="G83" s="136"/>
      <c r="H83" s="91"/>
      <c r="I83"/>
      <c r="J83"/>
      <c r="K83"/>
    </row>
  </sheetData>
  <sheetProtection algorithmName="SHA-512" hashValue="6Znw8NTiNgDssAIeOeqgl17aDyAEpc/6PNTXiY+E61tA36cTRGn+gZbTjU4X49ZyEO3Ay3WsvkV+xyWR8O/uNw==" saltValue="6mIEs4IDqaERpophlG3QMA==" spinCount="100000" sheet="1" objects="1" scenarios="1"/>
  <protectedRanges>
    <protectedRange sqref="G27" name="Obseg1"/>
  </protectedRanges>
  <pageMargins left="0.98425196850393704" right="0.39370078740157483" top="0.98425196850393704" bottom="0.78740157480314965" header="0.59055118110236227" footer="0.59055118110236227"/>
  <pageSetup paperSize="9" firstPageNumber="2" orientation="portrait" useFirstPageNumber="1" horizontalDpi="300" verticalDpi="300" r:id="rId1"/>
  <headerFooter alignWithMargins="0">
    <oddHeader xml:space="preserve">&amp;L&amp;"Arial,Poševno"&amp;8
&amp;CVODNIKOVA DOMAČIJA /REKAPITULACIJA/                              &amp;"Arial CE,Krepko" &amp;"Arial CE,Običajno" 
&amp;R
</oddHead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3:J37"/>
  <sheetViews>
    <sheetView view="pageBreakPreview" zoomScale="85" zoomScaleNormal="100" zoomScaleSheetLayoutView="85" workbookViewId="0">
      <selection activeCell="B25" sqref="B25"/>
    </sheetView>
  </sheetViews>
  <sheetFormatPr defaultRowHeight="15"/>
  <cols>
    <col min="1" max="1" width="7.140625" style="4" customWidth="1"/>
    <col min="2" max="2" width="9.140625" style="4"/>
    <col min="3" max="3" width="4.5703125" style="4" customWidth="1"/>
    <col min="4" max="4" width="5.140625" style="4" customWidth="1"/>
    <col min="5" max="5" width="18.42578125" style="4" customWidth="1"/>
    <col min="6" max="7" width="9.140625" style="4"/>
    <col min="8" max="8" width="7.7109375" style="4" customWidth="1"/>
    <col min="9" max="9" width="9.140625" style="4"/>
    <col min="10" max="10" width="5.140625" style="4" customWidth="1"/>
    <col min="11" max="11" width="5.85546875" style="4" customWidth="1"/>
    <col min="12" max="16384" width="9.140625" style="4"/>
  </cols>
  <sheetData>
    <row r="3" spans="2:10">
      <c r="E3" s="4" t="s">
        <v>10</v>
      </c>
    </row>
    <row r="6" spans="2:10" ht="19.5" customHeight="1">
      <c r="B6" s="1" t="s">
        <v>54</v>
      </c>
      <c r="E6" s="25" t="s">
        <v>2477</v>
      </c>
    </row>
    <row r="7" spans="2:10" ht="15.75">
      <c r="E7" s="25" t="s">
        <v>2478</v>
      </c>
    </row>
    <row r="8" spans="2:10" ht="15.75">
      <c r="E8" s="25" t="s">
        <v>2479</v>
      </c>
    </row>
    <row r="12" spans="2:10" ht="15.75">
      <c r="B12" s="1"/>
    </row>
    <row r="13" spans="2:10" ht="30">
      <c r="B13" s="1" t="s">
        <v>47</v>
      </c>
      <c r="E13" s="71" t="s">
        <v>245</v>
      </c>
      <c r="F13" s="31"/>
      <c r="G13" s="31"/>
      <c r="H13" s="31"/>
      <c r="I13" s="24"/>
      <c r="J13" s="25"/>
    </row>
    <row r="14" spans="2:10" ht="30">
      <c r="B14" s="1"/>
      <c r="E14" s="71"/>
      <c r="F14" s="22"/>
      <c r="G14" s="22"/>
      <c r="H14" s="22"/>
      <c r="I14" s="22"/>
    </row>
    <row r="15" spans="2:10" ht="18">
      <c r="B15" s="1"/>
      <c r="E15" s="22"/>
      <c r="F15" s="22"/>
      <c r="G15" s="22"/>
      <c r="H15" s="22"/>
      <c r="I15" s="22"/>
    </row>
    <row r="16" spans="2:10" ht="18">
      <c r="B16" s="1"/>
      <c r="E16" s="22"/>
      <c r="F16" s="22"/>
      <c r="G16" s="22"/>
      <c r="H16" s="22"/>
      <c r="I16" s="22"/>
    </row>
    <row r="17" spans="2:9" ht="18">
      <c r="B17" s="1"/>
      <c r="E17" s="22"/>
      <c r="F17" s="22"/>
      <c r="G17" s="22"/>
      <c r="H17" s="22"/>
      <c r="I17" s="22"/>
    </row>
    <row r="18" spans="2:9" ht="18">
      <c r="B18" s="1"/>
      <c r="E18" s="22"/>
      <c r="F18" s="22"/>
      <c r="G18" s="22"/>
      <c r="H18" s="22"/>
      <c r="I18" s="22"/>
    </row>
    <row r="19" spans="2:9" ht="18">
      <c r="B19" s="1"/>
      <c r="E19" s="22"/>
      <c r="F19" s="22"/>
      <c r="G19" s="22"/>
      <c r="H19" s="22"/>
      <c r="I19" s="22"/>
    </row>
    <row r="20" spans="2:9" ht="18">
      <c r="B20" s="1" t="s">
        <v>48</v>
      </c>
      <c r="E20" s="22" t="s">
        <v>50</v>
      </c>
      <c r="F20" s="22"/>
      <c r="G20" s="22"/>
      <c r="H20" s="22"/>
      <c r="I20" s="22"/>
    </row>
    <row r="21" spans="2:9" ht="8.25" customHeight="1">
      <c r="B21" s="1"/>
      <c r="E21" s="22"/>
      <c r="F21" s="22"/>
      <c r="G21" s="22"/>
      <c r="H21" s="22"/>
      <c r="I21" s="22"/>
    </row>
    <row r="22" spans="2:9" ht="18">
      <c r="B22" s="1"/>
      <c r="E22" s="24" t="s">
        <v>73</v>
      </c>
      <c r="F22" s="22"/>
      <c r="G22" s="22"/>
      <c r="H22" s="22"/>
      <c r="I22" s="22"/>
    </row>
    <row r="23" spans="2:9" ht="10.5" customHeight="1">
      <c r="B23" s="1"/>
      <c r="E23" s="22"/>
      <c r="F23" s="22"/>
      <c r="G23" s="22"/>
      <c r="H23" s="22"/>
      <c r="I23" s="22"/>
    </row>
    <row r="24" spans="2:9" ht="18.75" customHeight="1">
      <c r="B24" s="1"/>
      <c r="E24" s="31"/>
      <c r="F24" s="22"/>
      <c r="G24" s="22"/>
      <c r="H24" s="22"/>
      <c r="I24" s="22"/>
    </row>
    <row r="25" spans="2:9" ht="18">
      <c r="B25" s="1"/>
      <c r="E25" s="22"/>
      <c r="F25" s="22"/>
      <c r="G25" s="22"/>
      <c r="H25" s="22"/>
      <c r="I25" s="22"/>
    </row>
    <row r="26" spans="2:9" ht="18">
      <c r="B26" s="1"/>
      <c r="E26" s="22"/>
      <c r="F26" s="22"/>
      <c r="G26" s="22"/>
      <c r="H26" s="22"/>
      <c r="I26" s="22"/>
    </row>
    <row r="27" spans="2:9" ht="18">
      <c r="B27" s="549" t="s">
        <v>2480</v>
      </c>
      <c r="C27" s="549"/>
      <c r="D27" s="549"/>
      <c r="E27" s="549" t="s">
        <v>2481</v>
      </c>
      <c r="F27" s="549"/>
      <c r="G27" s="549"/>
      <c r="H27" s="22"/>
      <c r="I27" s="22"/>
    </row>
    <row r="28" spans="2:9" ht="18">
      <c r="B28" s="549" t="s">
        <v>2482</v>
      </c>
      <c r="C28" s="549"/>
      <c r="D28" s="549"/>
      <c r="E28" s="549" t="s">
        <v>2483</v>
      </c>
      <c r="F28" s="549"/>
      <c r="G28" s="549"/>
      <c r="H28" s="22"/>
      <c r="I28" s="22"/>
    </row>
    <row r="29" spans="2:9" ht="18">
      <c r="B29" s="549" t="s">
        <v>2484</v>
      </c>
      <c r="C29" s="549"/>
      <c r="D29" s="549"/>
      <c r="E29" s="549" t="s">
        <v>2485</v>
      </c>
      <c r="F29" s="549"/>
      <c r="G29" s="549"/>
      <c r="H29" s="22"/>
      <c r="I29" s="22"/>
    </row>
    <row r="30" spans="2:9" ht="18">
      <c r="B30" s="1"/>
      <c r="E30" s="22"/>
      <c r="F30" s="22"/>
      <c r="G30" s="22"/>
      <c r="H30" s="22"/>
      <c r="I30" s="22"/>
    </row>
    <row r="31" spans="2:9" ht="18">
      <c r="B31" s="1" t="s">
        <v>8</v>
      </c>
      <c r="E31" s="22" t="s">
        <v>173</v>
      </c>
      <c r="F31" s="22"/>
      <c r="G31" s="22"/>
      <c r="H31" s="22"/>
      <c r="I31" s="22"/>
    </row>
    <row r="32" spans="2:9" ht="18">
      <c r="B32" s="1"/>
      <c r="E32" s="22"/>
      <c r="F32" s="22"/>
      <c r="G32" s="22"/>
      <c r="H32" s="22"/>
      <c r="I32" s="22"/>
    </row>
    <row r="33" spans="2:9" ht="18">
      <c r="B33" s="1"/>
      <c r="E33" s="22"/>
      <c r="F33" s="22"/>
      <c r="G33" s="22"/>
      <c r="H33" s="22"/>
      <c r="I33" s="22"/>
    </row>
    <row r="34" spans="2:9" ht="18">
      <c r="B34" s="1"/>
      <c r="E34" s="22"/>
      <c r="F34" s="22"/>
      <c r="G34" s="22"/>
      <c r="H34" s="22"/>
      <c r="I34" s="22"/>
    </row>
    <row r="35" spans="2:9" ht="18">
      <c r="B35" s="1"/>
      <c r="E35" s="22"/>
      <c r="F35" s="22"/>
      <c r="G35" s="22"/>
      <c r="H35" s="22"/>
      <c r="I35" s="22"/>
    </row>
    <row r="36" spans="2:9" ht="18">
      <c r="B36" s="1" t="s">
        <v>49</v>
      </c>
      <c r="E36" s="23" t="s">
        <v>2486</v>
      </c>
      <c r="F36" s="22">
        <v>2022</v>
      </c>
      <c r="G36" s="22"/>
      <c r="H36" s="22"/>
      <c r="I36" s="22"/>
    </row>
    <row r="37" spans="2:9" ht="18">
      <c r="B37" s="1"/>
      <c r="E37" s="22"/>
      <c r="F37" s="22"/>
      <c r="G37" s="22"/>
      <c r="H37" s="22"/>
      <c r="I37" s="22"/>
    </row>
  </sheetData>
  <sheetProtection algorithmName="SHA-512" hashValue="8/uwp8T5rgTscExmlvvrpfNe8lTYHF0PSuqIDR3a1SMYTcWwjMFZbahc6w61mdnpSBWOWRaUh5WHNPOvpMhpgQ==" saltValue="MAqtlUs+W6FTZV2iIv8T7w==" spinCount="100000" sheet="1" objects="1" scenarios="1"/>
  <phoneticPr fontId="12" type="noConversion"/>
  <pageMargins left="0.75" right="0.75" top="1" bottom="1" header="0" footer="0"/>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H37"/>
  <sheetViews>
    <sheetView view="pageBreakPreview" zoomScaleNormal="100" zoomScaleSheetLayoutView="100" workbookViewId="0">
      <selection activeCell="B2" sqref="B2"/>
    </sheetView>
  </sheetViews>
  <sheetFormatPr defaultRowHeight="12.75"/>
  <cols>
    <col min="1" max="1" width="1.7109375" customWidth="1"/>
    <col min="2" max="2" width="77" customWidth="1"/>
    <col min="3" max="3" width="9.140625" customWidth="1"/>
    <col min="4" max="4" width="1.5703125" customWidth="1"/>
  </cols>
  <sheetData>
    <row r="2" spans="1:8" ht="18">
      <c r="B2" s="536" t="s">
        <v>2174</v>
      </c>
    </row>
    <row r="3" spans="1:8" s="24" customFormat="1" ht="18">
      <c r="A3" s="535"/>
      <c r="B3" s="536" t="s">
        <v>141</v>
      </c>
      <c r="C3" s="537"/>
      <c r="D3" s="537"/>
      <c r="H3" s="538"/>
    </row>
    <row r="4" spans="1:8" s="25" customFormat="1" ht="18">
      <c r="A4" s="164"/>
      <c r="B4" s="536"/>
      <c r="C4" s="167"/>
      <c r="D4" s="167"/>
      <c r="E4" s="165"/>
      <c r="F4" s="165"/>
      <c r="H4" s="166"/>
    </row>
    <row r="5" spans="1:8" s="25" customFormat="1" ht="15.75">
      <c r="A5" s="164"/>
      <c r="B5" s="167"/>
      <c r="C5" s="167"/>
      <c r="D5" s="167"/>
      <c r="E5" s="165"/>
      <c r="F5" s="165"/>
      <c r="H5" s="166"/>
    </row>
    <row r="6" spans="1:8" s="25" customFormat="1" ht="15.75" customHeight="1">
      <c r="A6" s="164"/>
      <c r="B6" s="1004" t="s">
        <v>174</v>
      </c>
      <c r="C6" s="1004"/>
      <c r="D6" s="1004"/>
      <c r="E6" s="165"/>
      <c r="F6" s="165"/>
      <c r="H6" s="166"/>
    </row>
    <row r="7" spans="1:8" s="25" customFormat="1" ht="15.75">
      <c r="A7" s="164"/>
      <c r="B7" s="1004" t="s">
        <v>102</v>
      </c>
      <c r="C7" s="1004"/>
      <c r="D7" s="1004"/>
      <c r="E7" s="165"/>
      <c r="F7" s="165"/>
      <c r="H7" s="166"/>
    </row>
    <row r="8" spans="1:8" s="25" customFormat="1" ht="15.75">
      <c r="A8" s="164"/>
      <c r="B8" s="1004" t="s">
        <v>103</v>
      </c>
      <c r="C8" s="1004"/>
      <c r="D8" s="1004"/>
      <c r="E8" s="165"/>
      <c r="F8" s="165"/>
      <c r="H8" s="166"/>
    </row>
    <row r="9" spans="1:8" s="25" customFormat="1" ht="15.75">
      <c r="A9" s="164"/>
      <c r="B9" s="1004" t="s">
        <v>104</v>
      </c>
      <c r="C9" s="1004"/>
      <c r="D9" s="1004"/>
      <c r="E9" s="165"/>
      <c r="F9" s="165"/>
      <c r="H9" s="166"/>
    </row>
    <row r="10" spans="1:8" s="25" customFormat="1" ht="30.75" customHeight="1">
      <c r="A10" s="164"/>
      <c r="B10" s="1004" t="s">
        <v>105</v>
      </c>
      <c r="C10" s="1004"/>
      <c r="D10" s="1004"/>
      <c r="E10" s="165"/>
      <c r="F10" s="165"/>
      <c r="H10" s="166"/>
    </row>
    <row r="11" spans="1:8" s="25" customFormat="1" ht="42" customHeight="1">
      <c r="A11" s="164"/>
      <c r="B11" s="1004" t="s">
        <v>106</v>
      </c>
      <c r="C11" s="1004"/>
      <c r="D11" s="1004"/>
      <c r="E11" s="165"/>
      <c r="F11" s="165"/>
      <c r="H11" s="166"/>
    </row>
    <row r="12" spans="1:8" s="25" customFormat="1" ht="18.75" customHeight="1">
      <c r="A12" s="164"/>
      <c r="B12" s="1004" t="s">
        <v>107</v>
      </c>
      <c r="C12" s="1004"/>
      <c r="D12" s="1004"/>
      <c r="E12" s="165"/>
      <c r="F12" s="165"/>
      <c r="H12" s="166"/>
    </row>
    <row r="13" spans="1:8" s="25" customFormat="1" ht="15.75">
      <c r="A13" s="164"/>
      <c r="B13" s="488" t="s">
        <v>108</v>
      </c>
      <c r="C13" s="167"/>
      <c r="D13" s="167"/>
      <c r="E13" s="165"/>
      <c r="F13" s="165"/>
      <c r="H13" s="166"/>
    </row>
    <row r="14" spans="1:8" s="25" customFormat="1" ht="15.75">
      <c r="A14" s="164"/>
      <c r="B14" s="1004" t="s">
        <v>109</v>
      </c>
      <c r="C14" s="1004"/>
      <c r="D14" s="1004"/>
      <c r="E14" s="165"/>
      <c r="F14" s="165"/>
      <c r="H14" s="166"/>
    </row>
    <row r="15" spans="1:8" s="25" customFormat="1" ht="30" customHeight="1">
      <c r="A15" s="164"/>
      <c r="B15" s="1004" t="s">
        <v>110</v>
      </c>
      <c r="C15" s="1004"/>
      <c r="D15" s="1004"/>
      <c r="E15" s="165"/>
      <c r="F15" s="165"/>
      <c r="H15" s="166"/>
    </row>
    <row r="16" spans="1:8" s="25" customFormat="1" ht="15.75">
      <c r="A16" s="164"/>
      <c r="B16" s="1004" t="s">
        <v>111</v>
      </c>
      <c r="C16" s="1004"/>
      <c r="D16" s="1004"/>
      <c r="E16" s="165"/>
      <c r="F16" s="165"/>
      <c r="H16" s="166"/>
    </row>
    <row r="17" spans="1:8" s="25" customFormat="1" ht="19.5" customHeight="1">
      <c r="A17" s="164"/>
      <c r="B17" s="1004" t="s">
        <v>112</v>
      </c>
      <c r="C17" s="1004"/>
      <c r="D17" s="1004"/>
      <c r="E17" s="165"/>
      <c r="F17" s="165"/>
      <c r="H17" s="166"/>
    </row>
    <row r="18" spans="1:8" s="25" customFormat="1" ht="22.5" customHeight="1">
      <c r="A18" s="164"/>
      <c r="B18" s="1004" t="s">
        <v>2169</v>
      </c>
      <c r="C18" s="1004"/>
      <c r="D18" s="1004"/>
      <c r="E18" s="165"/>
      <c r="F18" s="165"/>
      <c r="H18" s="166"/>
    </row>
    <row r="19" spans="1:8" s="25" customFormat="1" ht="32.25" customHeight="1">
      <c r="A19" s="164"/>
      <c r="B19" s="1004" t="s">
        <v>113</v>
      </c>
      <c r="C19" s="1004"/>
      <c r="D19" s="1004"/>
      <c r="E19" s="165"/>
      <c r="F19" s="165"/>
      <c r="H19" s="166"/>
    </row>
    <row r="20" spans="1:8" s="25" customFormat="1" ht="35.25" customHeight="1">
      <c r="A20" s="164"/>
      <c r="B20" s="1004" t="s">
        <v>175</v>
      </c>
      <c r="C20" s="1004"/>
      <c r="D20" s="1004"/>
      <c r="E20" s="165"/>
      <c r="F20" s="165"/>
      <c r="H20" s="166"/>
    </row>
    <row r="21" spans="1:8" s="25" customFormat="1" ht="21" customHeight="1">
      <c r="A21" s="164"/>
      <c r="B21" s="1004" t="s">
        <v>176</v>
      </c>
      <c r="C21" s="1004"/>
      <c r="D21" s="1004"/>
      <c r="E21" s="165"/>
      <c r="F21" s="165"/>
      <c r="H21" s="166"/>
    </row>
    <row r="22" spans="1:8" s="25" customFormat="1" ht="34.5" customHeight="1">
      <c r="A22" s="164"/>
      <c r="B22" s="1004" t="s">
        <v>177</v>
      </c>
      <c r="C22" s="1004"/>
      <c r="D22" s="1004"/>
      <c r="E22" s="165"/>
      <c r="F22" s="165"/>
      <c r="H22" s="166"/>
    </row>
    <row r="23" spans="1:8" s="25" customFormat="1" ht="27.75" customHeight="1">
      <c r="A23" s="164"/>
      <c r="B23" s="1004" t="s">
        <v>178</v>
      </c>
      <c r="C23" s="1004"/>
      <c r="D23" s="1004"/>
      <c r="E23" s="165"/>
      <c r="F23" s="165"/>
      <c r="H23" s="166"/>
    </row>
    <row r="24" spans="1:8" s="25" customFormat="1" ht="33" customHeight="1">
      <c r="A24" s="164"/>
      <c r="B24" s="1004" t="s">
        <v>179</v>
      </c>
      <c r="C24" s="1004"/>
      <c r="D24" s="1004"/>
      <c r="E24" s="165"/>
      <c r="F24" s="165"/>
      <c r="H24" s="166"/>
    </row>
    <row r="25" spans="1:8" s="25" customFormat="1" ht="63.75" customHeight="1">
      <c r="A25" s="164"/>
      <c r="B25" s="1004" t="s">
        <v>180</v>
      </c>
      <c r="C25" s="1004"/>
      <c r="D25" s="1004"/>
      <c r="E25" s="165"/>
      <c r="F25" s="165"/>
      <c r="H25" s="166"/>
    </row>
    <row r="26" spans="1:8" s="25" customFormat="1" ht="48" customHeight="1">
      <c r="A26" s="164"/>
      <c r="B26" s="1004" t="s">
        <v>181</v>
      </c>
      <c r="C26" s="1004"/>
      <c r="D26" s="1004"/>
      <c r="E26" s="165"/>
      <c r="F26" s="165"/>
      <c r="H26" s="166"/>
    </row>
    <row r="27" spans="1:8" s="25" customFormat="1" ht="138.75" customHeight="1">
      <c r="A27" s="164"/>
      <c r="B27" s="1004" t="s">
        <v>182</v>
      </c>
      <c r="C27" s="1004"/>
      <c r="D27" s="1004"/>
      <c r="E27" s="165"/>
      <c r="F27" s="165"/>
      <c r="H27" s="166"/>
    </row>
    <row r="28" spans="1:8" s="25" customFormat="1" ht="27.75" customHeight="1">
      <c r="A28" s="164"/>
      <c r="B28" s="1004" t="s">
        <v>183</v>
      </c>
      <c r="C28" s="1004"/>
      <c r="D28" s="1004"/>
      <c r="E28" s="165"/>
      <c r="F28" s="165"/>
      <c r="H28" s="166"/>
    </row>
    <row r="29" spans="1:8" s="25" customFormat="1" ht="28.5" customHeight="1">
      <c r="A29" s="164"/>
      <c r="B29" s="1004" t="s">
        <v>185</v>
      </c>
      <c r="C29" s="1004"/>
      <c r="D29" s="1004"/>
      <c r="E29" s="165"/>
      <c r="F29" s="165"/>
      <c r="H29" s="166"/>
    </row>
    <row r="30" spans="1:8" s="25" customFormat="1" ht="50.25" customHeight="1">
      <c r="A30" s="164"/>
      <c r="B30" s="1004" t="s">
        <v>184</v>
      </c>
      <c r="C30" s="1004"/>
      <c r="D30" s="1004"/>
      <c r="E30" s="165"/>
      <c r="F30" s="165"/>
      <c r="H30" s="166"/>
    </row>
    <row r="31" spans="1:8" s="25" customFormat="1" ht="33.75" customHeight="1">
      <c r="A31" s="164"/>
      <c r="B31" s="1004" t="s">
        <v>186</v>
      </c>
      <c r="C31" s="1004"/>
      <c r="D31" s="1004"/>
      <c r="E31" s="165"/>
      <c r="F31" s="165"/>
      <c r="H31" s="166"/>
    </row>
    <row r="32" spans="1:8" s="25" customFormat="1" ht="29.25" customHeight="1">
      <c r="A32" s="164"/>
      <c r="B32" s="1004" t="s">
        <v>187</v>
      </c>
      <c r="C32" s="1004"/>
      <c r="D32" s="1004"/>
      <c r="E32" s="165"/>
      <c r="F32" s="165"/>
      <c r="H32" s="166"/>
    </row>
    <row r="33" spans="1:8" s="25" customFormat="1" ht="35.25" customHeight="1">
      <c r="A33" s="164"/>
      <c r="B33" s="1004" t="s">
        <v>2170</v>
      </c>
      <c r="C33" s="1004"/>
      <c r="D33" s="1004"/>
      <c r="E33" s="165"/>
      <c r="F33" s="165"/>
      <c r="H33" s="166"/>
    </row>
    <row r="34" spans="1:8" s="25" customFormat="1" ht="22.5" customHeight="1">
      <c r="A34" s="164"/>
      <c r="B34" s="1004" t="s">
        <v>188</v>
      </c>
      <c r="C34" s="1004"/>
      <c r="D34" s="1004"/>
      <c r="E34" s="165"/>
      <c r="F34" s="165"/>
      <c r="H34" s="166"/>
    </row>
    <row r="35" spans="1:8" s="25" customFormat="1" ht="31.5" customHeight="1">
      <c r="A35" s="164"/>
      <c r="B35" s="1004" t="s">
        <v>189</v>
      </c>
      <c r="C35" s="1004"/>
      <c r="D35" s="1004"/>
      <c r="E35" s="165"/>
      <c r="F35" s="165"/>
      <c r="H35" s="166"/>
    </row>
    <row r="36" spans="1:8" s="25" customFormat="1" ht="33" customHeight="1">
      <c r="A36" s="164"/>
      <c r="B36" s="1004" t="s">
        <v>190</v>
      </c>
      <c r="C36" s="1004"/>
      <c r="D36" s="1004"/>
      <c r="E36" s="165"/>
      <c r="F36" s="165"/>
      <c r="H36" s="166"/>
    </row>
    <row r="37" spans="1:8" s="25" customFormat="1" ht="33" customHeight="1">
      <c r="A37" s="164"/>
      <c r="B37" s="1004" t="s">
        <v>1953</v>
      </c>
      <c r="C37" s="1004"/>
      <c r="D37" s="1004"/>
      <c r="E37" s="165"/>
      <c r="F37" s="165"/>
      <c r="H37" s="166"/>
    </row>
  </sheetData>
  <sheetProtection algorithmName="SHA-512" hashValue="DZX6YGjyDyjxKjIU1fQa+6K77GieB9/ZQfl0ED6nwVxUghT8ry3uezt+fYCZzwVvgY1ozv3lT59Br98+sgfNUA==" saltValue="UjO/hF9Jil43DDtjuKJZZw==" spinCount="100000" sheet="1" objects="1" scenarios="1"/>
  <protectedRanges>
    <protectedRange sqref="D4:D37 D3" name="Obseg1_11_1_1_1"/>
  </protectedRanges>
  <mergeCells count="31">
    <mergeCell ref="B18:D18"/>
    <mergeCell ref="B6:D6"/>
    <mergeCell ref="B7:D7"/>
    <mergeCell ref="B8:D8"/>
    <mergeCell ref="B9:D9"/>
    <mergeCell ref="B10:D10"/>
    <mergeCell ref="B11:D11"/>
    <mergeCell ref="B12:D12"/>
    <mergeCell ref="B14:D14"/>
    <mergeCell ref="B15:D15"/>
    <mergeCell ref="B16:D16"/>
    <mergeCell ref="B17:D17"/>
    <mergeCell ref="B30:D30"/>
    <mergeCell ref="B19:D19"/>
    <mergeCell ref="B20:D20"/>
    <mergeCell ref="B21:D21"/>
    <mergeCell ref="B22:D22"/>
    <mergeCell ref="B23:D23"/>
    <mergeCell ref="B24:D24"/>
    <mergeCell ref="B25:D25"/>
    <mergeCell ref="B26:D26"/>
    <mergeCell ref="B27:D27"/>
    <mergeCell ref="B28:D28"/>
    <mergeCell ref="B29:D29"/>
    <mergeCell ref="B37:D37"/>
    <mergeCell ref="B31:D31"/>
    <mergeCell ref="B32:D32"/>
    <mergeCell ref="B33:D33"/>
    <mergeCell ref="B34:D34"/>
    <mergeCell ref="B35:D35"/>
    <mergeCell ref="B36:D36"/>
  </mergeCells>
  <pageMargins left="0.98425196850393704" right="0.31496062992125984" top="0.74803149606299213" bottom="0.74803149606299213" header="0.31496062992125984" footer="0.31496062992125984"/>
  <pageSetup paperSize="9" orientation="portrait" horizontalDpi="1200" verticalDpi="1200" r:id="rId1"/>
  <rowBreaks count="1" manualBreakCount="1">
    <brk id="26"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867"/>
  <sheetViews>
    <sheetView showOutlineSymbols="0" view="pageBreakPreview" topLeftCell="A10" zoomScale="85" zoomScaleNormal="100" zoomScaleSheetLayoutView="85" workbookViewId="0">
      <selection activeCell="D43" sqref="D43"/>
    </sheetView>
  </sheetViews>
  <sheetFormatPr defaultColWidth="14.28515625" defaultRowHeight="12.75" outlineLevelRow="1"/>
  <cols>
    <col min="1" max="1" width="6.140625" style="27" customWidth="1"/>
    <col min="2" max="2" width="49.28515625" style="13" customWidth="1"/>
    <col min="3" max="3" width="9.28515625" style="211" customWidth="1"/>
    <col min="4" max="4" width="9.7109375" style="211" customWidth="1"/>
    <col min="5" max="5" width="14.140625" style="211" customWidth="1"/>
    <col min="6" max="6" width="4.85546875" style="32" customWidth="1"/>
    <col min="7" max="7" width="55" style="42" customWidth="1"/>
    <col min="8" max="16384" width="14.28515625" style="42"/>
  </cols>
  <sheetData>
    <row r="1" spans="1:6" s="6" customFormat="1" ht="14.45" customHeight="1">
      <c r="A1" s="103"/>
      <c r="B1" s="109"/>
      <c r="C1" s="211"/>
      <c r="D1" s="212"/>
      <c r="E1" s="212"/>
      <c r="F1" s="3"/>
    </row>
    <row r="2" spans="1:6" s="6" customFormat="1" ht="14.45" customHeight="1">
      <c r="A2" s="103"/>
      <c r="B2" s="109"/>
      <c r="C2" s="211"/>
      <c r="D2" s="212"/>
      <c r="E2" s="212"/>
      <c r="F2" s="3"/>
    </row>
    <row r="3" spans="1:6" s="6" customFormat="1" ht="14.45" customHeight="1">
      <c r="A3" s="103"/>
      <c r="B3" s="109"/>
      <c r="C3" s="211"/>
      <c r="D3" s="212"/>
      <c r="E3" s="212"/>
      <c r="F3" s="3"/>
    </row>
    <row r="4" spans="1:6" s="6" customFormat="1" ht="14.45" customHeight="1">
      <c r="A4" s="103"/>
      <c r="B4" s="109"/>
      <c r="C4" s="211"/>
      <c r="D4" s="212"/>
      <c r="E4" s="212"/>
      <c r="F4" s="3"/>
    </row>
    <row r="5" spans="1:6" s="6" customFormat="1" ht="14.45" customHeight="1">
      <c r="A5" s="103"/>
      <c r="B5" s="109"/>
      <c r="C5" s="211"/>
      <c r="D5" s="212"/>
      <c r="E5" s="212"/>
      <c r="F5" s="3"/>
    </row>
    <row r="6" spans="1:6" s="6" customFormat="1" ht="14.45" customHeight="1">
      <c r="A6" s="103"/>
      <c r="B6" s="109"/>
      <c r="C6" s="211"/>
      <c r="D6" s="212"/>
      <c r="E6" s="212"/>
      <c r="F6" s="3"/>
    </row>
    <row r="7" spans="1:6" s="6" customFormat="1" ht="14.45" customHeight="1">
      <c r="A7" s="103"/>
      <c r="B7" s="109"/>
      <c r="C7" s="211"/>
      <c r="D7" s="212"/>
      <c r="E7" s="212"/>
      <c r="F7" s="3"/>
    </row>
    <row r="8" spans="1:6" s="6" customFormat="1" ht="14.45" customHeight="1">
      <c r="A8" s="103"/>
      <c r="B8" s="109"/>
      <c r="C8" s="211"/>
      <c r="D8" s="212"/>
      <c r="E8" s="212"/>
      <c r="F8" s="3"/>
    </row>
    <row r="9" spans="1:6" s="143" customFormat="1" ht="27.75" customHeight="1">
      <c r="A9" s="140"/>
      <c r="B9" s="139" t="s">
        <v>1716</v>
      </c>
      <c r="C9" s="213"/>
      <c r="D9" s="214"/>
      <c r="E9" s="214"/>
      <c r="F9" s="141"/>
    </row>
    <row r="10" spans="1:6" s="6" customFormat="1" ht="14.45" customHeight="1">
      <c r="A10" s="103"/>
      <c r="B10"/>
      <c r="C10" s="211"/>
      <c r="D10" s="212"/>
      <c r="E10" s="212"/>
      <c r="F10" s="3"/>
    </row>
    <row r="11" spans="1:6" s="6" customFormat="1" ht="14.45" customHeight="1">
      <c r="A11" s="103"/>
      <c r="B11"/>
      <c r="C11" s="211"/>
      <c r="D11" s="212"/>
      <c r="E11" s="212"/>
      <c r="F11" s="3"/>
    </row>
    <row r="12" spans="1:6" s="6" customFormat="1" ht="14.45" customHeight="1">
      <c r="A12" s="103"/>
      <c r="B12"/>
      <c r="C12" s="211"/>
      <c r="D12" s="212"/>
      <c r="E12" s="212"/>
      <c r="F12" s="3"/>
    </row>
    <row r="13" spans="1:6" s="6" customFormat="1" ht="14.45" customHeight="1">
      <c r="A13" s="103"/>
      <c r="B13"/>
      <c r="C13" s="211"/>
      <c r="D13" s="212"/>
      <c r="E13" s="212"/>
      <c r="F13" s="3"/>
    </row>
    <row r="14" spans="1:6" s="6" customFormat="1" ht="14.45" customHeight="1">
      <c r="A14" s="103"/>
      <c r="B14"/>
      <c r="C14" s="211"/>
      <c r="D14" s="212"/>
      <c r="E14" s="212"/>
      <c r="F14" s="3"/>
    </row>
    <row r="15" spans="1:6" s="6" customFormat="1" ht="23.25" customHeight="1">
      <c r="A15" s="103"/>
      <c r="B15" s="29" t="s">
        <v>1775</v>
      </c>
      <c r="C15" s="211"/>
      <c r="D15" s="212"/>
      <c r="E15" s="212"/>
      <c r="F15" s="3"/>
    </row>
    <row r="16" spans="1:6" s="6" customFormat="1" ht="14.45" customHeight="1">
      <c r="A16" s="103"/>
      <c r="B16" s="109"/>
      <c r="C16" s="211"/>
      <c r="D16" s="212"/>
      <c r="E16" s="212"/>
      <c r="F16" s="3"/>
    </row>
    <row r="17" spans="1:6" s="6" customFormat="1" ht="14.45" customHeight="1">
      <c r="A17" s="19"/>
      <c r="B17" s="1"/>
      <c r="C17" s="11"/>
      <c r="D17" s="11"/>
      <c r="E17" s="11"/>
      <c r="F17" s="11"/>
    </row>
    <row r="18" spans="1:6" s="6" customFormat="1" ht="14.45" customHeight="1">
      <c r="A18" s="101" t="s">
        <v>11</v>
      </c>
      <c r="B18" s="102" t="s">
        <v>0</v>
      </c>
      <c r="C18"/>
      <c r="D18"/>
      <c r="E18" s="116">
        <f>$E$53</f>
        <v>0</v>
      </c>
      <c r="F18" s="116"/>
    </row>
    <row r="19" spans="1:6" s="6" customFormat="1" ht="14.45" customHeight="1">
      <c r="A19" s="100"/>
      <c r="B19" s="102"/>
      <c r="C19"/>
      <c r="D19"/>
      <c r="E19"/>
      <c r="F19"/>
    </row>
    <row r="20" spans="1:6" s="6" customFormat="1" ht="14.45" customHeight="1">
      <c r="A20" s="101" t="s">
        <v>40</v>
      </c>
      <c r="B20" s="102" t="s">
        <v>1</v>
      </c>
      <c r="C20"/>
      <c r="D20"/>
      <c r="E20" s="116">
        <f>$E$87</f>
        <v>0</v>
      </c>
      <c r="F20" s="116"/>
    </row>
    <row r="21" spans="1:6" s="6" customFormat="1" ht="14.45" customHeight="1">
      <c r="A21" s="19"/>
      <c r="B21" s="18"/>
      <c r="C21" s="215"/>
      <c r="D21" s="215"/>
      <c r="E21" s="2"/>
      <c r="F21"/>
    </row>
    <row r="22" spans="1:6" s="6" customFormat="1" ht="14.45" customHeight="1">
      <c r="A22" s="19"/>
      <c r="B22" s="1"/>
      <c r="C22" s="11"/>
      <c r="D22" s="11"/>
      <c r="E22"/>
      <c r="F22"/>
    </row>
    <row r="23" spans="1:6" s="6" customFormat="1" ht="14.45" customHeight="1">
      <c r="A23" s="61"/>
      <c r="B23" s="4" t="s">
        <v>46</v>
      </c>
      <c r="C23" s="57"/>
      <c r="D23" s="57"/>
      <c r="E23" s="116">
        <f>SUM(E17:E21)</f>
        <v>0</v>
      </c>
      <c r="F23" s="116"/>
    </row>
    <row r="24" spans="1:6" s="6" customFormat="1" ht="14.45" customHeight="1">
      <c r="A24" s="61"/>
      <c r="B24" s="4"/>
      <c r="C24" s="57"/>
      <c r="D24" s="57"/>
      <c r="E24" s="57"/>
      <c r="F24" s="57"/>
    </row>
    <row r="25" spans="1:6" s="6" customFormat="1" ht="14.45" customHeight="1">
      <c r="A25" s="61"/>
      <c r="B25" s="4" t="s">
        <v>80</v>
      </c>
      <c r="C25" s="216"/>
      <c r="D25" s="216">
        <v>0.22</v>
      </c>
      <c r="E25" s="58">
        <f>(E23*D25)</f>
        <v>0</v>
      </c>
      <c r="F25" s="58"/>
    </row>
    <row r="26" spans="1:6" s="6" customFormat="1" ht="14.45" customHeight="1">
      <c r="A26" s="19"/>
      <c r="B26" s="2"/>
      <c r="C26" s="2"/>
      <c r="D26" s="2"/>
      <c r="E26" s="2"/>
      <c r="F26"/>
    </row>
    <row r="27" spans="1:6" s="6" customFormat="1" ht="14.45" customHeight="1">
      <c r="A27" s="19"/>
      <c r="B27"/>
      <c r="C27"/>
      <c r="D27"/>
      <c r="E27"/>
      <c r="F27"/>
    </row>
    <row r="28" spans="1:6" s="6" customFormat="1" ht="19.5" customHeight="1" thickBot="1">
      <c r="A28" s="20"/>
      <c r="B28" s="7" t="s">
        <v>51</v>
      </c>
      <c r="C28" s="217"/>
      <c r="D28" s="217"/>
      <c r="E28" s="162">
        <f>SUM(E22:E26)</f>
        <v>0</v>
      </c>
      <c r="F28" s="198"/>
    </row>
    <row r="29" spans="1:6" s="11" customFormat="1" ht="16.5" thickTop="1">
      <c r="A29" s="21"/>
      <c r="B29" s="1"/>
    </row>
    <row r="30" spans="1:6" s="6" customFormat="1" ht="14.45" customHeight="1">
      <c r="A30" s="103"/>
      <c r="B30" s="109"/>
      <c r="C30" s="211"/>
      <c r="D30" s="212"/>
      <c r="E30" s="212"/>
      <c r="F30" s="3"/>
    </row>
    <row r="31" spans="1:6" s="6" customFormat="1" ht="14.45" customHeight="1">
      <c r="A31" s="103"/>
      <c r="B31" s="109"/>
      <c r="C31" s="211"/>
      <c r="D31" s="212"/>
      <c r="E31" s="212"/>
      <c r="F31" s="3"/>
    </row>
    <row r="32" spans="1:6" s="6" customFormat="1" ht="14.45" customHeight="1">
      <c r="A32" s="103"/>
      <c r="B32" s="109"/>
      <c r="C32" s="211"/>
      <c r="D32" s="212"/>
      <c r="E32" s="212"/>
      <c r="F32" s="3"/>
    </row>
    <row r="33" spans="1:6" s="6" customFormat="1" ht="14.45" customHeight="1">
      <c r="A33" s="103"/>
      <c r="B33" s="109"/>
      <c r="C33" s="211"/>
      <c r="D33" s="212"/>
      <c r="E33" s="212"/>
      <c r="F33" s="3"/>
    </row>
    <row r="34" spans="1:6" s="6" customFormat="1" ht="14.45" customHeight="1">
      <c r="A34" s="103"/>
      <c r="B34" s="109"/>
      <c r="C34" s="211"/>
      <c r="D34" s="212"/>
      <c r="E34" s="212"/>
      <c r="F34" s="3"/>
    </row>
    <row r="35" spans="1:6" s="6" customFormat="1" ht="14.45" customHeight="1">
      <c r="A35" s="103"/>
      <c r="B35" s="109"/>
      <c r="C35" s="211"/>
      <c r="D35" s="212"/>
      <c r="E35" s="212"/>
      <c r="F35" s="3"/>
    </row>
    <row r="36" spans="1:6" s="6" customFormat="1" ht="14.45" customHeight="1">
      <c r="A36" s="103"/>
      <c r="B36" s="109"/>
      <c r="C36" s="211"/>
      <c r="D36" s="212"/>
      <c r="E36" s="212"/>
      <c r="F36" s="3"/>
    </row>
    <row r="37" spans="1:6" s="6" customFormat="1" ht="14.45" customHeight="1">
      <c r="A37" s="103"/>
      <c r="B37" s="109"/>
      <c r="C37" s="211"/>
      <c r="D37" s="212"/>
      <c r="E37" s="212"/>
      <c r="F37" s="3"/>
    </row>
    <row r="38" spans="1:6" s="6" customFormat="1" ht="14.45" customHeight="1">
      <c r="A38" s="103"/>
      <c r="B38" s="30" t="s">
        <v>0</v>
      </c>
      <c r="C38" s="211"/>
      <c r="D38" s="212"/>
      <c r="E38" s="212"/>
      <c r="F38" s="3"/>
    </row>
    <row r="39" spans="1:6" s="6" customFormat="1" ht="14.45" customHeight="1">
      <c r="A39" s="103"/>
      <c r="B39"/>
      <c r="C39" s="211"/>
      <c r="D39" s="212"/>
      <c r="E39" s="212"/>
      <c r="F39" s="3"/>
    </row>
    <row r="40" spans="1:6" s="6" customFormat="1" ht="14.45" customHeight="1">
      <c r="A40" s="132" t="s">
        <v>34</v>
      </c>
      <c r="B40" t="s">
        <v>244</v>
      </c>
      <c r="C40" s="211"/>
      <c r="D40" s="212"/>
      <c r="E40" s="212">
        <f>$E$545</f>
        <v>0</v>
      </c>
      <c r="F40" s="3"/>
    </row>
    <row r="41" spans="1:6" s="6" customFormat="1" ht="12" customHeight="1">
      <c r="A41" s="103"/>
      <c r="B41"/>
      <c r="C41" s="211"/>
      <c r="D41" s="212"/>
      <c r="E41" s="212"/>
      <c r="F41" s="3"/>
    </row>
    <row r="42" spans="1:6" s="6" customFormat="1" ht="14.45" customHeight="1">
      <c r="A42" s="132" t="s">
        <v>23</v>
      </c>
      <c r="B42" t="s">
        <v>63</v>
      </c>
      <c r="C42" s="211"/>
      <c r="D42" s="212"/>
      <c r="E42" s="212">
        <f>$E$635</f>
        <v>0</v>
      </c>
      <c r="F42" s="3"/>
    </row>
    <row r="43" spans="1:6" s="6" customFormat="1" ht="12" customHeight="1">
      <c r="A43" s="103"/>
      <c r="B43"/>
      <c r="C43" s="211"/>
      <c r="D43" s="212"/>
      <c r="E43" s="212"/>
      <c r="F43" s="3"/>
    </row>
    <row r="44" spans="1:6" s="6" customFormat="1" ht="14.45" customHeight="1">
      <c r="A44" s="132" t="s">
        <v>35</v>
      </c>
      <c r="B44" t="s">
        <v>36</v>
      </c>
      <c r="C44" s="211"/>
      <c r="D44" s="212"/>
      <c r="E44" s="212">
        <f>$E$925</f>
        <v>0</v>
      </c>
      <c r="F44" s="3"/>
    </row>
    <row r="45" spans="1:6" s="6" customFormat="1" ht="12" customHeight="1">
      <c r="A45" s="103"/>
      <c r="B45"/>
      <c r="C45" s="211"/>
      <c r="D45" s="212"/>
      <c r="E45" s="212"/>
      <c r="F45" s="3"/>
    </row>
    <row r="46" spans="1:6" s="6" customFormat="1" ht="14.45" customHeight="1">
      <c r="A46" s="132" t="s">
        <v>24</v>
      </c>
      <c r="B46" t="s">
        <v>33</v>
      </c>
      <c r="C46" s="211"/>
      <c r="D46" s="212"/>
      <c r="E46" s="212">
        <f>$E$1030</f>
        <v>0</v>
      </c>
      <c r="F46" s="3"/>
    </row>
    <row r="47" spans="1:6" s="6" customFormat="1" ht="12" customHeight="1">
      <c r="A47" s="103"/>
      <c r="B47"/>
      <c r="C47" s="211"/>
      <c r="D47" s="212"/>
      <c r="E47" s="212"/>
      <c r="F47" s="3"/>
    </row>
    <row r="48" spans="1:6" s="6" customFormat="1" ht="14.45" customHeight="1">
      <c r="A48" s="132" t="s">
        <v>37</v>
      </c>
      <c r="B48" t="s">
        <v>38</v>
      </c>
      <c r="C48" s="211"/>
      <c r="D48" s="212"/>
      <c r="E48" s="212">
        <f>$E$1194</f>
        <v>0</v>
      </c>
      <c r="F48" s="3"/>
    </row>
    <row r="49" spans="1:6" s="6" customFormat="1" ht="12" customHeight="1">
      <c r="A49" s="103"/>
      <c r="B49"/>
      <c r="C49" s="211"/>
      <c r="D49" s="212"/>
      <c r="E49" s="212"/>
      <c r="F49" s="3"/>
    </row>
    <row r="50" spans="1:6" s="6" customFormat="1" ht="14.45" customHeight="1">
      <c r="A50" s="132" t="s">
        <v>39</v>
      </c>
      <c r="B50" t="s">
        <v>7</v>
      </c>
      <c r="C50" s="211"/>
      <c r="D50" s="212"/>
      <c r="E50" s="212">
        <f>$E$1260</f>
        <v>0</v>
      </c>
      <c r="F50" s="3"/>
    </row>
    <row r="51" spans="1:6" s="6" customFormat="1" ht="14.45" customHeight="1">
      <c r="A51" s="103"/>
      <c r="B51" s="109"/>
      <c r="C51" s="211"/>
      <c r="D51" s="212"/>
      <c r="E51" s="212"/>
      <c r="F51" s="3"/>
    </row>
    <row r="52" spans="1:6" s="6" customFormat="1" ht="14.45" customHeight="1">
      <c r="A52" s="103"/>
      <c r="B52" s="59"/>
      <c r="C52" s="218"/>
      <c r="D52" s="219"/>
      <c r="E52" s="219"/>
      <c r="F52" s="3"/>
    </row>
    <row r="53" spans="1:6" s="6" customFormat="1" ht="18" customHeight="1" thickBot="1">
      <c r="A53" s="103"/>
      <c r="B53" s="60" t="s">
        <v>44</v>
      </c>
      <c r="C53" s="220"/>
      <c r="D53" s="221"/>
      <c r="E53" s="162">
        <f>SUM(E39:E51)</f>
        <v>0</v>
      </c>
      <c r="F53" s="199"/>
    </row>
    <row r="54" spans="1:6" s="6" customFormat="1" ht="14.45" customHeight="1" thickTop="1">
      <c r="A54" s="103"/>
      <c r="B54" s="109"/>
      <c r="C54" s="211"/>
      <c r="D54" s="212"/>
      <c r="E54" s="212"/>
      <c r="F54" s="3"/>
    </row>
    <row r="55" spans="1:6" s="6" customFormat="1" ht="14.45" customHeight="1">
      <c r="A55" s="103"/>
      <c r="B55" s="109"/>
      <c r="C55" s="211"/>
      <c r="D55" s="212"/>
      <c r="E55" s="212"/>
      <c r="F55" s="3"/>
    </row>
    <row r="56" spans="1:6" s="6" customFormat="1" ht="14.45" customHeight="1">
      <c r="A56" s="103"/>
      <c r="B56" s="109"/>
      <c r="C56" s="211"/>
      <c r="D56" s="212"/>
      <c r="E56" s="212"/>
      <c r="F56" s="3"/>
    </row>
    <row r="57" spans="1:6" s="6" customFormat="1" ht="14.45" customHeight="1">
      <c r="A57" s="103"/>
      <c r="B57" s="30" t="s">
        <v>1</v>
      </c>
      <c r="C57" s="211"/>
      <c r="D57" s="212"/>
      <c r="E57" s="212"/>
      <c r="F57" s="3"/>
    </row>
    <row r="58" spans="1:6" s="6" customFormat="1" ht="14.45" customHeight="1">
      <c r="A58" s="103"/>
      <c r="B58" s="30"/>
      <c r="C58" s="211"/>
      <c r="D58" s="212"/>
      <c r="E58" s="212"/>
      <c r="F58" s="3"/>
    </row>
    <row r="59" spans="1:6" s="6" customFormat="1" ht="14.45" customHeight="1">
      <c r="A59" s="19" t="s">
        <v>34</v>
      </c>
      <c r="B59" t="s">
        <v>2</v>
      </c>
      <c r="C59"/>
      <c r="D59"/>
      <c r="E59" s="116">
        <f>$E$1482</f>
        <v>0</v>
      </c>
      <c r="F59" s="116"/>
    </row>
    <row r="60" spans="1:6" s="6" customFormat="1" ht="12" customHeight="1">
      <c r="A60" s="103"/>
      <c r="B60"/>
      <c r="C60" s="211"/>
      <c r="D60" s="212"/>
      <c r="E60" s="212"/>
      <c r="F60" s="3"/>
    </row>
    <row r="61" spans="1:6" s="6" customFormat="1" ht="14.45" customHeight="1">
      <c r="A61" s="19" t="s">
        <v>23</v>
      </c>
      <c r="B61" t="s">
        <v>172</v>
      </c>
      <c r="C61"/>
      <c r="D61"/>
      <c r="E61" s="116">
        <f>$E$1534</f>
        <v>0</v>
      </c>
      <c r="F61" s="116"/>
    </row>
    <row r="62" spans="1:6" s="6" customFormat="1" ht="12" customHeight="1">
      <c r="A62" s="103"/>
      <c r="B62"/>
      <c r="C62" s="211"/>
      <c r="D62" s="212"/>
      <c r="E62" s="212"/>
      <c r="F62" s="3"/>
    </row>
    <row r="63" spans="1:6" s="6" customFormat="1" ht="14.45" customHeight="1">
      <c r="A63" s="19" t="s">
        <v>35</v>
      </c>
      <c r="B63" t="s">
        <v>75</v>
      </c>
      <c r="C63"/>
      <c r="D63"/>
      <c r="E63" s="116">
        <f>$E$1694</f>
        <v>0</v>
      </c>
      <c r="F63" s="116"/>
    </row>
    <row r="64" spans="1:6" s="6" customFormat="1" ht="12" customHeight="1">
      <c r="A64" s="103"/>
      <c r="B64"/>
      <c r="C64" s="211"/>
      <c r="D64" s="212"/>
      <c r="E64" s="212"/>
      <c r="F64" s="3"/>
    </row>
    <row r="65" spans="1:6" s="6" customFormat="1" ht="12" customHeight="1">
      <c r="A65" s="19" t="s">
        <v>24</v>
      </c>
      <c r="B65" t="s">
        <v>473</v>
      </c>
      <c r="C65" s="211"/>
      <c r="D65" s="212"/>
      <c r="E65" s="212">
        <f>$E$1820</f>
        <v>0</v>
      </c>
      <c r="F65" s="3"/>
    </row>
    <row r="66" spans="1:6" s="6" customFormat="1" ht="12" customHeight="1">
      <c r="A66" s="103"/>
      <c r="B66"/>
      <c r="C66" s="211"/>
      <c r="D66" s="212"/>
      <c r="E66" s="212"/>
      <c r="F66" s="3"/>
    </row>
    <row r="67" spans="1:6" s="6" customFormat="1" ht="14.45" customHeight="1">
      <c r="A67" s="19" t="s">
        <v>37</v>
      </c>
      <c r="B67" t="s">
        <v>1713</v>
      </c>
      <c r="C67"/>
      <c r="D67"/>
      <c r="E67" s="116">
        <f>$E$2117</f>
        <v>0</v>
      </c>
      <c r="F67" s="116"/>
    </row>
    <row r="68" spans="1:6" s="6" customFormat="1" ht="12" customHeight="1">
      <c r="A68" s="103"/>
      <c r="B68"/>
      <c r="C68" s="211"/>
      <c r="D68" s="212"/>
      <c r="E68" s="212"/>
      <c r="F68" s="3"/>
    </row>
    <row r="69" spans="1:6" s="6" customFormat="1" ht="14.45" customHeight="1">
      <c r="A69" s="19" t="s">
        <v>39</v>
      </c>
      <c r="B69" t="s">
        <v>97</v>
      </c>
      <c r="C69"/>
      <c r="D69"/>
      <c r="E69" s="116">
        <f>$E$2237</f>
        <v>0</v>
      </c>
      <c r="F69" s="116"/>
    </row>
    <row r="70" spans="1:6" s="6" customFormat="1" ht="12" customHeight="1">
      <c r="A70" s="103"/>
      <c r="B70"/>
      <c r="C70" s="211"/>
      <c r="D70" s="212"/>
      <c r="E70" s="212"/>
      <c r="F70" s="3"/>
    </row>
    <row r="71" spans="1:6" s="6" customFormat="1" ht="14.45" customHeight="1">
      <c r="A71" s="19" t="s">
        <v>42</v>
      </c>
      <c r="B71" t="s">
        <v>1714</v>
      </c>
      <c r="C71"/>
      <c r="D71"/>
      <c r="E71" s="116">
        <f>$E$2265</f>
        <v>0</v>
      </c>
      <c r="F71" s="116"/>
    </row>
    <row r="72" spans="1:6" s="6" customFormat="1" ht="12" customHeight="1">
      <c r="A72" s="103"/>
      <c r="B72"/>
      <c r="C72" s="211"/>
      <c r="D72" s="212"/>
      <c r="E72" s="212"/>
      <c r="F72" s="3"/>
    </row>
    <row r="73" spans="1:6" s="6" customFormat="1" ht="14.45" customHeight="1">
      <c r="A73" s="19" t="s">
        <v>1717</v>
      </c>
      <c r="B73" t="s">
        <v>99</v>
      </c>
      <c r="C73"/>
      <c r="D73"/>
      <c r="E73" s="116">
        <f>$E$2582</f>
        <v>0</v>
      </c>
      <c r="F73" s="116"/>
    </row>
    <row r="74" spans="1:6" s="6" customFormat="1" ht="12" customHeight="1">
      <c r="A74" s="103"/>
      <c r="B74"/>
      <c r="C74" s="211"/>
      <c r="D74" s="212"/>
      <c r="E74" s="212"/>
      <c r="F74" s="3"/>
    </row>
    <row r="75" spans="1:6" s="6" customFormat="1" ht="14.45" customHeight="1">
      <c r="A75" s="19" t="s">
        <v>4</v>
      </c>
      <c r="B75" t="s">
        <v>78</v>
      </c>
      <c r="C75"/>
      <c r="D75"/>
      <c r="E75" s="116">
        <f>$E$2601</f>
        <v>0</v>
      </c>
      <c r="F75" s="116"/>
    </row>
    <row r="76" spans="1:6" s="6" customFormat="1" ht="12" customHeight="1">
      <c r="A76" s="103"/>
      <c r="B76"/>
      <c r="C76" s="211"/>
      <c r="D76" s="212"/>
      <c r="E76" s="212"/>
      <c r="F76" s="3"/>
    </row>
    <row r="77" spans="1:6" s="6" customFormat="1" ht="14.45" customHeight="1">
      <c r="A77" s="19" t="s">
        <v>100</v>
      </c>
      <c r="B77" t="s">
        <v>931</v>
      </c>
      <c r="C77"/>
      <c r="D77"/>
      <c r="E77" s="116">
        <f>$E$2705</f>
        <v>0</v>
      </c>
      <c r="F77" s="116"/>
    </row>
    <row r="78" spans="1:6" s="6" customFormat="1" ht="12" customHeight="1">
      <c r="A78" s="103"/>
      <c r="B78"/>
      <c r="C78" s="211"/>
      <c r="D78" s="212"/>
      <c r="E78" s="212"/>
      <c r="F78" s="3"/>
    </row>
    <row r="79" spans="1:6" s="6" customFormat="1" ht="14.45" customHeight="1">
      <c r="A79" s="19" t="s">
        <v>101</v>
      </c>
      <c r="B79" t="s">
        <v>2327</v>
      </c>
      <c r="C79"/>
      <c r="D79"/>
      <c r="E79" s="116">
        <f>$E$2723</f>
        <v>0</v>
      </c>
      <c r="F79" s="116"/>
    </row>
    <row r="80" spans="1:6" s="6" customFormat="1" ht="14.45" customHeight="1">
      <c r="A80" s="19"/>
      <c r="B80"/>
      <c r="C80"/>
      <c r="D80"/>
      <c r="E80" s="116"/>
      <c r="F80" s="116"/>
    </row>
    <row r="81" spans="1:6" s="6" customFormat="1" ht="14.45" customHeight="1">
      <c r="A81" s="19" t="s">
        <v>1715</v>
      </c>
      <c r="B81" t="s">
        <v>5</v>
      </c>
      <c r="C81"/>
      <c r="D81"/>
      <c r="E81" s="116">
        <f>$E$2831</f>
        <v>0</v>
      </c>
      <c r="F81" s="116"/>
    </row>
    <row r="82" spans="1:6" s="6" customFormat="1" ht="12" customHeight="1">
      <c r="A82" s="103"/>
      <c r="B82"/>
      <c r="C82" s="211"/>
      <c r="D82" s="212"/>
      <c r="E82" s="212"/>
      <c r="F82" s="3"/>
    </row>
    <row r="83" spans="1:6" s="6" customFormat="1" ht="14.45" customHeight="1">
      <c r="A83" s="19" t="s">
        <v>1082</v>
      </c>
      <c r="B83" t="s">
        <v>1083</v>
      </c>
      <c r="C83"/>
      <c r="D83"/>
      <c r="E83" s="116">
        <f>$E$2857</f>
        <v>0</v>
      </c>
      <c r="F83" s="116"/>
    </row>
    <row r="84" spans="1:6" s="6" customFormat="1" ht="12" customHeight="1">
      <c r="A84" s="103"/>
      <c r="B84"/>
      <c r="C84" s="211"/>
      <c r="D84" s="212"/>
      <c r="E84" s="212"/>
      <c r="F84" s="3"/>
    </row>
    <row r="85" spans="1:6" s="6" customFormat="1" ht="14.45" customHeight="1">
      <c r="A85" s="19"/>
      <c r="B85"/>
      <c r="C85"/>
      <c r="D85"/>
      <c r="E85" s="116"/>
      <c r="F85" s="116"/>
    </row>
    <row r="86" spans="1:6" s="6" customFormat="1" ht="14.45" customHeight="1">
      <c r="A86" s="103"/>
      <c r="B86" s="59"/>
      <c r="C86" s="59"/>
      <c r="D86" s="59"/>
      <c r="E86" s="59"/>
      <c r="F86"/>
    </row>
    <row r="87" spans="1:6" s="6" customFormat="1" ht="19.5" customHeight="1" thickBot="1">
      <c r="A87" s="103"/>
      <c r="B87" s="60" t="s">
        <v>45</v>
      </c>
      <c r="C87" s="440"/>
      <c r="D87" s="440"/>
      <c r="E87" s="500">
        <f>SUM(E59:E85)</f>
        <v>0</v>
      </c>
      <c r="F87" s="200"/>
    </row>
    <row r="88" spans="1:6" s="6" customFormat="1" ht="14.45" customHeight="1" thickTop="1">
      <c r="A88" s="103"/>
      <c r="B88" s="25"/>
      <c r="C88" s="165"/>
      <c r="D88" s="165"/>
      <c r="E88" s="165"/>
      <c r="F88" s="25"/>
    </row>
    <row r="89" spans="1:6" s="6" customFormat="1" ht="14.45" customHeight="1">
      <c r="A89" s="103"/>
      <c r="B89" s="109"/>
      <c r="C89" s="211"/>
      <c r="D89" s="212"/>
      <c r="E89" s="212"/>
      <c r="F89" s="3"/>
    </row>
    <row r="90" spans="1:6" s="6" customFormat="1" ht="14.45" customHeight="1">
      <c r="A90" s="103"/>
      <c r="B90" s="109"/>
      <c r="C90" s="211"/>
      <c r="D90" s="212"/>
      <c r="E90" s="212"/>
      <c r="F90" s="3"/>
    </row>
    <row r="91" spans="1:6" s="6" customFormat="1" ht="24" customHeight="1">
      <c r="A91" s="103" t="s">
        <v>11</v>
      </c>
      <c r="B91" s="109" t="s">
        <v>0</v>
      </c>
      <c r="C91" s="211"/>
      <c r="D91" s="212"/>
      <c r="E91" s="212"/>
      <c r="F91" s="3"/>
    </row>
    <row r="92" spans="1:6" s="6" customFormat="1" ht="14.45" customHeight="1">
      <c r="A92" s="103"/>
      <c r="B92" s="109"/>
      <c r="C92" s="211"/>
      <c r="D92" s="212"/>
      <c r="E92" s="212"/>
      <c r="F92" s="3"/>
    </row>
    <row r="93" spans="1:6" s="6" customFormat="1" ht="14.45" customHeight="1">
      <c r="A93" s="103"/>
      <c r="B93" s="109"/>
      <c r="C93" s="211"/>
      <c r="D93" s="212"/>
      <c r="E93" s="212"/>
      <c r="F93" s="3"/>
    </row>
    <row r="94" spans="1:6" s="144" customFormat="1" ht="15.75">
      <c r="A94" s="45" t="s">
        <v>34</v>
      </c>
      <c r="B94" s="12" t="s">
        <v>218</v>
      </c>
      <c r="C94" s="152"/>
      <c r="D94" s="68"/>
      <c r="E94" s="68"/>
    </row>
    <row r="95" spans="1:6" s="6" customFormat="1">
      <c r="A95" s="17"/>
      <c r="B95" s="13"/>
      <c r="C95" s="26"/>
      <c r="D95" s="3"/>
      <c r="E95" s="3"/>
    </row>
    <row r="96" spans="1:6" s="6" customFormat="1" ht="14.45" customHeight="1">
      <c r="A96" s="17"/>
      <c r="B96" s="416" t="s">
        <v>1296</v>
      </c>
      <c r="C96" s="26"/>
      <c r="D96" s="3"/>
      <c r="E96" s="3"/>
    </row>
    <row r="97" spans="1:5" s="6" customFormat="1" ht="14.45" customHeight="1">
      <c r="A97" s="17"/>
      <c r="B97" s="416"/>
      <c r="C97" s="26"/>
      <c r="D97" s="3"/>
      <c r="E97" s="3"/>
    </row>
    <row r="98" spans="1:5" s="6" customFormat="1" ht="14.45" customHeight="1">
      <c r="A98" s="17"/>
      <c r="B98" s="1005" t="s">
        <v>1297</v>
      </c>
      <c r="C98" s="1006"/>
      <c r="D98" s="1006"/>
      <c r="E98" s="3"/>
    </row>
    <row r="99" spans="1:5" s="6" customFormat="1" ht="14.45" customHeight="1">
      <c r="A99" s="17"/>
      <c r="B99" s="416" t="s">
        <v>1298</v>
      </c>
      <c r="C99" s="26"/>
      <c r="D99" s="3"/>
      <c r="E99" s="3"/>
    </row>
    <row r="100" spans="1:5" s="6" customFormat="1" ht="14.45" customHeight="1">
      <c r="A100" s="17"/>
      <c r="B100" s="416" t="s">
        <v>1299</v>
      </c>
      <c r="C100" s="26"/>
      <c r="D100" s="3"/>
      <c r="E100" s="3"/>
    </row>
    <row r="101" spans="1:5" s="6" customFormat="1" ht="14.45" customHeight="1">
      <c r="A101" s="17"/>
      <c r="B101" s="416"/>
      <c r="C101" s="26"/>
      <c r="D101" s="3"/>
      <c r="E101" s="3"/>
    </row>
    <row r="102" spans="1:5" s="6" customFormat="1" ht="16.5" customHeight="1">
      <c r="A102" s="17"/>
      <c r="B102" s="13"/>
      <c r="C102" s="26"/>
      <c r="D102" s="3"/>
      <c r="E102" s="3"/>
    </row>
    <row r="103" spans="1:5" s="6" customFormat="1">
      <c r="A103" s="17"/>
      <c r="B103" s="14" t="s">
        <v>219</v>
      </c>
      <c r="C103" s="26"/>
      <c r="D103" s="3"/>
      <c r="E103" s="3"/>
    </row>
    <row r="104" spans="1:5" s="6" customFormat="1" ht="63.75">
      <c r="A104" s="17"/>
      <c r="B104" s="271" t="s">
        <v>220</v>
      </c>
      <c r="C104" s="26"/>
      <c r="D104" s="3"/>
      <c r="E104" s="3"/>
    </row>
    <row r="105" spans="1:5" s="6" customFormat="1">
      <c r="A105" s="17"/>
      <c r="B105" s="272"/>
      <c r="C105" s="26"/>
      <c r="D105" s="3"/>
      <c r="E105" s="3"/>
    </row>
    <row r="106" spans="1:5" s="6" customFormat="1">
      <c r="A106" s="17"/>
      <c r="B106" s="272" t="s">
        <v>221</v>
      </c>
      <c r="C106" s="26"/>
      <c r="D106" s="3"/>
      <c r="E106" s="3"/>
    </row>
    <row r="107" spans="1:5" s="6" customFormat="1" ht="38.25" customHeight="1">
      <c r="A107" s="17"/>
      <c r="B107" s="14" t="s">
        <v>1004</v>
      </c>
      <c r="C107" s="26"/>
      <c r="D107" s="3"/>
      <c r="E107" s="3"/>
    </row>
    <row r="108" spans="1:5" s="6" customFormat="1" ht="25.5">
      <c r="A108" s="17"/>
      <c r="B108" s="14" t="s">
        <v>223</v>
      </c>
      <c r="C108" s="26"/>
      <c r="D108" s="3"/>
      <c r="E108" s="3"/>
    </row>
    <row r="109" spans="1:5" s="6" customFormat="1">
      <c r="A109" s="17"/>
      <c r="B109" s="272"/>
      <c r="C109" s="26"/>
      <c r="D109" s="3"/>
      <c r="E109" s="3"/>
    </row>
    <row r="110" spans="1:5" s="9" customFormat="1" ht="14.25" customHeight="1">
      <c r="A110" s="17"/>
      <c r="B110" s="5"/>
      <c r="C110" s="26"/>
      <c r="D110" s="3"/>
      <c r="E110" s="3"/>
    </row>
    <row r="111" spans="1:5" s="9" customFormat="1" ht="12.75" customHeight="1">
      <c r="A111" s="17"/>
      <c r="B111" s="28" t="s">
        <v>224</v>
      </c>
      <c r="C111" s="26"/>
      <c r="D111" s="3"/>
      <c r="E111" s="3"/>
    </row>
    <row r="112" spans="1:5" s="9" customFormat="1" ht="12.75" customHeight="1">
      <c r="A112" s="17"/>
      <c r="B112" s="28"/>
      <c r="C112" s="26"/>
      <c r="D112" s="3"/>
      <c r="E112" s="3"/>
    </row>
    <row r="113" spans="1:6" s="6" customFormat="1">
      <c r="A113" s="17"/>
      <c r="B113" s="5"/>
      <c r="C113" s="26"/>
      <c r="D113" s="3"/>
      <c r="E113" s="3"/>
    </row>
    <row r="114" spans="1:6" s="9" customFormat="1" ht="25.5">
      <c r="A114" s="17" t="s">
        <v>19</v>
      </c>
      <c r="B114" s="13" t="s">
        <v>225</v>
      </c>
      <c r="C114" s="33"/>
      <c r="D114" s="68"/>
      <c r="E114" s="68"/>
    </row>
    <row r="115" spans="1:6" s="129" customFormat="1" hidden="1" outlineLevel="1">
      <c r="A115" s="34"/>
      <c r="B115" s="15"/>
      <c r="C115" s="48"/>
      <c r="D115" s="68"/>
      <c r="E115" s="68"/>
    </row>
    <row r="116" spans="1:6" s="53" customFormat="1" hidden="1" outlineLevel="1">
      <c r="A116" s="34"/>
      <c r="B116" s="15" t="s">
        <v>811</v>
      </c>
      <c r="C116" s="236">
        <v>35.24</v>
      </c>
      <c r="D116" s="236"/>
      <c r="E116" s="236"/>
      <c r="F116" s="8"/>
    </row>
    <row r="117" spans="1:6" s="53" customFormat="1" hidden="1" outlineLevel="1">
      <c r="A117" s="34"/>
      <c r="B117" s="15" t="s">
        <v>2183</v>
      </c>
      <c r="C117" s="236">
        <v>12.6</v>
      </c>
      <c r="D117" s="236"/>
      <c r="E117" s="236"/>
      <c r="F117" s="8"/>
    </row>
    <row r="118" spans="1:6" s="53" customFormat="1" hidden="1" outlineLevel="1">
      <c r="A118" s="34"/>
      <c r="B118" s="15"/>
      <c r="C118" s="234">
        <f>SUM(C116:C117)</f>
        <v>47.84</v>
      </c>
      <c r="D118" s="236"/>
      <c r="E118" s="236"/>
      <c r="F118" s="8"/>
    </row>
    <row r="119" spans="1:6" s="129" customFormat="1" hidden="1" outlineLevel="1">
      <c r="A119" s="34"/>
      <c r="B119" s="15"/>
      <c r="C119" s="48"/>
      <c r="D119" s="68"/>
      <c r="E119" s="68"/>
    </row>
    <row r="120" spans="1:6" s="9" customFormat="1" collapsed="1">
      <c r="A120" s="17"/>
      <c r="B120" s="5" t="s">
        <v>15</v>
      </c>
      <c r="C120" s="26">
        <v>48</v>
      </c>
      <c r="D120" s="3">
        <v>0</v>
      </c>
      <c r="E120" s="3">
        <f>C120*D120</f>
        <v>0</v>
      </c>
    </row>
    <row r="121" spans="1:6" s="6" customFormat="1">
      <c r="A121" s="17"/>
      <c r="B121" s="5"/>
      <c r="C121" s="26"/>
      <c r="D121" s="3"/>
      <c r="E121" s="3"/>
    </row>
    <row r="122" spans="1:6" s="9" customFormat="1" ht="25.5">
      <c r="A122" s="17" t="s">
        <v>16</v>
      </c>
      <c r="B122" s="13" t="s">
        <v>226</v>
      </c>
      <c r="C122" s="33"/>
      <c r="D122" s="68"/>
      <c r="E122" s="68"/>
    </row>
    <row r="123" spans="1:6" s="129" customFormat="1" hidden="1" outlineLevel="1">
      <c r="A123" s="34"/>
      <c r="B123" s="15"/>
      <c r="C123" s="48"/>
      <c r="D123" s="68"/>
      <c r="E123" s="68"/>
    </row>
    <row r="124" spans="1:6" s="53" customFormat="1" hidden="1" outlineLevel="1">
      <c r="A124" s="34"/>
      <c r="B124" s="54" t="s">
        <v>822</v>
      </c>
      <c r="C124" s="230">
        <v>15.3</v>
      </c>
      <c r="D124" s="230"/>
      <c r="E124" s="230"/>
      <c r="F124" s="48"/>
    </row>
    <row r="125" spans="1:6" s="129" customFormat="1" hidden="1" outlineLevel="1">
      <c r="A125" s="34"/>
      <c r="B125" s="15"/>
      <c r="C125" s="48"/>
      <c r="D125" s="68"/>
      <c r="E125" s="68"/>
    </row>
    <row r="126" spans="1:6" s="9" customFormat="1" collapsed="1">
      <c r="A126" s="17"/>
      <c r="B126" s="5" t="s">
        <v>15</v>
      </c>
      <c r="C126" s="26">
        <v>15.4</v>
      </c>
      <c r="D126" s="3">
        <v>0</v>
      </c>
      <c r="E126" s="3">
        <f>C126*D126</f>
        <v>0</v>
      </c>
    </row>
    <row r="127" spans="1:6" s="9" customFormat="1" ht="16.5" customHeight="1">
      <c r="A127" s="17"/>
      <c r="B127" s="13"/>
      <c r="C127" s="33"/>
      <c r="D127" s="68"/>
      <c r="E127" s="68"/>
    </row>
    <row r="128" spans="1:6" s="9" customFormat="1" ht="27.75" customHeight="1">
      <c r="A128" s="17" t="s">
        <v>20</v>
      </c>
      <c r="B128" s="13" t="s">
        <v>2237</v>
      </c>
      <c r="C128" s="33"/>
      <c r="D128" s="68"/>
      <c r="E128" s="68"/>
    </row>
    <row r="129" spans="1:6" s="6" customFormat="1">
      <c r="A129" s="17"/>
      <c r="B129" s="5" t="s">
        <v>14</v>
      </c>
      <c r="C129" s="212">
        <v>1.3</v>
      </c>
      <c r="D129" s="212">
        <v>0</v>
      </c>
      <c r="E129" s="212">
        <f>C129*D129</f>
        <v>0</v>
      </c>
      <c r="F129" s="3"/>
    </row>
    <row r="130" spans="1:6" s="9" customFormat="1" ht="16.5" customHeight="1">
      <c r="A130" s="17"/>
      <c r="B130" s="13"/>
      <c r="C130" s="33"/>
      <c r="D130" s="68"/>
      <c r="E130" s="68"/>
    </row>
    <row r="131" spans="1:6" s="9" customFormat="1" ht="25.5" customHeight="1">
      <c r="A131" s="17" t="s">
        <v>21</v>
      </c>
      <c r="B131" s="13" t="s">
        <v>1005</v>
      </c>
      <c r="C131" s="33"/>
      <c r="D131" s="68"/>
      <c r="E131" s="68"/>
    </row>
    <row r="132" spans="1:6" s="6" customFormat="1">
      <c r="A132" s="17"/>
      <c r="B132" s="13" t="s">
        <v>1006</v>
      </c>
      <c r="C132" s="212"/>
      <c r="D132" s="212"/>
      <c r="E132" s="212"/>
      <c r="F132" s="3"/>
    </row>
    <row r="133" spans="1:6" s="53" customFormat="1" hidden="1" outlineLevel="1">
      <c r="A133" s="34"/>
      <c r="B133" s="36" t="s">
        <v>117</v>
      </c>
      <c r="C133" s="212"/>
      <c r="D133" s="212"/>
      <c r="E133" s="212"/>
      <c r="F133" s="3"/>
    </row>
    <row r="134" spans="1:6" s="53" customFormat="1" hidden="1" outlineLevel="1">
      <c r="A134" s="34"/>
      <c r="B134" s="36" t="s">
        <v>808</v>
      </c>
      <c r="C134" s="233">
        <v>12</v>
      </c>
      <c r="D134" s="212"/>
      <c r="E134" s="212"/>
      <c r="F134" s="3"/>
    </row>
    <row r="135" spans="1:6" s="53" customFormat="1" hidden="1" outlineLevel="1">
      <c r="A135" s="34"/>
      <c r="B135" s="36"/>
      <c r="C135" s="212"/>
      <c r="D135" s="212"/>
      <c r="E135" s="212"/>
      <c r="F135" s="3"/>
    </row>
    <row r="136" spans="1:6" s="6" customFormat="1" collapsed="1">
      <c r="A136" s="17"/>
      <c r="B136" s="5" t="s">
        <v>15</v>
      </c>
      <c r="C136" s="212">
        <v>12</v>
      </c>
      <c r="D136" s="212">
        <v>0</v>
      </c>
      <c r="E136" s="212">
        <f>C136*D136</f>
        <v>0</v>
      </c>
      <c r="F136" s="3"/>
    </row>
    <row r="137" spans="1:6" s="6" customFormat="1" ht="15.75" customHeight="1">
      <c r="A137" s="17"/>
      <c r="B137" s="168"/>
      <c r="C137" s="212"/>
      <c r="D137" s="212"/>
      <c r="E137" s="212"/>
      <c r="F137" s="3"/>
    </row>
    <row r="138" spans="1:6" s="6" customFormat="1">
      <c r="A138" s="17"/>
      <c r="B138" s="13" t="s">
        <v>1007</v>
      </c>
      <c r="C138" s="212"/>
      <c r="D138" s="212"/>
      <c r="E138" s="212"/>
      <c r="F138" s="3"/>
    </row>
    <row r="139" spans="1:6" s="53" customFormat="1" hidden="1" outlineLevel="1">
      <c r="A139" s="34"/>
      <c r="B139" s="36" t="s">
        <v>117</v>
      </c>
      <c r="C139" s="212"/>
      <c r="D139" s="212"/>
      <c r="E139" s="212"/>
      <c r="F139" s="3"/>
    </row>
    <row r="140" spans="1:6" s="53" customFormat="1" hidden="1" outlineLevel="1">
      <c r="A140" s="34"/>
      <c r="B140" s="36" t="s">
        <v>810</v>
      </c>
      <c r="C140" s="233">
        <v>16.079999999999998</v>
      </c>
      <c r="D140" s="212"/>
      <c r="E140" s="212"/>
      <c r="F140" s="3"/>
    </row>
    <row r="141" spans="1:6" s="53" customFormat="1" hidden="1" outlineLevel="1">
      <c r="A141" s="34"/>
      <c r="B141" s="36"/>
      <c r="C141" s="212"/>
      <c r="D141" s="212"/>
      <c r="E141" s="212"/>
      <c r="F141" s="3"/>
    </row>
    <row r="142" spans="1:6" s="6" customFormat="1" collapsed="1">
      <c r="A142" s="17"/>
      <c r="B142" s="5" t="s">
        <v>15</v>
      </c>
      <c r="C142" s="212">
        <v>16.100000000000001</v>
      </c>
      <c r="D142" s="212">
        <v>0</v>
      </c>
      <c r="E142" s="212">
        <f>C142*D142</f>
        <v>0</v>
      </c>
      <c r="F142" s="3"/>
    </row>
    <row r="143" spans="1:6" s="6" customFormat="1" ht="15" customHeight="1">
      <c r="A143" s="17"/>
      <c r="B143" s="168"/>
      <c r="C143" s="212"/>
      <c r="D143" s="212"/>
      <c r="E143" s="212"/>
      <c r="F143" s="3"/>
    </row>
    <row r="144" spans="1:6" s="9" customFormat="1" ht="36.75" customHeight="1">
      <c r="A144" s="17" t="s">
        <v>18</v>
      </c>
      <c r="B144" s="13" t="s">
        <v>1011</v>
      </c>
      <c r="C144" s="33"/>
      <c r="D144" s="68"/>
      <c r="E144" s="68"/>
    </row>
    <row r="145" spans="1:6" s="53" customFormat="1" hidden="1" outlineLevel="1">
      <c r="A145" s="34"/>
      <c r="B145" s="36" t="s">
        <v>2181</v>
      </c>
      <c r="C145" s="233">
        <v>291.64</v>
      </c>
      <c r="D145" s="212"/>
      <c r="E145" s="212"/>
      <c r="F145" s="3"/>
    </row>
    <row r="146" spans="1:6" s="129" customFormat="1" hidden="1" outlineLevel="1">
      <c r="A146" s="34"/>
      <c r="B146" s="15"/>
      <c r="C146" s="48"/>
      <c r="D146" s="68"/>
      <c r="E146" s="68"/>
    </row>
    <row r="147" spans="1:6" s="9" customFormat="1" collapsed="1">
      <c r="A147" s="17"/>
      <c r="B147" s="5" t="s">
        <v>14</v>
      </c>
      <c r="C147" s="26">
        <v>292</v>
      </c>
      <c r="D147" s="3">
        <v>0</v>
      </c>
      <c r="E147" s="3">
        <f>C147*D147</f>
        <v>0</v>
      </c>
    </row>
    <row r="148" spans="1:6" s="9" customFormat="1" ht="14.25" customHeight="1">
      <c r="A148" s="17"/>
      <c r="B148" s="13"/>
      <c r="C148" s="33"/>
      <c r="D148" s="68"/>
      <c r="E148" s="68"/>
    </row>
    <row r="149" spans="1:6" s="9" customFormat="1" ht="27.75" customHeight="1">
      <c r="A149" s="17" t="s">
        <v>53</v>
      </c>
      <c r="B149" s="13" t="s">
        <v>1012</v>
      </c>
      <c r="C149" s="33"/>
      <c r="D149" s="68"/>
      <c r="E149" s="68"/>
    </row>
    <row r="150" spans="1:6" s="53" customFormat="1" hidden="1" outlineLevel="1">
      <c r="A150" s="34"/>
      <c r="B150" s="36" t="s">
        <v>2182</v>
      </c>
      <c r="C150" s="233">
        <v>21.1</v>
      </c>
      <c r="D150" s="212"/>
      <c r="E150" s="212"/>
      <c r="F150" s="3"/>
    </row>
    <row r="151" spans="1:6" s="53" customFormat="1" hidden="1" outlineLevel="1">
      <c r="A151" s="34"/>
      <c r="B151" s="170"/>
      <c r="C151" s="233"/>
      <c r="D151" s="212"/>
      <c r="E151" s="212"/>
      <c r="F151" s="3"/>
    </row>
    <row r="152" spans="1:6" s="6" customFormat="1" collapsed="1">
      <c r="A152" s="17"/>
      <c r="B152" s="5" t="s">
        <v>15</v>
      </c>
      <c r="C152" s="212">
        <v>21</v>
      </c>
      <c r="D152" s="212">
        <v>0</v>
      </c>
      <c r="E152" s="212">
        <f>C152*D152</f>
        <v>0</v>
      </c>
      <c r="F152" s="3"/>
    </row>
    <row r="153" spans="1:6" s="9" customFormat="1" ht="16.5" customHeight="1">
      <c r="A153" s="17"/>
      <c r="B153" s="13"/>
      <c r="C153" s="33"/>
      <c r="D153" s="68"/>
      <c r="E153" s="68"/>
    </row>
    <row r="154" spans="1:6" s="9" customFormat="1" ht="36.75" customHeight="1">
      <c r="A154" s="17" t="s">
        <v>22</v>
      </c>
      <c r="B154" s="13" t="s">
        <v>1010</v>
      </c>
      <c r="C154" s="33"/>
      <c r="D154" s="68"/>
      <c r="E154" s="68"/>
    </row>
    <row r="155" spans="1:6" s="53" customFormat="1" hidden="1" outlineLevel="1">
      <c r="A155" s="34"/>
      <c r="B155" s="36" t="s">
        <v>2181</v>
      </c>
      <c r="C155" s="233">
        <v>291.64</v>
      </c>
      <c r="D155" s="212"/>
      <c r="E155" s="212"/>
      <c r="F155" s="3"/>
    </row>
    <row r="156" spans="1:6" s="129" customFormat="1" hidden="1" outlineLevel="1">
      <c r="A156" s="34"/>
      <c r="B156" s="15"/>
      <c r="C156" s="48"/>
      <c r="D156" s="68"/>
      <c r="E156" s="68"/>
    </row>
    <row r="157" spans="1:6" s="9" customFormat="1" collapsed="1">
      <c r="A157" s="17"/>
      <c r="B157" s="5" t="s">
        <v>14</v>
      </c>
      <c r="C157" s="26">
        <v>292</v>
      </c>
      <c r="D157" s="3">
        <v>0</v>
      </c>
      <c r="E157" s="3">
        <f>C157*D157</f>
        <v>0</v>
      </c>
    </row>
    <row r="158" spans="1:6" s="9" customFormat="1" ht="14.25" customHeight="1">
      <c r="A158" s="17"/>
      <c r="B158" s="13"/>
      <c r="C158" s="33"/>
      <c r="D158" s="68"/>
      <c r="E158" s="68"/>
    </row>
    <row r="159" spans="1:6" customFormat="1" ht="26.25" customHeight="1">
      <c r="A159" s="17" t="s">
        <v>26</v>
      </c>
      <c r="B159" s="209" t="s">
        <v>1019</v>
      </c>
      <c r="C159" s="116"/>
      <c r="D159" s="91"/>
      <c r="E159" s="91"/>
    </row>
    <row r="160" spans="1:6" s="6" customFormat="1">
      <c r="A160" s="17"/>
      <c r="B160" s="5" t="s">
        <v>14</v>
      </c>
      <c r="C160" s="26">
        <v>3.75</v>
      </c>
      <c r="D160" s="3">
        <v>0</v>
      </c>
      <c r="E160" s="3">
        <f>C160*D160</f>
        <v>0</v>
      </c>
    </row>
    <row r="161" spans="1:6" customFormat="1" ht="15.75" customHeight="1">
      <c r="B161" s="209"/>
      <c r="C161" s="116"/>
      <c r="D161" s="91"/>
      <c r="E161" s="91"/>
    </row>
    <row r="162" spans="1:6" s="9" customFormat="1" ht="51">
      <c r="A162" s="17" t="s">
        <v>27</v>
      </c>
      <c r="B162" s="13" t="s">
        <v>1014</v>
      </c>
      <c r="C162" s="33"/>
      <c r="D162" s="68"/>
      <c r="E162" s="68"/>
    </row>
    <row r="163" spans="1:6" s="9" customFormat="1" ht="25.5">
      <c r="A163" s="17"/>
      <c r="B163" s="14" t="s">
        <v>1013</v>
      </c>
      <c r="C163" s="33"/>
      <c r="D163" s="68"/>
      <c r="E163" s="68"/>
    </row>
    <row r="164" spans="1:6" s="9" customFormat="1" ht="6.75" customHeight="1">
      <c r="A164" s="17"/>
      <c r="B164" s="13"/>
      <c r="C164" s="33"/>
      <c r="D164" s="68"/>
      <c r="E164" s="68"/>
    </row>
    <row r="165" spans="1:6" s="6" customFormat="1">
      <c r="A165" s="17"/>
      <c r="B165" s="86" t="s">
        <v>739</v>
      </c>
      <c r="C165" s="211"/>
      <c r="D165" s="212"/>
      <c r="E165" s="212"/>
      <c r="F165" s="3"/>
    </row>
    <row r="166" spans="1:6" s="6" customFormat="1">
      <c r="A166" s="17"/>
      <c r="B166" s="106" t="s">
        <v>726</v>
      </c>
      <c r="C166" s="211"/>
      <c r="D166" s="212"/>
      <c r="E166" s="212"/>
      <c r="F166" s="3"/>
    </row>
    <row r="167" spans="1:6" s="6" customFormat="1">
      <c r="A167" s="17"/>
      <c r="B167" s="106" t="s">
        <v>727</v>
      </c>
      <c r="C167" s="211"/>
      <c r="D167" s="212"/>
      <c r="E167" s="212"/>
      <c r="F167" s="3"/>
    </row>
    <row r="168" spans="1:6" s="6" customFormat="1">
      <c r="A168" s="17"/>
      <c r="B168" s="106" t="s">
        <v>733</v>
      </c>
      <c r="C168" s="211"/>
      <c r="D168" s="212"/>
      <c r="E168" s="212"/>
      <c r="F168" s="3"/>
    </row>
    <row r="169" spans="1:6" s="6" customFormat="1" ht="13.5" customHeight="1">
      <c r="A169" s="17"/>
      <c r="B169" s="66" t="s">
        <v>728</v>
      </c>
      <c r="C169" s="211">
        <v>1</v>
      </c>
      <c r="D169" s="212">
        <v>0</v>
      </c>
      <c r="E169" s="257">
        <f>SUM(C169*D169)</f>
        <v>0</v>
      </c>
      <c r="F169" s="84"/>
    </row>
    <row r="170" spans="1:6" s="6" customFormat="1" ht="15.75" customHeight="1">
      <c r="A170" s="17"/>
      <c r="B170" s="69"/>
      <c r="C170" s="211"/>
      <c r="D170" s="212"/>
      <c r="E170" s="257"/>
      <c r="F170" s="84"/>
    </row>
    <row r="171" spans="1:6" s="6" customFormat="1">
      <c r="A171" s="17"/>
      <c r="B171" s="86" t="s">
        <v>738</v>
      </c>
      <c r="C171" s="211"/>
      <c r="D171" s="212"/>
      <c r="E171" s="212"/>
      <c r="F171" s="3"/>
    </row>
    <row r="172" spans="1:6" s="6" customFormat="1">
      <c r="A172" s="17"/>
      <c r="B172" s="106" t="s">
        <v>730</v>
      </c>
      <c r="C172" s="211"/>
      <c r="D172" s="212"/>
      <c r="E172" s="212"/>
      <c r="F172" s="3"/>
    </row>
    <row r="173" spans="1:6" s="6" customFormat="1">
      <c r="A173" s="17"/>
      <c r="B173" s="106" t="s">
        <v>729</v>
      </c>
      <c r="C173" s="211"/>
      <c r="D173" s="212"/>
      <c r="E173" s="212"/>
      <c r="F173" s="3"/>
    </row>
    <row r="174" spans="1:6" s="6" customFormat="1">
      <c r="A174" s="17"/>
      <c r="B174" s="106" t="s">
        <v>733</v>
      </c>
      <c r="C174" s="211"/>
      <c r="D174" s="212"/>
      <c r="E174" s="212"/>
      <c r="F174" s="3"/>
    </row>
    <row r="175" spans="1:6" s="6" customFormat="1" ht="13.5" customHeight="1">
      <c r="A175" s="17"/>
      <c r="B175" s="66" t="s">
        <v>728</v>
      </c>
      <c r="C175" s="211">
        <v>1</v>
      </c>
      <c r="D175" s="212">
        <v>0</v>
      </c>
      <c r="E175" s="257">
        <f>SUM(C175*D175)</f>
        <v>0</v>
      </c>
      <c r="F175" s="84"/>
    </row>
    <row r="176" spans="1:6" s="6" customFormat="1" ht="15.75" customHeight="1">
      <c r="A176" s="17"/>
      <c r="B176" s="69"/>
      <c r="C176" s="211"/>
      <c r="D176" s="212"/>
      <c r="E176" s="257"/>
      <c r="F176" s="84"/>
    </row>
    <row r="177" spans="1:6" s="6" customFormat="1">
      <c r="A177" s="17"/>
      <c r="B177" s="86" t="s">
        <v>737</v>
      </c>
      <c r="C177" s="211"/>
      <c r="D177" s="212"/>
      <c r="E177" s="212"/>
      <c r="F177" s="3"/>
    </row>
    <row r="178" spans="1:6" s="6" customFormat="1">
      <c r="A178" s="17"/>
      <c r="B178" s="106" t="s">
        <v>731</v>
      </c>
      <c r="C178" s="211"/>
      <c r="D178" s="212"/>
      <c r="E178" s="212"/>
      <c r="F178" s="3"/>
    </row>
    <row r="179" spans="1:6" s="6" customFormat="1">
      <c r="A179" s="17"/>
      <c r="B179" s="106" t="s">
        <v>732</v>
      </c>
      <c r="C179" s="211"/>
      <c r="D179" s="212"/>
      <c r="E179" s="212"/>
      <c r="F179" s="3"/>
    </row>
    <row r="180" spans="1:6" s="6" customFormat="1">
      <c r="A180" s="17"/>
      <c r="B180" s="106" t="s">
        <v>733</v>
      </c>
      <c r="C180" s="211"/>
      <c r="D180" s="212"/>
      <c r="E180" s="212"/>
      <c r="F180" s="3"/>
    </row>
    <row r="181" spans="1:6" s="6" customFormat="1" ht="13.5" customHeight="1">
      <c r="A181" s="17"/>
      <c r="B181" s="66" t="s">
        <v>728</v>
      </c>
      <c r="C181" s="211">
        <v>1</v>
      </c>
      <c r="D181" s="212">
        <v>0</v>
      </c>
      <c r="E181" s="257">
        <f>SUM(C181*D181)</f>
        <v>0</v>
      </c>
      <c r="F181" s="84"/>
    </row>
    <row r="182" spans="1:6" s="6" customFormat="1" ht="15.75" customHeight="1">
      <c r="A182" s="17"/>
      <c r="B182" s="69"/>
      <c r="C182" s="211"/>
      <c r="D182" s="212"/>
      <c r="E182" s="257"/>
      <c r="F182" s="84"/>
    </row>
    <row r="183" spans="1:6" s="6" customFormat="1">
      <c r="A183" s="17"/>
      <c r="B183" s="86" t="s">
        <v>743</v>
      </c>
      <c r="C183" s="211"/>
      <c r="D183" s="212"/>
      <c r="E183" s="212"/>
      <c r="F183" s="3"/>
    </row>
    <row r="184" spans="1:6" s="6" customFormat="1">
      <c r="A184" s="17"/>
      <c r="B184" s="106" t="s">
        <v>744</v>
      </c>
      <c r="C184" s="211"/>
      <c r="D184" s="212"/>
      <c r="E184" s="212"/>
      <c r="F184" s="3"/>
    </row>
    <row r="185" spans="1:6" s="6" customFormat="1">
      <c r="A185" s="17"/>
      <c r="B185" s="106" t="s">
        <v>745</v>
      </c>
      <c r="C185" s="211"/>
      <c r="D185" s="212"/>
      <c r="E185" s="212"/>
      <c r="F185" s="3"/>
    </row>
    <row r="186" spans="1:6" s="6" customFormat="1">
      <c r="A186" s="17"/>
      <c r="B186" s="106" t="s">
        <v>733</v>
      </c>
      <c r="C186" s="211"/>
      <c r="D186" s="212"/>
      <c r="E186" s="212"/>
      <c r="F186" s="3"/>
    </row>
    <row r="187" spans="1:6" s="6" customFormat="1" ht="13.5" customHeight="1">
      <c r="A187" s="17"/>
      <c r="B187" s="66" t="s">
        <v>728</v>
      </c>
      <c r="C187" s="211">
        <v>1</v>
      </c>
      <c r="D187" s="212">
        <v>0</v>
      </c>
      <c r="E187" s="257">
        <f>SUM(C187*D187)</f>
        <v>0</v>
      </c>
      <c r="F187" s="84"/>
    </row>
    <row r="188" spans="1:6" s="6" customFormat="1" ht="18" customHeight="1">
      <c r="A188" s="17"/>
      <c r="B188" s="87"/>
      <c r="C188" s="211"/>
      <c r="D188" s="212"/>
      <c r="E188" s="257"/>
      <c r="F188" s="84"/>
    </row>
    <row r="189" spans="1:6" s="9" customFormat="1" ht="51">
      <c r="A189" s="17" t="s">
        <v>28</v>
      </c>
      <c r="B189" s="13" t="s">
        <v>1009</v>
      </c>
      <c r="C189" s="33"/>
      <c r="D189" s="68"/>
      <c r="E189" s="68"/>
    </row>
    <row r="190" spans="1:6" s="9" customFormat="1" ht="25.5">
      <c r="A190" s="17"/>
      <c r="B190" s="13" t="s">
        <v>1013</v>
      </c>
      <c r="C190" s="33"/>
      <c r="D190" s="68"/>
      <c r="E190" s="68"/>
    </row>
    <row r="191" spans="1:6" s="6" customFormat="1" ht="25.5">
      <c r="A191" s="17"/>
      <c r="B191" s="86" t="s">
        <v>890</v>
      </c>
      <c r="C191" s="211"/>
      <c r="D191" s="212"/>
      <c r="E191" s="212"/>
      <c r="F191" s="3"/>
    </row>
    <row r="192" spans="1:6" s="6" customFormat="1">
      <c r="A192" s="17"/>
      <c r="B192" s="106" t="s">
        <v>741</v>
      </c>
      <c r="C192" s="211"/>
      <c r="D192" s="212"/>
      <c r="E192" s="212"/>
      <c r="F192" s="3"/>
    </row>
    <row r="193" spans="1:6" s="6" customFormat="1">
      <c r="A193" s="17"/>
      <c r="B193" s="106" t="s">
        <v>742</v>
      </c>
      <c r="C193" s="211"/>
      <c r="D193" s="212"/>
      <c r="E193" s="212"/>
      <c r="F193" s="3"/>
    </row>
    <row r="194" spans="1:6" s="6" customFormat="1" ht="13.5" customHeight="1">
      <c r="A194" s="17"/>
      <c r="B194" s="66" t="s">
        <v>728</v>
      </c>
      <c r="C194" s="211">
        <v>26</v>
      </c>
      <c r="D194" s="212">
        <v>0</v>
      </c>
      <c r="E194" s="257">
        <f>SUM(C194*D194)</f>
        <v>0</v>
      </c>
      <c r="F194" s="84"/>
    </row>
    <row r="195" spans="1:6" s="9" customFormat="1" ht="17.25" customHeight="1">
      <c r="A195" s="17"/>
      <c r="B195" s="13"/>
      <c r="C195" s="33"/>
      <c r="D195" s="68"/>
      <c r="E195" s="68"/>
    </row>
    <row r="196" spans="1:6" s="9" customFormat="1" ht="38.25">
      <c r="A196" s="17" t="s">
        <v>29</v>
      </c>
      <c r="B196" s="13" t="s">
        <v>1015</v>
      </c>
      <c r="C196" s="33"/>
      <c r="D196" s="68"/>
      <c r="E196" s="68"/>
    </row>
    <row r="197" spans="1:6" s="76" customFormat="1" ht="24">
      <c r="A197" s="75"/>
      <c r="B197" s="393" t="s">
        <v>1016</v>
      </c>
      <c r="C197" s="211"/>
      <c r="D197" s="211"/>
      <c r="E197" s="211"/>
      <c r="F197" s="182"/>
    </row>
    <row r="198" spans="1:6" s="6" customFormat="1">
      <c r="A198" s="17"/>
      <c r="B198" s="5" t="s">
        <v>17</v>
      </c>
      <c r="C198" s="26">
        <v>1</v>
      </c>
      <c r="D198" s="3">
        <v>0</v>
      </c>
      <c r="E198" s="3">
        <f>C198*D198</f>
        <v>0</v>
      </c>
    </row>
    <row r="199" spans="1:6" s="9" customFormat="1">
      <c r="A199" s="17"/>
      <c r="B199" s="13"/>
      <c r="C199" s="33"/>
      <c r="D199" s="68"/>
      <c r="E199" s="68"/>
    </row>
    <row r="200" spans="1:6" s="9" customFormat="1" ht="28.5" customHeight="1">
      <c r="A200" s="17" t="s">
        <v>30</v>
      </c>
      <c r="B200" s="13" t="s">
        <v>231</v>
      </c>
      <c r="C200" s="33"/>
      <c r="D200" s="68"/>
      <c r="E200" s="68"/>
    </row>
    <row r="201" spans="1:6" s="129" customFormat="1" hidden="1" outlineLevel="1">
      <c r="A201" s="34"/>
      <c r="B201" s="15" t="s">
        <v>114</v>
      </c>
      <c r="C201" s="48"/>
      <c r="D201" s="68"/>
      <c r="E201" s="68"/>
    </row>
    <row r="202" spans="1:6" s="129" customFormat="1" hidden="1" outlineLevel="1">
      <c r="A202" s="34"/>
      <c r="B202" s="15" t="s">
        <v>135</v>
      </c>
      <c r="C202" s="48">
        <v>0</v>
      </c>
      <c r="D202" s="68"/>
      <c r="E202" s="68"/>
    </row>
    <row r="203" spans="1:6" s="129" customFormat="1" hidden="1" outlineLevel="1">
      <c r="A203" s="34"/>
      <c r="B203" s="15" t="s">
        <v>1017</v>
      </c>
      <c r="C203" s="48"/>
      <c r="D203" s="68"/>
      <c r="E203" s="68"/>
    </row>
    <row r="204" spans="1:6" s="129" customFormat="1" hidden="1" outlineLevel="1">
      <c r="A204" s="34"/>
      <c r="B204" s="15" t="s">
        <v>1018</v>
      </c>
      <c r="C204" s="48">
        <v>6</v>
      </c>
      <c r="D204" s="68"/>
      <c r="E204" s="68"/>
    </row>
    <row r="205" spans="1:6" s="129" customFormat="1" hidden="1" outlineLevel="1">
      <c r="A205" s="34"/>
      <c r="B205" s="15"/>
      <c r="C205" s="48"/>
      <c r="D205" s="68"/>
      <c r="E205" s="68"/>
    </row>
    <row r="206" spans="1:6" s="6" customFormat="1" collapsed="1">
      <c r="A206" s="17"/>
      <c r="B206" s="5" t="s">
        <v>17</v>
      </c>
      <c r="C206" s="26">
        <v>6</v>
      </c>
      <c r="D206" s="3">
        <v>0</v>
      </c>
      <c r="E206" s="3">
        <f>C206*D206</f>
        <v>0</v>
      </c>
    </row>
    <row r="207" spans="1:6" s="6" customFormat="1" ht="17.25" customHeight="1">
      <c r="A207" s="17"/>
      <c r="B207" s="5"/>
      <c r="C207" s="26"/>
      <c r="D207" s="3"/>
      <c r="E207" s="3"/>
    </row>
    <row r="208" spans="1:6" s="6" customFormat="1" ht="25.5">
      <c r="A208" s="17" t="s">
        <v>71</v>
      </c>
      <c r="B208" s="13" t="s">
        <v>233</v>
      </c>
      <c r="C208" s="26"/>
      <c r="D208" s="3"/>
      <c r="E208" s="3"/>
    </row>
    <row r="209" spans="1:6" s="6" customFormat="1" ht="25.5">
      <c r="A209" s="17"/>
      <c r="B209" s="13" t="s">
        <v>1695</v>
      </c>
      <c r="C209" s="26"/>
      <c r="D209" s="3"/>
      <c r="E209" s="3"/>
    </row>
    <row r="210" spans="1:6" s="6" customFormat="1">
      <c r="A210" s="17"/>
      <c r="B210" s="5" t="s">
        <v>90</v>
      </c>
      <c r="C210" s="26">
        <v>1</v>
      </c>
      <c r="D210" s="3">
        <v>0</v>
      </c>
      <c r="E210" s="3">
        <f>C210*D210</f>
        <v>0</v>
      </c>
    </row>
    <row r="211" spans="1:6" s="6" customFormat="1" ht="17.25" customHeight="1">
      <c r="A211" s="17"/>
      <c r="B211" s="13"/>
      <c r="C211" s="26"/>
      <c r="D211" s="3"/>
      <c r="E211" s="3"/>
    </row>
    <row r="212" spans="1:6" s="6" customFormat="1" ht="17.25" customHeight="1">
      <c r="A212" s="17" t="s">
        <v>207</v>
      </c>
      <c r="B212" s="13" t="s">
        <v>1067</v>
      </c>
      <c r="C212" s="26"/>
      <c r="D212" s="3"/>
      <c r="E212" s="3"/>
    </row>
    <row r="213" spans="1:6" s="6" customFormat="1" ht="18.75" customHeight="1">
      <c r="A213" s="17"/>
      <c r="B213" s="13" t="s">
        <v>1068</v>
      </c>
      <c r="C213" s="26"/>
      <c r="D213" s="3"/>
      <c r="E213" s="3"/>
    </row>
    <row r="214" spans="1:6" s="53" customFormat="1" ht="14.25" hidden="1" customHeight="1" outlineLevel="1">
      <c r="A214" s="34"/>
      <c r="B214" s="15"/>
      <c r="C214" s="48"/>
      <c r="D214" s="8"/>
      <c r="E214" s="8"/>
    </row>
    <row r="215" spans="1:6" s="53" customFormat="1" ht="14.25" hidden="1" customHeight="1" outlineLevel="1">
      <c r="A215" s="34"/>
      <c r="B215" s="15" t="s">
        <v>1069</v>
      </c>
      <c r="C215" s="48">
        <v>16.36</v>
      </c>
      <c r="D215" s="8"/>
      <c r="E215" s="8"/>
    </row>
    <row r="216" spans="1:6" s="53" customFormat="1" ht="14.25" hidden="1" customHeight="1" outlineLevel="1">
      <c r="A216" s="34"/>
      <c r="B216" s="15"/>
      <c r="C216" s="48"/>
      <c r="D216" s="8"/>
      <c r="E216" s="8"/>
    </row>
    <row r="217" spans="1:6" s="6" customFormat="1" collapsed="1">
      <c r="A217" s="17"/>
      <c r="B217" s="5" t="s">
        <v>14</v>
      </c>
      <c r="C217" s="26">
        <v>17</v>
      </c>
      <c r="D217" s="3">
        <v>0</v>
      </c>
      <c r="E217" s="3">
        <f>C217*D217</f>
        <v>0</v>
      </c>
    </row>
    <row r="218" spans="1:6" s="6" customFormat="1" ht="16.5" customHeight="1">
      <c r="A218" s="17"/>
      <c r="B218" s="13"/>
      <c r="C218" s="26"/>
      <c r="D218" s="3"/>
      <c r="E218" s="3"/>
    </row>
    <row r="219" spans="1:6" s="6" customFormat="1" ht="42.75" customHeight="1">
      <c r="A219" s="17" t="s">
        <v>208</v>
      </c>
      <c r="B219" s="13" t="s">
        <v>2248</v>
      </c>
      <c r="C219" s="26"/>
      <c r="D219" s="3"/>
      <c r="E219" s="3"/>
    </row>
    <row r="220" spans="1:6" s="6" customFormat="1" ht="15" customHeight="1" collapsed="1">
      <c r="A220" s="17"/>
      <c r="B220" s="5" t="s">
        <v>14</v>
      </c>
      <c r="C220" s="26">
        <v>330</v>
      </c>
      <c r="D220" s="26">
        <v>0</v>
      </c>
      <c r="E220" s="26">
        <f>C220*D220</f>
        <v>0</v>
      </c>
    </row>
    <row r="221" spans="1:6" s="6" customFormat="1" ht="16.5" customHeight="1">
      <c r="A221" s="17"/>
      <c r="B221" s="13"/>
      <c r="C221" s="26"/>
      <c r="D221" s="3"/>
      <c r="E221" s="3"/>
    </row>
    <row r="222" spans="1:6" s="6" customFormat="1" ht="37.5" customHeight="1">
      <c r="A222" s="17" t="s">
        <v>214</v>
      </c>
      <c r="B222" s="13" t="s">
        <v>1997</v>
      </c>
      <c r="C222" s="26"/>
      <c r="D222" s="3"/>
      <c r="E222" s="3"/>
    </row>
    <row r="223" spans="1:6" s="148" customFormat="1" ht="15.75" customHeight="1">
      <c r="A223" s="120"/>
      <c r="B223" s="13" t="s">
        <v>2005</v>
      </c>
      <c r="C223" s="242"/>
      <c r="D223" s="243"/>
      <c r="E223" s="243"/>
      <c r="F223" s="122"/>
    </row>
    <row r="224" spans="1:6" s="53" customFormat="1" hidden="1" outlineLevel="1">
      <c r="A224" s="34"/>
      <c r="B224" s="43" t="s">
        <v>1240</v>
      </c>
      <c r="C224" s="211"/>
      <c r="D224" s="212"/>
      <c r="E224" s="212"/>
    </row>
    <row r="225" spans="1:17" s="53" customFormat="1" hidden="1" outlineLevel="1">
      <c r="A225" s="34"/>
      <c r="B225" s="67" t="s">
        <v>1239</v>
      </c>
      <c r="C225" s="230"/>
      <c r="D225" s="212"/>
      <c r="E225" s="212"/>
      <c r="F225" s="3"/>
    </row>
    <row r="226" spans="1:17" s="53" customFormat="1" hidden="1" outlineLevel="1">
      <c r="A226" s="34"/>
      <c r="B226" s="187" t="s">
        <v>1241</v>
      </c>
      <c r="C226" s="230"/>
      <c r="D226" s="212"/>
      <c r="E226" s="212"/>
      <c r="F226" s="3"/>
    </row>
    <row r="227" spans="1:17" s="53" customFormat="1" hidden="1" outlineLevel="1">
      <c r="A227" s="34"/>
      <c r="B227" s="67" t="s">
        <v>2001</v>
      </c>
      <c r="C227" s="230">
        <v>7.58</v>
      </c>
      <c r="D227" s="212"/>
      <c r="E227" s="212"/>
      <c r="F227" s="3"/>
    </row>
    <row r="228" spans="1:17" s="53" customFormat="1" hidden="1" outlineLevel="1">
      <c r="A228" s="34"/>
      <c r="B228" s="67"/>
      <c r="C228" s="230"/>
      <c r="D228" s="212"/>
      <c r="E228" s="212"/>
      <c r="F228" s="3"/>
    </row>
    <row r="229" spans="1:17" s="53" customFormat="1" hidden="1" outlineLevel="1">
      <c r="A229" s="34"/>
      <c r="B229" s="15"/>
      <c r="C229" s="211"/>
      <c r="D229" s="212"/>
      <c r="E229" s="212"/>
    </row>
    <row r="230" spans="1:17" collapsed="1">
      <c r="A230" s="17"/>
      <c r="B230" s="5" t="s">
        <v>14</v>
      </c>
      <c r="C230" s="253">
        <v>8</v>
      </c>
      <c r="D230" s="212">
        <v>0</v>
      </c>
      <c r="E230" s="212">
        <f>C230*D230</f>
        <v>0</v>
      </c>
      <c r="F230" s="6"/>
      <c r="G230" s="6"/>
      <c r="H230" s="6"/>
      <c r="I230" s="6"/>
      <c r="J230" s="6"/>
      <c r="K230" s="6"/>
      <c r="L230" s="6"/>
      <c r="M230" s="6"/>
      <c r="N230" s="6"/>
      <c r="O230" s="6"/>
      <c r="P230" s="6"/>
      <c r="Q230" s="6"/>
    </row>
    <row r="231" spans="1:17" ht="16.5" customHeight="1">
      <c r="A231" s="17"/>
      <c r="B231" s="5"/>
      <c r="C231" s="253"/>
      <c r="D231" s="212"/>
      <c r="E231" s="212"/>
      <c r="F231" s="6"/>
      <c r="G231" s="6"/>
      <c r="H231" s="6"/>
      <c r="I231" s="6"/>
      <c r="J231" s="6"/>
      <c r="K231" s="6"/>
      <c r="L231" s="6"/>
      <c r="M231" s="6"/>
      <c r="N231" s="6"/>
      <c r="O231" s="6"/>
      <c r="P231" s="6"/>
      <c r="Q231" s="6"/>
    </row>
    <row r="232" spans="1:17" s="148" customFormat="1" ht="25.5" customHeight="1">
      <c r="A232" s="120"/>
      <c r="B232" s="13" t="s">
        <v>2008</v>
      </c>
      <c r="C232" s="242"/>
      <c r="D232" s="243"/>
      <c r="E232" s="243"/>
      <c r="F232" s="122"/>
    </row>
    <row r="233" spans="1:17" s="53" customFormat="1" hidden="1" outlineLevel="1">
      <c r="A233" s="34"/>
      <c r="B233" s="43"/>
      <c r="C233" s="211"/>
      <c r="D233" s="212"/>
      <c r="E233" s="212"/>
    </row>
    <row r="234" spans="1:17" s="53" customFormat="1" hidden="1" outlineLevel="1">
      <c r="A234" s="34"/>
      <c r="B234" s="67" t="s">
        <v>2002</v>
      </c>
      <c r="C234" s="230"/>
      <c r="D234" s="212"/>
      <c r="E234" s="212"/>
      <c r="F234" s="3"/>
    </row>
    <row r="235" spans="1:17" s="53" customFormat="1" hidden="1" outlineLevel="1">
      <c r="A235" s="34"/>
      <c r="B235" s="187" t="s">
        <v>1236</v>
      </c>
      <c r="C235" s="230"/>
      <c r="D235" s="212"/>
      <c r="E235" s="212"/>
      <c r="F235" s="3"/>
    </row>
    <row r="236" spans="1:17" s="53" customFormat="1" hidden="1" outlineLevel="1">
      <c r="A236" s="34"/>
      <c r="B236" s="67" t="s">
        <v>1998</v>
      </c>
      <c r="C236" s="230">
        <v>10.55</v>
      </c>
      <c r="D236" s="212"/>
      <c r="E236" s="212"/>
      <c r="F236" s="3"/>
    </row>
    <row r="237" spans="1:17" s="53" customFormat="1" hidden="1" outlineLevel="1">
      <c r="A237" s="34"/>
      <c r="B237" s="187" t="s">
        <v>1237</v>
      </c>
      <c r="C237" s="230"/>
      <c r="D237" s="212"/>
      <c r="E237" s="212"/>
      <c r="F237" s="3"/>
    </row>
    <row r="238" spans="1:17" s="53" customFormat="1" hidden="1" outlineLevel="1">
      <c r="A238" s="34"/>
      <c r="B238" s="67" t="s">
        <v>1999</v>
      </c>
      <c r="C238" s="230">
        <v>10.3</v>
      </c>
      <c r="D238" s="212"/>
      <c r="E238" s="212"/>
      <c r="F238" s="3"/>
    </row>
    <row r="239" spans="1:17" s="53" customFormat="1" hidden="1" outlineLevel="1">
      <c r="A239" s="34"/>
      <c r="B239" s="187" t="s">
        <v>1250</v>
      </c>
      <c r="C239" s="230"/>
      <c r="D239" s="212"/>
      <c r="E239" s="212"/>
      <c r="F239" s="3"/>
    </row>
    <row r="240" spans="1:17" s="53" customFormat="1" hidden="1" outlineLevel="1">
      <c r="A240" s="34"/>
      <c r="B240" s="67" t="s">
        <v>2006</v>
      </c>
      <c r="C240" s="230"/>
      <c r="D240" s="212"/>
      <c r="E240" s="212"/>
      <c r="F240" s="3"/>
    </row>
    <row r="241" spans="1:17" s="53" customFormat="1" hidden="1" outlineLevel="1">
      <c r="A241" s="34"/>
      <c r="B241" s="67" t="s">
        <v>2003</v>
      </c>
      <c r="C241" s="230">
        <v>17</v>
      </c>
      <c r="D241" s="212"/>
      <c r="E241" s="212"/>
      <c r="F241" s="3"/>
    </row>
    <row r="242" spans="1:17" s="53" customFormat="1" hidden="1" outlineLevel="1">
      <c r="A242" s="34"/>
      <c r="B242" s="67"/>
      <c r="C242" s="230">
        <f>SUM(C235:C241)</f>
        <v>37.85</v>
      </c>
      <c r="D242" s="212"/>
      <c r="E242" s="212"/>
      <c r="F242" s="3"/>
    </row>
    <row r="243" spans="1:17" s="53" customFormat="1" hidden="1" outlineLevel="1">
      <c r="A243" s="34"/>
      <c r="B243" s="67"/>
      <c r="C243" s="230"/>
      <c r="D243" s="212"/>
      <c r="E243" s="212"/>
      <c r="F243" s="3"/>
    </row>
    <row r="244" spans="1:17" s="53" customFormat="1" hidden="1" outlineLevel="1">
      <c r="A244" s="34"/>
      <c r="B244" s="67" t="s">
        <v>2004</v>
      </c>
      <c r="C244" s="230">
        <v>47.38</v>
      </c>
      <c r="D244" s="212"/>
      <c r="E244" s="212"/>
      <c r="F244" s="3"/>
    </row>
    <row r="245" spans="1:17" s="53" customFormat="1" hidden="1" outlineLevel="1">
      <c r="A245" s="34"/>
      <c r="B245" s="15"/>
      <c r="C245" s="211"/>
      <c r="D245" s="212"/>
      <c r="E245" s="212"/>
    </row>
    <row r="246" spans="1:17" collapsed="1">
      <c r="A246" s="17"/>
      <c r="B246" s="5" t="s">
        <v>14</v>
      </c>
      <c r="C246" s="253">
        <v>48</v>
      </c>
      <c r="D246" s="212">
        <v>0</v>
      </c>
      <c r="E246" s="212">
        <f>C246*D246</f>
        <v>0</v>
      </c>
      <c r="F246" s="6"/>
      <c r="G246" s="6"/>
      <c r="H246" s="6"/>
      <c r="I246" s="6"/>
      <c r="J246" s="6"/>
      <c r="K246" s="6"/>
      <c r="L246" s="6"/>
      <c r="M246" s="6"/>
      <c r="N246" s="6"/>
      <c r="O246" s="6"/>
      <c r="P246" s="6"/>
      <c r="Q246" s="6"/>
    </row>
    <row r="247" spans="1:17" ht="16.5" customHeight="1">
      <c r="A247" s="17"/>
      <c r="B247" s="5"/>
      <c r="C247" s="253"/>
      <c r="D247" s="212"/>
      <c r="E247" s="212"/>
      <c r="F247" s="6"/>
      <c r="G247" s="6"/>
      <c r="H247" s="6"/>
      <c r="I247" s="6"/>
      <c r="J247" s="6"/>
      <c r="K247" s="6"/>
      <c r="L247" s="6"/>
      <c r="M247" s="6"/>
      <c r="N247" s="6"/>
      <c r="O247" s="6"/>
      <c r="P247" s="6"/>
      <c r="Q247" s="6"/>
    </row>
    <row r="248" spans="1:17" s="148" customFormat="1" ht="18.75" customHeight="1">
      <c r="A248" s="120"/>
      <c r="B248" s="13" t="s">
        <v>1238</v>
      </c>
      <c r="C248" s="242"/>
      <c r="D248" s="243"/>
      <c r="E248" s="243"/>
      <c r="F248" s="122"/>
    </row>
    <row r="249" spans="1:17" s="53" customFormat="1" hidden="1" outlineLevel="1">
      <c r="A249" s="34"/>
      <c r="B249" s="67" t="s">
        <v>2002</v>
      </c>
      <c r="C249" s="230"/>
      <c r="D249" s="212"/>
      <c r="E249" s="212"/>
      <c r="F249" s="3"/>
    </row>
    <row r="250" spans="1:17" s="53" customFormat="1" hidden="1" outlineLevel="1">
      <c r="A250" s="34"/>
      <c r="B250" s="187" t="s">
        <v>1236</v>
      </c>
      <c r="C250" s="230"/>
      <c r="D250" s="212"/>
      <c r="E250" s="212"/>
      <c r="F250" s="3"/>
    </row>
    <row r="251" spans="1:17" s="53" customFormat="1" hidden="1" outlineLevel="1">
      <c r="A251" s="34"/>
      <c r="B251" s="67" t="s">
        <v>2000</v>
      </c>
      <c r="C251" s="230">
        <v>13.7</v>
      </c>
      <c r="D251" s="212"/>
      <c r="E251" s="212"/>
      <c r="F251" s="3"/>
    </row>
    <row r="252" spans="1:17" s="53" customFormat="1" hidden="1" outlineLevel="1">
      <c r="A252" s="34"/>
      <c r="B252" s="187" t="s">
        <v>1237</v>
      </c>
      <c r="C252" s="230"/>
      <c r="D252" s="212"/>
      <c r="E252" s="212"/>
      <c r="F252" s="3"/>
    </row>
    <row r="253" spans="1:17" s="53" customFormat="1" hidden="1" outlineLevel="1">
      <c r="A253" s="34"/>
      <c r="B253" s="67" t="s">
        <v>2000</v>
      </c>
      <c r="C253" s="230">
        <v>13.7</v>
      </c>
      <c r="D253" s="212"/>
      <c r="E253" s="212"/>
      <c r="F253" s="3"/>
    </row>
    <row r="254" spans="1:17" s="53" customFormat="1" hidden="1" outlineLevel="1">
      <c r="A254" s="34"/>
      <c r="B254" s="67"/>
      <c r="C254" s="230">
        <f>SUM(C250:C253)</f>
        <v>27.4</v>
      </c>
      <c r="D254" s="212"/>
      <c r="E254" s="212"/>
      <c r="F254" s="3"/>
    </row>
    <row r="255" spans="1:17" s="53" customFormat="1" hidden="1" outlineLevel="1">
      <c r="A255" s="34"/>
      <c r="B255" s="67"/>
      <c r="C255" s="230"/>
      <c r="D255" s="212"/>
      <c r="E255" s="212"/>
      <c r="F255" s="3"/>
    </row>
    <row r="256" spans="1:17" s="53" customFormat="1" hidden="1" outlineLevel="1">
      <c r="A256" s="34"/>
      <c r="B256" s="67" t="s">
        <v>2007</v>
      </c>
      <c r="C256" s="230">
        <v>34.25</v>
      </c>
      <c r="D256" s="212"/>
      <c r="E256" s="212"/>
      <c r="F256" s="3"/>
    </row>
    <row r="257" spans="1:17" s="53" customFormat="1" hidden="1" outlineLevel="1">
      <c r="A257" s="34"/>
      <c r="B257" s="15"/>
      <c r="C257" s="211"/>
      <c r="D257" s="212"/>
      <c r="E257" s="212"/>
    </row>
    <row r="258" spans="1:17" collapsed="1">
      <c r="A258" s="17"/>
      <c r="B258" s="5" t="s">
        <v>14</v>
      </c>
      <c r="C258" s="253">
        <v>33</v>
      </c>
      <c r="D258" s="212">
        <v>0</v>
      </c>
      <c r="E258" s="212">
        <f>C258*D258</f>
        <v>0</v>
      </c>
      <c r="F258" s="6"/>
      <c r="G258" s="6"/>
      <c r="H258" s="6"/>
      <c r="I258" s="6"/>
      <c r="J258" s="6"/>
      <c r="K258" s="6"/>
      <c r="L258" s="6"/>
      <c r="M258" s="6"/>
      <c r="N258" s="6"/>
      <c r="O258" s="6"/>
      <c r="P258" s="6"/>
      <c r="Q258" s="6"/>
    </row>
    <row r="259" spans="1:17" ht="16.5" customHeight="1">
      <c r="A259" s="17"/>
      <c r="B259" s="5"/>
      <c r="C259" s="253"/>
      <c r="D259" s="212"/>
      <c r="E259" s="212"/>
      <c r="F259" s="6"/>
      <c r="G259" s="6"/>
      <c r="H259" s="6"/>
      <c r="I259" s="6"/>
      <c r="J259" s="6"/>
      <c r="K259" s="6"/>
      <c r="L259" s="6"/>
      <c r="M259" s="6"/>
      <c r="N259" s="6"/>
      <c r="O259" s="6"/>
      <c r="P259" s="6"/>
      <c r="Q259" s="6"/>
    </row>
    <row r="260" spans="1:17" s="6" customFormat="1" ht="37.5" customHeight="1">
      <c r="A260" s="17" t="s">
        <v>92</v>
      </c>
      <c r="B260" s="13" t="s">
        <v>2176</v>
      </c>
      <c r="C260" s="26"/>
      <c r="D260" s="3"/>
      <c r="E260" s="3"/>
    </row>
    <row r="261" spans="1:17" s="148" customFormat="1" ht="12.75" customHeight="1">
      <c r="A261" s="120"/>
      <c r="B261" s="14" t="s">
        <v>1246</v>
      </c>
      <c r="C261" s="242"/>
      <c r="D261" s="243"/>
      <c r="E261" s="243"/>
      <c r="F261" s="122"/>
    </row>
    <row r="262" spans="1:17" s="6" customFormat="1" collapsed="1">
      <c r="A262" s="17"/>
      <c r="B262" s="5" t="s">
        <v>15</v>
      </c>
      <c r="C262" s="253">
        <v>119</v>
      </c>
      <c r="D262" s="212">
        <v>0</v>
      </c>
      <c r="E262" s="212">
        <f>C262*D262</f>
        <v>0</v>
      </c>
      <c r="F262" s="3"/>
    </row>
    <row r="263" spans="1:17" s="6" customFormat="1" ht="16.5" customHeight="1">
      <c r="A263" s="17"/>
      <c r="B263" s="13"/>
      <c r="C263" s="26"/>
      <c r="D263" s="3"/>
      <c r="E263" s="3"/>
    </row>
    <row r="264" spans="1:17" ht="38.25">
      <c r="A264" s="17" t="s">
        <v>93</v>
      </c>
      <c r="B264" s="13" t="s">
        <v>2060</v>
      </c>
      <c r="D264" s="212"/>
      <c r="E264" s="212"/>
      <c r="F264" s="3"/>
    </row>
    <row r="265" spans="1:17" ht="16.5" customHeight="1">
      <c r="A265" s="17"/>
      <c r="B265" s="87" t="s">
        <v>150</v>
      </c>
      <c r="D265" s="212"/>
      <c r="E265" s="212"/>
      <c r="F265" s="6"/>
      <c r="G265" s="6"/>
      <c r="H265" s="6"/>
      <c r="I265" s="6"/>
      <c r="J265" s="6"/>
      <c r="K265" s="6"/>
      <c r="L265" s="6"/>
      <c r="M265" s="6"/>
      <c r="N265" s="6"/>
      <c r="O265" s="6"/>
      <c r="P265" s="6"/>
      <c r="Q265" s="6"/>
    </row>
    <row r="266" spans="1:17" s="148" customFormat="1" ht="25.5" customHeight="1">
      <c r="A266" s="120"/>
      <c r="B266" s="14" t="s">
        <v>1242</v>
      </c>
      <c r="C266" s="242"/>
      <c r="D266" s="243"/>
      <c r="E266" s="243"/>
      <c r="F266" s="122"/>
    </row>
    <row r="267" spans="1:17" s="53" customFormat="1" hidden="1" outlineLevel="1">
      <c r="A267" s="34"/>
      <c r="B267" s="43"/>
      <c r="C267" s="230"/>
      <c r="D267" s="212"/>
      <c r="E267" s="212"/>
      <c r="F267" s="3"/>
    </row>
    <row r="268" spans="1:17" s="53" customFormat="1" hidden="1" outlineLevel="1">
      <c r="A268" s="34"/>
      <c r="B268" s="43" t="s">
        <v>1243</v>
      </c>
      <c r="C268" s="211"/>
      <c r="D268" s="212"/>
      <c r="E268" s="212"/>
    </row>
    <row r="269" spans="1:17" s="53" customFormat="1" hidden="1" outlineLevel="1">
      <c r="A269" s="34"/>
      <c r="B269" s="15" t="s">
        <v>1244</v>
      </c>
      <c r="C269" s="233">
        <v>25.08</v>
      </c>
      <c r="D269" s="212"/>
      <c r="E269" s="212"/>
    </row>
    <row r="270" spans="1:17" s="53" customFormat="1" hidden="1" outlineLevel="1">
      <c r="A270" s="34"/>
      <c r="B270" s="67"/>
      <c r="C270" s="254"/>
      <c r="D270" s="212"/>
      <c r="E270" s="212"/>
    </row>
    <row r="271" spans="1:17" s="53" customFormat="1" hidden="1" outlineLevel="1">
      <c r="A271" s="34"/>
      <c r="B271" s="43"/>
      <c r="C271" s="232"/>
      <c r="D271" s="212"/>
      <c r="E271" s="212"/>
      <c r="F271" s="3"/>
    </row>
    <row r="272" spans="1:17" collapsed="1">
      <c r="A272" s="17"/>
      <c r="B272" s="5" t="s">
        <v>14</v>
      </c>
      <c r="C272" s="116">
        <v>25</v>
      </c>
      <c r="D272" s="212">
        <v>0</v>
      </c>
      <c r="E272" s="212">
        <f>C272*D272</f>
        <v>0</v>
      </c>
      <c r="F272" s="3"/>
    </row>
    <row r="273" spans="1:6" ht="12" customHeight="1">
      <c r="A273" s="17"/>
      <c r="B273" s="5"/>
      <c r="C273" s="116"/>
      <c r="D273" s="212"/>
      <c r="E273" s="212"/>
      <c r="F273" s="3"/>
    </row>
    <row r="274" spans="1:6" s="143" customFormat="1" ht="25.5">
      <c r="A274" s="17" t="s">
        <v>94</v>
      </c>
      <c r="B274" s="13" t="s">
        <v>2283</v>
      </c>
      <c r="C274" s="364"/>
      <c r="D274" s="141"/>
      <c r="E274" s="141"/>
    </row>
    <row r="275" spans="1:6" s="143" customFormat="1" ht="27" customHeight="1">
      <c r="A275" s="539"/>
      <c r="B275" s="133" t="s">
        <v>2249</v>
      </c>
      <c r="C275" s="364"/>
      <c r="D275" s="141"/>
      <c r="E275" s="141"/>
    </row>
    <row r="276" spans="1:6" s="6" customFormat="1" ht="16.5" customHeight="1">
      <c r="A276" s="17"/>
      <c r="B276" s="14" t="s">
        <v>2281</v>
      </c>
      <c r="C276" s="26"/>
      <c r="D276" s="3"/>
      <c r="E276" s="3"/>
    </row>
    <row r="277" spans="1:6" s="53" customFormat="1" ht="13.5" hidden="1" customHeight="1" outlineLevel="1">
      <c r="A277" s="34"/>
      <c r="B277" s="15" t="s">
        <v>2282</v>
      </c>
      <c r="C277" s="233">
        <v>3.05</v>
      </c>
      <c r="D277" s="212"/>
      <c r="E277" s="212"/>
    </row>
    <row r="278" spans="1:6" s="53" customFormat="1" hidden="1" outlineLevel="1">
      <c r="A278" s="34"/>
      <c r="B278" s="67"/>
      <c r="C278" s="254"/>
      <c r="D278" s="212"/>
      <c r="E278" s="212"/>
    </row>
    <row r="279" spans="1:6" s="53" customFormat="1" hidden="1" outlineLevel="1">
      <c r="A279" s="34"/>
      <c r="B279" s="43"/>
      <c r="C279" s="232"/>
      <c r="D279" s="212"/>
      <c r="E279" s="212"/>
      <c r="F279" s="3"/>
    </row>
    <row r="280" spans="1:6" ht="13.5" customHeight="1" collapsed="1">
      <c r="A280" s="17"/>
      <c r="B280" s="5" t="s">
        <v>15</v>
      </c>
      <c r="C280" s="116">
        <v>3.05</v>
      </c>
      <c r="D280" s="212">
        <v>0</v>
      </c>
      <c r="E280" s="212">
        <f>C280*D280</f>
        <v>0</v>
      </c>
      <c r="F280" s="3"/>
    </row>
    <row r="281" spans="1:6" s="143" customFormat="1" ht="17.25" customHeight="1">
      <c r="A281" s="539"/>
      <c r="B281" s="273"/>
      <c r="C281" s="364"/>
      <c r="D281" s="141"/>
      <c r="E281" s="141"/>
    </row>
    <row r="282" spans="1:6" s="143" customFormat="1" ht="27.75" customHeight="1">
      <c r="A282" s="17" t="s">
        <v>120</v>
      </c>
      <c r="B282" s="13" t="s">
        <v>2284</v>
      </c>
      <c r="C282" s="364"/>
      <c r="D282" s="141"/>
      <c r="E282" s="141"/>
    </row>
    <row r="283" spans="1:6" s="143" customFormat="1" ht="27" customHeight="1">
      <c r="A283" s="539"/>
      <c r="B283" s="133" t="s">
        <v>2285</v>
      </c>
      <c r="C283" s="364"/>
      <c r="D283" s="141"/>
      <c r="E283" s="141"/>
    </row>
    <row r="284" spans="1:6" s="6" customFormat="1" ht="16.5" customHeight="1">
      <c r="A284" s="17"/>
      <c r="B284" s="14" t="s">
        <v>2245</v>
      </c>
      <c r="C284" s="26"/>
      <c r="D284" s="3"/>
      <c r="E284" s="3"/>
    </row>
    <row r="285" spans="1:6" s="53" customFormat="1" ht="24" hidden="1" customHeight="1" outlineLevel="1">
      <c r="A285" s="34"/>
      <c r="B285" s="15" t="s">
        <v>2246</v>
      </c>
      <c r="C285" s="233">
        <v>7.2</v>
      </c>
      <c r="D285" s="212"/>
      <c r="E285" s="212"/>
    </row>
    <row r="286" spans="1:6" s="53" customFormat="1" hidden="1" outlineLevel="1">
      <c r="A286" s="34"/>
      <c r="B286" s="67"/>
      <c r="C286" s="254"/>
      <c r="D286" s="212"/>
      <c r="E286" s="212"/>
    </row>
    <row r="287" spans="1:6" s="53" customFormat="1" hidden="1" outlineLevel="1">
      <c r="A287" s="34"/>
      <c r="B287" s="43"/>
      <c r="C287" s="232"/>
      <c r="D287" s="212"/>
      <c r="E287" s="212"/>
      <c r="F287" s="3"/>
    </row>
    <row r="288" spans="1:6" ht="13.5" customHeight="1" collapsed="1">
      <c r="A288" s="17"/>
      <c r="B288" s="5" t="s">
        <v>15</v>
      </c>
      <c r="C288" s="116">
        <v>7.2</v>
      </c>
      <c r="D288" s="212">
        <v>0</v>
      </c>
      <c r="E288" s="212">
        <f>C288*D288</f>
        <v>0</v>
      </c>
      <c r="F288" s="3"/>
    </row>
    <row r="289" spans="1:6" s="143" customFormat="1">
      <c r="A289" s="539"/>
      <c r="B289" s="273"/>
      <c r="C289" s="364"/>
      <c r="D289" s="141"/>
      <c r="E289" s="141"/>
    </row>
    <row r="290" spans="1:6" s="143" customFormat="1" ht="26.25" customHeight="1">
      <c r="A290" s="46" t="s">
        <v>232</v>
      </c>
      <c r="B290" s="35" t="s">
        <v>2250</v>
      </c>
      <c r="C290" s="364"/>
      <c r="D290" s="141"/>
      <c r="E290" s="141"/>
    </row>
    <row r="291" spans="1:6" s="143" customFormat="1" ht="30.75" customHeight="1">
      <c r="A291" s="539"/>
      <c r="B291" s="133" t="s">
        <v>2286</v>
      </c>
      <c r="C291" s="364"/>
      <c r="D291" s="141"/>
      <c r="E291" s="141"/>
    </row>
    <row r="292" spans="1:6" s="6" customFormat="1" ht="25.5" customHeight="1">
      <c r="A292" s="17"/>
      <c r="B292" s="14" t="s">
        <v>2247</v>
      </c>
      <c r="C292" s="26"/>
      <c r="D292" s="3"/>
      <c r="E292" s="3"/>
    </row>
    <row r="293" spans="1:6" s="53" customFormat="1" ht="12" hidden="1" customHeight="1" outlineLevel="1">
      <c r="A293" s="34"/>
      <c r="B293" s="15" t="s">
        <v>2287</v>
      </c>
      <c r="C293" s="48">
        <v>5.0999999999999996</v>
      </c>
      <c r="D293" s="8"/>
      <c r="E293" s="8"/>
    </row>
    <row r="294" spans="1:6" s="53" customFormat="1" ht="12" hidden="1" customHeight="1" outlineLevel="1">
      <c r="A294" s="34"/>
      <c r="B294" s="43"/>
      <c r="C294" s="48"/>
      <c r="D294" s="8"/>
      <c r="E294" s="8"/>
    </row>
    <row r="295" spans="1:6" collapsed="1">
      <c r="A295" s="17"/>
      <c r="B295" s="5" t="s">
        <v>17</v>
      </c>
      <c r="C295" s="116">
        <v>5.0999999999999996</v>
      </c>
      <c r="D295" s="212">
        <v>0</v>
      </c>
      <c r="E295" s="212">
        <f>C295*D295</f>
        <v>0</v>
      </c>
      <c r="F295" s="3"/>
    </row>
    <row r="296" spans="1:6" s="143" customFormat="1" ht="17.25" customHeight="1">
      <c r="A296" s="539"/>
      <c r="B296" s="133"/>
      <c r="C296" s="364"/>
      <c r="D296" s="141"/>
      <c r="E296" s="141"/>
    </row>
    <row r="297" spans="1:6" s="6" customFormat="1" ht="52.5" customHeight="1">
      <c r="A297" s="17" t="s">
        <v>246</v>
      </c>
      <c r="B297" s="13" t="s">
        <v>2451</v>
      </c>
      <c r="C297" s="26"/>
      <c r="D297" s="3"/>
      <c r="E297" s="3"/>
    </row>
    <row r="298" spans="1:6" s="6" customFormat="1" ht="25.5">
      <c r="A298" s="17"/>
      <c r="B298" s="133" t="s">
        <v>2272</v>
      </c>
      <c r="C298" s="26"/>
      <c r="D298" s="3"/>
      <c r="E298" s="3"/>
    </row>
    <row r="299" spans="1:6" s="6" customFormat="1" ht="16.5" customHeight="1">
      <c r="A299" s="17"/>
      <c r="B299" s="14" t="s">
        <v>2450</v>
      </c>
      <c r="C299" s="26"/>
      <c r="D299" s="3"/>
      <c r="E299" s="3"/>
    </row>
    <row r="300" spans="1:6" s="6" customFormat="1" collapsed="1">
      <c r="A300" s="17"/>
      <c r="B300" s="5" t="s">
        <v>90</v>
      </c>
      <c r="C300" s="26">
        <v>1</v>
      </c>
      <c r="D300" s="3">
        <v>0</v>
      </c>
      <c r="E300" s="3">
        <f>C300*D300</f>
        <v>0</v>
      </c>
    </row>
    <row r="301" spans="1:6" s="6" customFormat="1" ht="16.5" customHeight="1">
      <c r="A301" s="17"/>
      <c r="B301" s="13"/>
      <c r="C301" s="26"/>
      <c r="D301" s="3"/>
      <c r="E301" s="3"/>
    </row>
    <row r="302" spans="1:6" s="6" customFormat="1" ht="32.25" customHeight="1">
      <c r="A302" s="17" t="s">
        <v>883</v>
      </c>
      <c r="B302" s="13" t="s">
        <v>2255</v>
      </c>
      <c r="C302" s="26"/>
      <c r="D302" s="3"/>
      <c r="E302" s="3"/>
    </row>
    <row r="303" spans="1:6" s="6" customFormat="1" ht="15.75" customHeight="1">
      <c r="A303" s="17"/>
      <c r="B303" s="133" t="s">
        <v>2251</v>
      </c>
      <c r="C303" s="26"/>
      <c r="D303" s="3"/>
      <c r="E303" s="3"/>
    </row>
    <row r="304" spans="1:6" s="6" customFormat="1" ht="16.5" customHeight="1">
      <c r="A304" s="17"/>
      <c r="B304" s="14" t="s">
        <v>2256</v>
      </c>
      <c r="C304" s="26"/>
      <c r="D304" s="3"/>
      <c r="E304" s="3"/>
    </row>
    <row r="305" spans="1:5" s="6" customFormat="1" collapsed="1">
      <c r="A305" s="17"/>
      <c r="B305" s="5" t="s">
        <v>14</v>
      </c>
      <c r="C305" s="26">
        <v>3</v>
      </c>
      <c r="D305" s="3">
        <v>0</v>
      </c>
      <c r="E305" s="3">
        <f>C305*D305</f>
        <v>0</v>
      </c>
    </row>
    <row r="306" spans="1:5" s="6" customFormat="1" ht="16.5" customHeight="1">
      <c r="A306" s="17"/>
      <c r="B306" s="13"/>
      <c r="C306" s="26"/>
      <c r="D306" s="3"/>
      <c r="E306" s="3"/>
    </row>
    <row r="307" spans="1:5" s="6" customFormat="1" ht="32.25" customHeight="1">
      <c r="A307" s="17" t="s">
        <v>884</v>
      </c>
      <c r="B307" s="13" t="s">
        <v>2254</v>
      </c>
      <c r="C307" s="26"/>
      <c r="D307" s="3"/>
      <c r="E307" s="3"/>
    </row>
    <row r="308" spans="1:5" s="6" customFormat="1" ht="13.5" customHeight="1">
      <c r="A308" s="17"/>
      <c r="B308" s="133" t="s">
        <v>2251</v>
      </c>
      <c r="C308" s="26"/>
      <c r="D308" s="3"/>
      <c r="E308" s="3"/>
    </row>
    <row r="309" spans="1:5" s="6" customFormat="1" ht="16.5" customHeight="1">
      <c r="A309" s="17"/>
      <c r="B309" s="14" t="s">
        <v>2252</v>
      </c>
      <c r="C309" s="26"/>
      <c r="D309" s="3"/>
      <c r="E309" s="3"/>
    </row>
    <row r="310" spans="1:5" s="6" customFormat="1" collapsed="1">
      <c r="A310" s="17"/>
      <c r="B310" s="5" t="s">
        <v>14</v>
      </c>
      <c r="C310" s="26">
        <v>18.8</v>
      </c>
      <c r="D310" s="3">
        <v>0</v>
      </c>
      <c r="E310" s="3">
        <f>C310*D310</f>
        <v>0</v>
      </c>
    </row>
    <row r="311" spans="1:5" s="6" customFormat="1" ht="16.5" customHeight="1">
      <c r="A311" s="17"/>
      <c r="B311" s="13"/>
      <c r="C311" s="26"/>
      <c r="D311" s="3"/>
      <c r="E311" s="3"/>
    </row>
    <row r="312" spans="1:5" s="6" customFormat="1" ht="42" customHeight="1">
      <c r="A312" s="17" t="s">
        <v>234</v>
      </c>
      <c r="B312" s="13" t="s">
        <v>2258</v>
      </c>
      <c r="C312" s="26"/>
      <c r="D312" s="3"/>
      <c r="E312" s="3"/>
    </row>
    <row r="313" spans="1:5" s="6" customFormat="1" ht="24.75" customHeight="1">
      <c r="A313" s="17"/>
      <c r="B313" s="133" t="s">
        <v>2257</v>
      </c>
      <c r="C313" s="26"/>
      <c r="D313" s="3"/>
      <c r="E313" s="3"/>
    </row>
    <row r="314" spans="1:5" s="6" customFormat="1" ht="14.25" customHeight="1">
      <c r="A314" s="17"/>
      <c r="B314" s="14" t="s">
        <v>2253</v>
      </c>
      <c r="C314" s="26"/>
      <c r="D314" s="3"/>
      <c r="E314" s="3"/>
    </row>
    <row r="315" spans="1:5" s="6" customFormat="1" collapsed="1">
      <c r="A315" s="17"/>
      <c r="B315" s="5" t="s">
        <v>90</v>
      </c>
      <c r="C315" s="26">
        <v>1</v>
      </c>
      <c r="D315" s="3">
        <v>0</v>
      </c>
      <c r="E315" s="3">
        <f>C315*D315</f>
        <v>0</v>
      </c>
    </row>
    <row r="316" spans="1:5" s="6" customFormat="1" ht="16.5" customHeight="1">
      <c r="A316" s="17"/>
      <c r="B316" s="13"/>
      <c r="C316" s="26"/>
      <c r="D316" s="3"/>
      <c r="E316" s="3"/>
    </row>
    <row r="317" spans="1:5" s="6" customFormat="1" ht="16.5" customHeight="1">
      <c r="A317" s="17" t="s">
        <v>885</v>
      </c>
      <c r="B317" s="13" t="s">
        <v>2259</v>
      </c>
      <c r="C317" s="26"/>
      <c r="D317" s="3"/>
      <c r="E317" s="3"/>
    </row>
    <row r="318" spans="1:5" s="6" customFormat="1" ht="24.75" customHeight="1">
      <c r="A318" s="17"/>
      <c r="B318" s="133" t="s">
        <v>2260</v>
      </c>
      <c r="C318" s="26"/>
      <c r="D318" s="3"/>
      <c r="E318" s="3"/>
    </row>
    <row r="319" spans="1:5" s="6" customFormat="1" ht="14.25" customHeight="1">
      <c r="A319" s="17"/>
      <c r="B319" s="14" t="s">
        <v>2261</v>
      </c>
      <c r="C319" s="26"/>
      <c r="D319" s="3"/>
      <c r="E319" s="3"/>
    </row>
    <row r="320" spans="1:5" s="53" customFormat="1" ht="16.5" hidden="1" customHeight="1" outlineLevel="1">
      <c r="A320" s="34"/>
      <c r="B320" s="43" t="s">
        <v>2262</v>
      </c>
      <c r="C320" s="48">
        <v>12.5</v>
      </c>
      <c r="D320" s="8"/>
      <c r="E320" s="8"/>
    </row>
    <row r="321" spans="1:5" s="53" customFormat="1" ht="16.5" hidden="1" customHeight="1" outlineLevel="1">
      <c r="A321" s="34"/>
      <c r="B321" s="43" t="s">
        <v>2263</v>
      </c>
      <c r="C321" s="48">
        <v>4.9000000000000004</v>
      </c>
      <c r="D321" s="8"/>
      <c r="E321" s="8"/>
    </row>
    <row r="322" spans="1:5" s="53" customFormat="1" ht="16.5" hidden="1" customHeight="1" outlineLevel="1">
      <c r="A322" s="34"/>
      <c r="B322" s="43"/>
      <c r="C322" s="48">
        <f>SUM(C320:C321)</f>
        <v>17.399999999999999</v>
      </c>
      <c r="D322" s="8"/>
      <c r="E322" s="8"/>
    </row>
    <row r="323" spans="1:5" s="53" customFormat="1" ht="16.5" hidden="1" customHeight="1" outlineLevel="1">
      <c r="A323" s="34"/>
      <c r="B323" s="43"/>
      <c r="C323" s="48"/>
      <c r="D323" s="8"/>
      <c r="E323" s="8"/>
    </row>
    <row r="324" spans="1:5" s="6" customFormat="1" collapsed="1">
      <c r="A324" s="17"/>
      <c r="B324" s="5" t="s">
        <v>14</v>
      </c>
      <c r="C324" s="26">
        <v>17.399999999999999</v>
      </c>
      <c r="D324" s="3">
        <v>0</v>
      </c>
      <c r="E324" s="3">
        <f>C324*D324</f>
        <v>0</v>
      </c>
    </row>
    <row r="325" spans="1:5" s="6" customFormat="1" ht="16.5" customHeight="1">
      <c r="A325" s="17"/>
      <c r="B325" s="13"/>
      <c r="C325" s="26"/>
      <c r="D325" s="3"/>
      <c r="E325" s="3"/>
    </row>
    <row r="326" spans="1:5" s="6" customFormat="1" ht="29.25" customHeight="1">
      <c r="A326" s="17" t="s">
        <v>886</v>
      </c>
      <c r="B326" s="13" t="s">
        <v>2264</v>
      </c>
      <c r="C326" s="26"/>
      <c r="D326" s="3"/>
      <c r="E326" s="3"/>
    </row>
    <row r="327" spans="1:5" s="6" customFormat="1" ht="24.75" customHeight="1">
      <c r="A327" s="17"/>
      <c r="B327" s="133" t="s">
        <v>2265</v>
      </c>
      <c r="C327" s="26"/>
      <c r="D327" s="3"/>
      <c r="E327" s="3"/>
    </row>
    <row r="328" spans="1:5" s="6" customFormat="1" ht="12" customHeight="1">
      <c r="A328" s="17"/>
      <c r="B328" s="14" t="s">
        <v>2266</v>
      </c>
      <c r="C328" s="26"/>
      <c r="D328" s="3"/>
      <c r="E328" s="3"/>
    </row>
    <row r="329" spans="1:5" s="53" customFormat="1" ht="16.5" hidden="1" customHeight="1" outlineLevel="1">
      <c r="A329" s="34"/>
      <c r="B329" s="43" t="s">
        <v>2267</v>
      </c>
      <c r="C329" s="48">
        <v>9.69</v>
      </c>
      <c r="D329" s="8"/>
      <c r="E329" s="8"/>
    </row>
    <row r="330" spans="1:5" s="53" customFormat="1" ht="16.5" hidden="1" customHeight="1" outlineLevel="1">
      <c r="A330" s="34"/>
      <c r="B330" s="43"/>
      <c r="C330" s="48"/>
      <c r="D330" s="8"/>
      <c r="E330" s="8"/>
    </row>
    <row r="331" spans="1:5" s="6" customFormat="1" collapsed="1">
      <c r="A331" s="17"/>
      <c r="B331" s="5" t="s">
        <v>14</v>
      </c>
      <c r="C331" s="26">
        <v>9.6999999999999993</v>
      </c>
      <c r="D331" s="3">
        <v>0</v>
      </c>
      <c r="E331" s="3">
        <f>C331*D331</f>
        <v>0</v>
      </c>
    </row>
    <row r="332" spans="1:5" s="6" customFormat="1" ht="16.5" customHeight="1">
      <c r="A332" s="17"/>
      <c r="B332" s="13"/>
      <c r="C332" s="26"/>
      <c r="D332" s="3"/>
      <c r="E332" s="3"/>
    </row>
    <row r="333" spans="1:5" s="6" customFormat="1" ht="29.25" customHeight="1">
      <c r="A333" s="17" t="s">
        <v>235</v>
      </c>
      <c r="B333" s="13" t="s">
        <v>2264</v>
      </c>
      <c r="C333" s="26"/>
      <c r="D333" s="3"/>
      <c r="E333" s="3"/>
    </row>
    <row r="334" spans="1:5" s="6" customFormat="1" ht="24.75" customHeight="1">
      <c r="A334" s="17"/>
      <c r="B334" s="133" t="s">
        <v>2265</v>
      </c>
      <c r="C334" s="26"/>
      <c r="D334" s="3"/>
      <c r="E334" s="3"/>
    </row>
    <row r="335" spans="1:5" s="6" customFormat="1" ht="12" customHeight="1">
      <c r="A335" s="17"/>
      <c r="B335" s="14" t="s">
        <v>2365</v>
      </c>
      <c r="C335" s="26"/>
      <c r="D335" s="3"/>
      <c r="E335" s="3"/>
    </row>
    <row r="336" spans="1:5" s="53" customFormat="1" ht="15.75" hidden="1" customHeight="1" outlineLevel="1">
      <c r="A336" s="34"/>
      <c r="B336" s="43" t="s">
        <v>2280</v>
      </c>
      <c r="C336" s="48">
        <v>29.3</v>
      </c>
      <c r="D336" s="8"/>
      <c r="E336" s="8"/>
    </row>
    <row r="337" spans="1:5" s="53" customFormat="1" ht="16.5" hidden="1" customHeight="1" outlineLevel="1">
      <c r="A337" s="34"/>
      <c r="B337" s="43"/>
      <c r="C337" s="48"/>
      <c r="D337" s="8"/>
      <c r="E337" s="8"/>
    </row>
    <row r="338" spans="1:5" s="6" customFormat="1" collapsed="1">
      <c r="A338" s="17"/>
      <c r="B338" s="5" t="s">
        <v>14</v>
      </c>
      <c r="C338" s="26">
        <v>30</v>
      </c>
      <c r="D338" s="3">
        <v>0</v>
      </c>
      <c r="E338" s="3">
        <f>C338*D338</f>
        <v>0</v>
      </c>
    </row>
    <row r="339" spans="1:5" s="6" customFormat="1" ht="17.25" customHeight="1">
      <c r="A339" s="17"/>
      <c r="B339" s="13"/>
      <c r="C339" s="26"/>
      <c r="D339" s="3"/>
      <c r="E339" s="3"/>
    </row>
    <row r="340" spans="1:5" s="6" customFormat="1" ht="39.75" customHeight="1">
      <c r="A340" s="17" t="s">
        <v>237</v>
      </c>
      <c r="B340" s="13" t="s">
        <v>1020</v>
      </c>
      <c r="C340" s="26"/>
      <c r="D340" s="3"/>
      <c r="E340" s="3"/>
    </row>
    <row r="341" spans="1:5" s="6" customFormat="1">
      <c r="A341" s="17"/>
      <c r="B341" s="133" t="s">
        <v>1023</v>
      </c>
      <c r="C341" s="26"/>
      <c r="D341" s="3"/>
      <c r="E341" s="3"/>
    </row>
    <row r="342" spans="1:5" s="6" customFormat="1">
      <c r="A342" s="17"/>
      <c r="B342" s="133" t="s">
        <v>1024</v>
      </c>
      <c r="C342" s="26"/>
      <c r="D342" s="3"/>
      <c r="E342" s="3"/>
    </row>
    <row r="343" spans="1:5" s="6" customFormat="1">
      <c r="A343" s="17"/>
      <c r="B343" s="133" t="s">
        <v>227</v>
      </c>
      <c r="C343" s="26"/>
      <c r="D343" s="3"/>
      <c r="E343" s="3"/>
    </row>
    <row r="344" spans="1:5" s="6" customFormat="1">
      <c r="A344" s="17"/>
      <c r="B344" s="274" t="s">
        <v>1021</v>
      </c>
      <c r="C344" s="26"/>
      <c r="D344" s="3"/>
      <c r="E344" s="3"/>
    </row>
    <row r="345" spans="1:5" s="129" customFormat="1" hidden="1" outlineLevel="1">
      <c r="A345" s="34"/>
      <c r="B345" s="15" t="s">
        <v>228</v>
      </c>
      <c r="C345" s="48"/>
      <c r="D345" s="68"/>
      <c r="E345" s="68"/>
    </row>
    <row r="346" spans="1:5" s="129" customFormat="1" hidden="1" outlineLevel="1">
      <c r="A346" s="34"/>
      <c r="B346" s="15" t="s">
        <v>761</v>
      </c>
      <c r="C346" s="48">
        <v>26.62</v>
      </c>
      <c r="D346" s="68"/>
      <c r="E346" s="68"/>
    </row>
    <row r="347" spans="1:5" s="129" customFormat="1" hidden="1" outlineLevel="1">
      <c r="A347" s="34"/>
      <c r="B347" s="15"/>
      <c r="C347" s="48"/>
      <c r="D347" s="68"/>
      <c r="E347" s="68"/>
    </row>
    <row r="348" spans="1:5" s="6" customFormat="1" collapsed="1">
      <c r="A348" s="17"/>
      <c r="B348" s="5" t="s">
        <v>14</v>
      </c>
      <c r="C348" s="26">
        <v>26.62</v>
      </c>
      <c r="D348" s="3">
        <v>0</v>
      </c>
      <c r="E348" s="3">
        <f>C348*D348</f>
        <v>0</v>
      </c>
    </row>
    <row r="349" spans="1:5" s="6" customFormat="1" ht="16.5" customHeight="1">
      <c r="A349" s="17"/>
      <c r="B349" s="13"/>
      <c r="C349" s="26"/>
      <c r="D349" s="3"/>
      <c r="E349" s="3"/>
    </row>
    <row r="350" spans="1:5" s="6" customFormat="1" ht="28.5" customHeight="1">
      <c r="A350" s="17" t="s">
        <v>236</v>
      </c>
      <c r="B350" s="13" t="s">
        <v>1022</v>
      </c>
      <c r="C350" s="26"/>
      <c r="D350" s="3"/>
      <c r="E350" s="3"/>
    </row>
    <row r="351" spans="1:5" s="6" customFormat="1">
      <c r="A351" s="17"/>
      <c r="B351" s="133" t="s">
        <v>1023</v>
      </c>
      <c r="C351" s="26"/>
      <c r="D351" s="3"/>
      <c r="E351" s="3"/>
    </row>
    <row r="352" spans="1:5" s="6" customFormat="1">
      <c r="A352" s="17"/>
      <c r="B352" s="133" t="s">
        <v>1024</v>
      </c>
      <c r="C352" s="26"/>
      <c r="D352" s="3"/>
      <c r="E352" s="3"/>
    </row>
    <row r="353" spans="1:5" s="6" customFormat="1">
      <c r="A353" s="17"/>
      <c r="B353" s="133" t="s">
        <v>227</v>
      </c>
      <c r="C353" s="26"/>
      <c r="D353" s="3"/>
      <c r="E353" s="3"/>
    </row>
    <row r="354" spans="1:5" s="6" customFormat="1">
      <c r="A354" s="17"/>
      <c r="B354" s="274" t="s">
        <v>1030</v>
      </c>
      <c r="C354" s="26"/>
      <c r="D354" s="3"/>
      <c r="E354" s="3"/>
    </row>
    <row r="355" spans="1:5" s="129" customFormat="1" hidden="1" outlineLevel="1">
      <c r="A355" s="34"/>
      <c r="B355" s="15" t="s">
        <v>228</v>
      </c>
      <c r="C355" s="48"/>
      <c r="D355" s="68"/>
      <c r="E355" s="68"/>
    </row>
    <row r="356" spans="1:5" s="129" customFormat="1" hidden="1" outlineLevel="1">
      <c r="A356" s="34"/>
      <c r="B356" s="15" t="s">
        <v>1025</v>
      </c>
      <c r="C356" s="48">
        <v>69.84</v>
      </c>
      <c r="D356" s="68"/>
      <c r="E356" s="68"/>
    </row>
    <row r="357" spans="1:5" s="129" customFormat="1" hidden="1" outlineLevel="1">
      <c r="A357" s="34"/>
      <c r="B357" s="15"/>
      <c r="C357" s="48"/>
      <c r="D357" s="68"/>
      <c r="E357" s="68"/>
    </row>
    <row r="358" spans="1:5" s="6" customFormat="1" collapsed="1">
      <c r="A358" s="17"/>
      <c r="B358" s="5" t="s">
        <v>14</v>
      </c>
      <c r="C358" s="26">
        <v>70</v>
      </c>
      <c r="D358" s="3">
        <v>0</v>
      </c>
      <c r="E358" s="3">
        <f>C358*D358</f>
        <v>0</v>
      </c>
    </row>
    <row r="359" spans="1:5" s="6" customFormat="1" ht="16.5" customHeight="1">
      <c r="A359" s="17"/>
      <c r="B359" s="13"/>
      <c r="C359" s="26"/>
      <c r="D359" s="3"/>
      <c r="E359" s="3"/>
    </row>
    <row r="360" spans="1:5" s="6" customFormat="1" ht="28.5" customHeight="1">
      <c r="A360" s="17" t="s">
        <v>887</v>
      </c>
      <c r="B360" s="13" t="s">
        <v>1027</v>
      </c>
      <c r="C360" s="26"/>
      <c r="D360" s="3"/>
      <c r="E360" s="3"/>
    </row>
    <row r="361" spans="1:5" s="6" customFormat="1">
      <c r="A361" s="17"/>
      <c r="B361" s="133" t="s">
        <v>1023</v>
      </c>
      <c r="C361" s="26"/>
      <c r="D361" s="3"/>
      <c r="E361" s="3"/>
    </row>
    <row r="362" spans="1:5" s="6" customFormat="1">
      <c r="A362" s="17"/>
      <c r="B362" s="133" t="s">
        <v>1028</v>
      </c>
      <c r="C362" s="26"/>
      <c r="D362" s="3"/>
      <c r="E362" s="3"/>
    </row>
    <row r="363" spans="1:5" s="6" customFormat="1">
      <c r="A363" s="17"/>
      <c r="B363" s="133" t="s">
        <v>227</v>
      </c>
      <c r="C363" s="26"/>
      <c r="D363" s="3"/>
      <c r="E363" s="3"/>
    </row>
    <row r="364" spans="1:5" s="6" customFormat="1">
      <c r="A364" s="17"/>
      <c r="B364" s="274" t="s">
        <v>1029</v>
      </c>
      <c r="C364" s="26"/>
      <c r="D364" s="3"/>
      <c r="E364" s="3"/>
    </row>
    <row r="365" spans="1:5" s="129" customFormat="1" hidden="1" outlineLevel="1">
      <c r="A365" s="34"/>
      <c r="B365" s="15" t="s">
        <v>228</v>
      </c>
      <c r="C365" s="48"/>
      <c r="D365" s="68"/>
      <c r="E365" s="68"/>
    </row>
    <row r="366" spans="1:5" s="129" customFormat="1" hidden="1" outlineLevel="1">
      <c r="A366" s="34"/>
      <c r="B366" s="15" t="s">
        <v>1026</v>
      </c>
      <c r="C366" s="48">
        <v>28.86</v>
      </c>
      <c r="D366" s="68"/>
      <c r="E366" s="68"/>
    </row>
    <row r="367" spans="1:5" s="129" customFormat="1" hidden="1" outlineLevel="1">
      <c r="A367" s="34"/>
      <c r="B367" s="15"/>
      <c r="C367" s="48"/>
      <c r="D367" s="68"/>
      <c r="E367" s="68"/>
    </row>
    <row r="368" spans="1:5" s="6" customFormat="1" collapsed="1">
      <c r="A368" s="17"/>
      <c r="B368" s="5" t="s">
        <v>14</v>
      </c>
      <c r="C368" s="26">
        <v>28.86</v>
      </c>
      <c r="D368" s="3">
        <v>0</v>
      </c>
      <c r="E368" s="3">
        <f>C368*D368</f>
        <v>0</v>
      </c>
    </row>
    <row r="369" spans="1:5" s="6" customFormat="1" ht="16.5" customHeight="1">
      <c r="A369" s="17"/>
      <c r="B369" s="13"/>
      <c r="C369" s="26"/>
      <c r="D369" s="3"/>
      <c r="E369" s="3"/>
    </row>
    <row r="370" spans="1:5" s="6" customFormat="1" ht="28.5" customHeight="1">
      <c r="A370" s="17" t="s">
        <v>1986</v>
      </c>
      <c r="B370" s="13" t="s">
        <v>1032</v>
      </c>
      <c r="C370" s="26"/>
      <c r="D370" s="3"/>
      <c r="E370" s="3"/>
    </row>
    <row r="371" spans="1:5" s="6" customFormat="1">
      <c r="A371" s="17"/>
      <c r="B371" s="133" t="s">
        <v>1033</v>
      </c>
      <c r="C371" s="26"/>
      <c r="D371" s="3"/>
      <c r="E371" s="3"/>
    </row>
    <row r="372" spans="1:5" s="6" customFormat="1">
      <c r="A372" s="17"/>
      <c r="B372" s="133" t="s">
        <v>1697</v>
      </c>
      <c r="C372" s="26"/>
      <c r="D372" s="3"/>
      <c r="E372" s="3"/>
    </row>
    <row r="373" spans="1:5" s="6" customFormat="1">
      <c r="A373" s="17"/>
      <c r="B373" s="133" t="s">
        <v>227</v>
      </c>
      <c r="C373" s="26"/>
      <c r="D373" s="3"/>
      <c r="E373" s="3"/>
    </row>
    <row r="374" spans="1:5" s="6" customFormat="1" ht="25.5">
      <c r="A374" s="17"/>
      <c r="B374" s="274" t="s">
        <v>1034</v>
      </c>
      <c r="C374" s="26"/>
      <c r="D374" s="3"/>
      <c r="E374" s="3"/>
    </row>
    <row r="375" spans="1:5" s="129" customFormat="1" hidden="1" outlineLevel="1">
      <c r="A375" s="34"/>
      <c r="B375" s="15" t="s">
        <v>228</v>
      </c>
      <c r="C375" s="48"/>
      <c r="D375" s="68"/>
      <c r="E375" s="68"/>
    </row>
    <row r="376" spans="1:5" s="129" customFormat="1" hidden="1" outlineLevel="1">
      <c r="A376" s="34"/>
      <c r="B376" s="15" t="s">
        <v>1035</v>
      </c>
      <c r="C376" s="48">
        <v>14.48</v>
      </c>
      <c r="D376" s="68"/>
      <c r="E376" s="68"/>
    </row>
    <row r="377" spans="1:5" s="129" customFormat="1" hidden="1" outlineLevel="1">
      <c r="A377" s="34"/>
      <c r="B377" s="15"/>
      <c r="C377" s="48"/>
      <c r="D377" s="68"/>
      <c r="E377" s="68"/>
    </row>
    <row r="378" spans="1:5" s="6" customFormat="1" collapsed="1">
      <c r="A378" s="17"/>
      <c r="B378" s="5" t="s">
        <v>14</v>
      </c>
      <c r="C378" s="26">
        <v>14.5</v>
      </c>
      <c r="D378" s="3">
        <v>0</v>
      </c>
      <c r="E378" s="3">
        <f>C378*D378</f>
        <v>0</v>
      </c>
    </row>
    <row r="379" spans="1:5" s="6" customFormat="1" ht="16.5" customHeight="1">
      <c r="A379" s="17"/>
      <c r="B379" s="13"/>
      <c r="C379" s="26"/>
      <c r="D379" s="3"/>
      <c r="E379" s="3"/>
    </row>
    <row r="380" spans="1:5" s="6" customFormat="1" ht="28.5" customHeight="1">
      <c r="A380" s="17" t="s">
        <v>2009</v>
      </c>
      <c r="B380" s="13" t="s">
        <v>1031</v>
      </c>
      <c r="C380" s="26"/>
      <c r="D380" s="3"/>
      <c r="E380" s="3"/>
    </row>
    <row r="381" spans="1:5" s="6" customFormat="1">
      <c r="A381" s="17"/>
      <c r="B381" s="133" t="s">
        <v>1037</v>
      </c>
      <c r="C381" s="26"/>
      <c r="D381" s="3"/>
      <c r="E381" s="3"/>
    </row>
    <row r="382" spans="1:5" s="6" customFormat="1">
      <c r="A382" s="17"/>
      <c r="B382" s="133" t="s">
        <v>1698</v>
      </c>
      <c r="C382" s="26"/>
      <c r="D382" s="3"/>
      <c r="E382" s="3"/>
    </row>
    <row r="383" spans="1:5" s="6" customFormat="1">
      <c r="A383" s="17"/>
      <c r="B383" s="133" t="s">
        <v>227</v>
      </c>
      <c r="C383" s="26"/>
      <c r="D383" s="3"/>
      <c r="E383" s="3"/>
    </row>
    <row r="384" spans="1:5" s="6" customFormat="1">
      <c r="A384" s="17"/>
      <c r="B384" s="274" t="s">
        <v>1039</v>
      </c>
      <c r="C384" s="26"/>
      <c r="D384" s="3"/>
      <c r="E384" s="3"/>
    </row>
    <row r="385" spans="1:5" s="129" customFormat="1" hidden="1" outlineLevel="1">
      <c r="A385" s="34"/>
      <c r="B385" s="15" t="s">
        <v>228</v>
      </c>
      <c r="C385" s="48"/>
      <c r="D385" s="68"/>
      <c r="E385" s="68"/>
    </row>
    <row r="386" spans="1:5" s="129" customFormat="1" hidden="1" outlineLevel="1">
      <c r="A386" s="34"/>
      <c r="B386" s="15" t="s">
        <v>1036</v>
      </c>
      <c r="C386" s="48">
        <v>17.600000000000001</v>
      </c>
      <c r="D386" s="68"/>
      <c r="E386" s="68"/>
    </row>
    <row r="387" spans="1:5" s="129" customFormat="1" hidden="1" outlineLevel="1">
      <c r="A387" s="34"/>
      <c r="B387" s="15"/>
      <c r="C387" s="48"/>
      <c r="D387" s="68"/>
      <c r="E387" s="68"/>
    </row>
    <row r="388" spans="1:5" s="6" customFormat="1" collapsed="1">
      <c r="A388" s="17"/>
      <c r="B388" s="5" t="s">
        <v>14</v>
      </c>
      <c r="C388" s="26">
        <v>17.600000000000001</v>
      </c>
      <c r="D388" s="3">
        <v>0</v>
      </c>
      <c r="E388" s="3">
        <f>C388*D388</f>
        <v>0</v>
      </c>
    </row>
    <row r="389" spans="1:5" s="6" customFormat="1" ht="16.5" customHeight="1">
      <c r="A389" s="17"/>
      <c r="B389" s="13"/>
      <c r="C389" s="26"/>
      <c r="D389" s="3"/>
      <c r="E389" s="3"/>
    </row>
    <row r="390" spans="1:5" s="6" customFormat="1" ht="28.5" customHeight="1">
      <c r="A390" s="17" t="s">
        <v>2010</v>
      </c>
      <c r="B390" s="13" t="s">
        <v>1038</v>
      </c>
      <c r="C390" s="26"/>
      <c r="D390" s="3"/>
      <c r="E390" s="3"/>
    </row>
    <row r="391" spans="1:5" s="6" customFormat="1">
      <c r="A391" s="17"/>
      <c r="B391" s="133" t="s">
        <v>1037</v>
      </c>
      <c r="C391" s="26"/>
      <c r="D391" s="3"/>
      <c r="E391" s="3"/>
    </row>
    <row r="392" spans="1:5" s="6" customFormat="1">
      <c r="A392" s="17"/>
      <c r="B392" s="133" t="s">
        <v>227</v>
      </c>
      <c r="C392" s="26"/>
      <c r="D392" s="3"/>
      <c r="E392" s="3"/>
    </row>
    <row r="393" spans="1:5" s="6" customFormat="1" ht="25.5">
      <c r="A393" s="17"/>
      <c r="B393" s="274" t="s">
        <v>2175</v>
      </c>
      <c r="C393" s="26"/>
      <c r="D393" s="3"/>
      <c r="E393" s="3"/>
    </row>
    <row r="394" spans="1:5" s="129" customFormat="1" hidden="1" outlineLevel="1">
      <c r="A394" s="34"/>
      <c r="B394" s="15" t="s">
        <v>228</v>
      </c>
      <c r="C394" s="48"/>
      <c r="D394" s="68"/>
      <c r="E394" s="68"/>
    </row>
    <row r="395" spans="1:5" s="129" customFormat="1" hidden="1" outlineLevel="1">
      <c r="A395" s="34"/>
      <c r="B395" s="15" t="s">
        <v>1040</v>
      </c>
      <c r="C395" s="48">
        <v>11.51</v>
      </c>
      <c r="D395" s="68"/>
      <c r="E395" s="68"/>
    </row>
    <row r="396" spans="1:5" s="129" customFormat="1" hidden="1" outlineLevel="1">
      <c r="A396" s="34"/>
      <c r="B396" s="15"/>
      <c r="C396" s="48"/>
      <c r="D396" s="68"/>
      <c r="E396" s="68"/>
    </row>
    <row r="397" spans="1:5" s="6" customFormat="1" collapsed="1">
      <c r="A397" s="17"/>
      <c r="B397" s="5" t="s">
        <v>14</v>
      </c>
      <c r="C397" s="26">
        <v>11.5</v>
      </c>
      <c r="D397" s="3">
        <v>0</v>
      </c>
      <c r="E397" s="3">
        <f>C397*D397</f>
        <v>0</v>
      </c>
    </row>
    <row r="398" spans="1:5" s="6" customFormat="1" ht="16.5" customHeight="1">
      <c r="A398" s="17"/>
      <c r="B398" s="13"/>
      <c r="C398" s="26"/>
      <c r="D398" s="3"/>
      <c r="E398" s="3"/>
    </row>
    <row r="399" spans="1:5" s="6" customFormat="1" ht="28.5" customHeight="1">
      <c r="A399" s="17" t="s">
        <v>2011</v>
      </c>
      <c r="B399" s="13" t="s">
        <v>1042</v>
      </c>
      <c r="C399" s="26"/>
      <c r="D399" s="3"/>
      <c r="E399" s="3"/>
    </row>
    <row r="400" spans="1:5" s="6" customFormat="1">
      <c r="A400" s="17"/>
      <c r="B400" s="133" t="s">
        <v>2239</v>
      </c>
      <c r="C400" s="26"/>
      <c r="D400" s="3"/>
      <c r="E400" s="3"/>
    </row>
    <row r="401" spans="1:5" s="6" customFormat="1">
      <c r="A401" s="17"/>
      <c r="B401" s="133" t="s">
        <v>2238</v>
      </c>
      <c r="C401" s="26"/>
      <c r="D401" s="3"/>
      <c r="E401" s="3"/>
    </row>
    <row r="402" spans="1:5" s="6" customFormat="1" ht="25.5">
      <c r="A402" s="17"/>
      <c r="B402" s="133" t="s">
        <v>2292</v>
      </c>
      <c r="C402" s="26"/>
      <c r="D402" s="3"/>
      <c r="E402" s="3"/>
    </row>
    <row r="403" spans="1:5" s="6" customFormat="1">
      <c r="A403" s="17"/>
      <c r="B403" s="274" t="s">
        <v>1041</v>
      </c>
      <c r="C403" s="26"/>
      <c r="D403" s="3"/>
      <c r="E403" s="3"/>
    </row>
    <row r="404" spans="1:5" s="129" customFormat="1" hidden="1" outlineLevel="1">
      <c r="A404" s="34"/>
      <c r="B404" s="15" t="s">
        <v>228</v>
      </c>
      <c r="C404" s="48"/>
      <c r="D404" s="68"/>
      <c r="E404" s="68"/>
    </row>
    <row r="405" spans="1:5" s="129" customFormat="1" hidden="1" outlineLevel="1">
      <c r="A405" s="34"/>
      <c r="B405" s="15" t="s">
        <v>1043</v>
      </c>
      <c r="C405" s="48">
        <v>170.95</v>
      </c>
      <c r="D405" s="68"/>
      <c r="E405" s="68"/>
    </row>
    <row r="406" spans="1:5" s="129" customFormat="1" hidden="1" outlineLevel="1">
      <c r="A406" s="34"/>
      <c r="B406" s="15"/>
      <c r="C406" s="48"/>
      <c r="D406" s="68"/>
      <c r="E406" s="68"/>
    </row>
    <row r="407" spans="1:5" s="6" customFormat="1" collapsed="1">
      <c r="A407" s="17"/>
      <c r="B407" s="5" t="s">
        <v>14</v>
      </c>
      <c r="C407" s="26">
        <v>171</v>
      </c>
      <c r="D407" s="3">
        <v>0</v>
      </c>
      <c r="E407" s="3">
        <f>C407*D407</f>
        <v>0</v>
      </c>
    </row>
    <row r="408" spans="1:5" s="6" customFormat="1" ht="16.5" customHeight="1">
      <c r="A408" s="17"/>
      <c r="B408" s="13"/>
      <c r="C408" s="26"/>
      <c r="D408" s="3"/>
      <c r="E408" s="3"/>
    </row>
    <row r="409" spans="1:5" s="6" customFormat="1" ht="29.25" customHeight="1">
      <c r="A409" s="17" t="s">
        <v>2185</v>
      </c>
      <c r="B409" s="13" t="s">
        <v>2240</v>
      </c>
      <c r="C409" s="26"/>
      <c r="D409" s="3"/>
      <c r="E409" s="3"/>
    </row>
    <row r="410" spans="1:5" s="6" customFormat="1" ht="28.5" customHeight="1">
      <c r="A410" s="17"/>
      <c r="B410" s="13" t="s">
        <v>2241</v>
      </c>
      <c r="C410" s="26"/>
      <c r="D410" s="3"/>
      <c r="E410" s="3"/>
    </row>
    <row r="411" spans="1:5" s="6" customFormat="1" ht="25.5">
      <c r="A411" s="17"/>
      <c r="B411" s="133" t="s">
        <v>2291</v>
      </c>
      <c r="C411" s="26"/>
      <c r="D411" s="3"/>
      <c r="E411" s="3"/>
    </row>
    <row r="412" spans="1:5" s="6" customFormat="1" ht="25.5">
      <c r="A412" s="17"/>
      <c r="B412" s="274" t="s">
        <v>2242</v>
      </c>
      <c r="C412" s="26"/>
      <c r="D412" s="3"/>
      <c r="E412" s="3"/>
    </row>
    <row r="413" spans="1:5" s="129" customFormat="1" hidden="1" outlineLevel="1">
      <c r="A413" s="34"/>
      <c r="B413" s="15" t="s">
        <v>228</v>
      </c>
      <c r="C413" s="48"/>
      <c r="D413" s="68"/>
      <c r="E413" s="68"/>
    </row>
    <row r="414" spans="1:5" s="129" customFormat="1" hidden="1" outlineLevel="1">
      <c r="A414" s="34"/>
      <c r="B414" s="15" t="s">
        <v>2243</v>
      </c>
      <c r="C414" s="48">
        <v>8.41</v>
      </c>
      <c r="D414" s="68"/>
      <c r="E414" s="68"/>
    </row>
    <row r="415" spans="1:5" s="129" customFormat="1" hidden="1" outlineLevel="1">
      <c r="A415" s="34"/>
      <c r="B415" s="15"/>
      <c r="C415" s="48"/>
      <c r="D415" s="68"/>
      <c r="E415" s="68"/>
    </row>
    <row r="416" spans="1:5" s="6" customFormat="1" collapsed="1">
      <c r="A416" s="17"/>
      <c r="B416" s="5" t="s">
        <v>14</v>
      </c>
      <c r="C416" s="26">
        <v>8.41</v>
      </c>
      <c r="D416" s="3">
        <v>0</v>
      </c>
      <c r="E416" s="3">
        <f>C416*D416</f>
        <v>0</v>
      </c>
    </row>
    <row r="417" spans="1:6" s="6" customFormat="1" ht="16.5" customHeight="1">
      <c r="A417" s="17"/>
      <c r="B417" s="13"/>
      <c r="C417" s="26"/>
      <c r="D417" s="3"/>
      <c r="E417" s="3"/>
    </row>
    <row r="418" spans="1:6" s="6" customFormat="1" ht="33" customHeight="1">
      <c r="A418" s="17" t="s">
        <v>2345</v>
      </c>
      <c r="B418" s="13" t="s">
        <v>2289</v>
      </c>
      <c r="C418" s="26"/>
      <c r="D418" s="3"/>
      <c r="E418" s="3"/>
    </row>
    <row r="419" spans="1:6" s="6" customFormat="1">
      <c r="A419" s="17"/>
      <c r="B419" s="133" t="s">
        <v>2288</v>
      </c>
      <c r="C419" s="26"/>
      <c r="D419" s="3"/>
      <c r="E419" s="3"/>
    </row>
    <row r="420" spans="1:6" s="6" customFormat="1" ht="25.5">
      <c r="A420" s="17"/>
      <c r="B420" s="274" t="s">
        <v>2290</v>
      </c>
      <c r="C420" s="26"/>
      <c r="D420" s="3"/>
      <c r="E420" s="3"/>
    </row>
    <row r="421" spans="1:6" s="129" customFormat="1" hidden="1" outlineLevel="1">
      <c r="A421" s="34"/>
      <c r="B421" s="15" t="s">
        <v>228</v>
      </c>
      <c r="C421" s="48"/>
      <c r="D421" s="68"/>
      <c r="E421" s="68"/>
    </row>
    <row r="422" spans="1:6" s="129" customFormat="1" hidden="1" outlineLevel="1">
      <c r="A422" s="34"/>
      <c r="B422" s="15" t="s">
        <v>2364</v>
      </c>
      <c r="C422" s="48">
        <v>4.4400000000000004</v>
      </c>
      <c r="D422" s="68"/>
      <c r="E422" s="68"/>
    </row>
    <row r="423" spans="1:6" s="129" customFormat="1" hidden="1" outlineLevel="1">
      <c r="A423" s="34"/>
      <c r="B423" s="15"/>
      <c r="C423" s="48"/>
      <c r="D423" s="68"/>
      <c r="E423" s="68"/>
    </row>
    <row r="424" spans="1:6" s="6" customFormat="1" collapsed="1">
      <c r="A424" s="17"/>
      <c r="B424" s="5" t="s">
        <v>14</v>
      </c>
      <c r="C424" s="26">
        <v>4.7</v>
      </c>
      <c r="D424" s="3">
        <v>0</v>
      </c>
      <c r="E424" s="3">
        <f>C424*D424</f>
        <v>0</v>
      </c>
    </row>
    <row r="425" spans="1:6" s="6" customFormat="1" ht="16.5" customHeight="1">
      <c r="A425" s="17"/>
      <c r="B425" s="13"/>
      <c r="C425" s="26"/>
      <c r="D425" s="3"/>
      <c r="E425" s="3"/>
    </row>
    <row r="426" spans="1:6" s="6" customFormat="1" ht="38.25">
      <c r="A426" s="17" t="s">
        <v>2186</v>
      </c>
      <c r="B426" s="13" t="s">
        <v>1044</v>
      </c>
      <c r="C426" s="26"/>
      <c r="D426" s="3"/>
      <c r="E426" s="3"/>
    </row>
    <row r="427" spans="1:6" s="6" customFormat="1">
      <c r="A427" s="17"/>
      <c r="B427" s="14" t="s">
        <v>1045</v>
      </c>
      <c r="C427" s="26"/>
      <c r="D427" s="3"/>
      <c r="E427" s="3"/>
    </row>
    <row r="428" spans="1:6" s="6" customFormat="1">
      <c r="A428" s="17"/>
      <c r="B428" s="5" t="s">
        <v>90</v>
      </c>
      <c r="C428" s="26">
        <v>1</v>
      </c>
      <c r="D428" s="26">
        <v>0</v>
      </c>
      <c r="E428" s="26">
        <f>C428*D428</f>
        <v>0</v>
      </c>
    </row>
    <row r="429" spans="1:6" s="6" customFormat="1" ht="16.5" customHeight="1">
      <c r="A429" s="17"/>
      <c r="B429" s="13"/>
      <c r="C429" s="26"/>
      <c r="D429" s="3"/>
      <c r="E429" s="3"/>
    </row>
    <row r="430" spans="1:6" s="6" customFormat="1" ht="87.75" customHeight="1">
      <c r="A430" s="17" t="s">
        <v>2346</v>
      </c>
      <c r="B430" s="13" t="s">
        <v>2457</v>
      </c>
      <c r="C430" s="26"/>
      <c r="D430" s="3"/>
      <c r="E430" s="3"/>
    </row>
    <row r="431" spans="1:6" s="6" customFormat="1" ht="25.5">
      <c r="A431" s="17"/>
      <c r="B431" s="155" t="s">
        <v>2458</v>
      </c>
      <c r="C431" s="211"/>
      <c r="D431" s="212"/>
      <c r="E431" s="212"/>
      <c r="F431" s="3"/>
    </row>
    <row r="432" spans="1:6" s="6" customFormat="1" ht="37.5" customHeight="1">
      <c r="A432" s="17"/>
      <c r="B432" s="155" t="s">
        <v>2459</v>
      </c>
      <c r="C432" s="211"/>
      <c r="D432" s="212"/>
      <c r="E432" s="212"/>
      <c r="F432" s="3"/>
    </row>
    <row r="433" spans="1:6" s="6" customFormat="1">
      <c r="A433" s="17"/>
      <c r="B433" s="35" t="s">
        <v>2448</v>
      </c>
      <c r="C433" s="211"/>
      <c r="D433" s="212"/>
      <c r="E433" s="212"/>
      <c r="F433" s="3"/>
    </row>
    <row r="434" spans="1:6" s="53" customFormat="1" ht="14.25" hidden="1" customHeight="1" outlineLevel="1">
      <c r="A434" s="34"/>
      <c r="B434" s="43" t="s">
        <v>1274</v>
      </c>
      <c r="C434" s="230"/>
      <c r="D434" s="212"/>
      <c r="E434" s="212"/>
      <c r="F434" s="3"/>
    </row>
    <row r="435" spans="1:6" s="53" customFormat="1" ht="14.25" hidden="1" customHeight="1" outlineLevel="1">
      <c r="A435" s="34"/>
      <c r="B435" s="15" t="s">
        <v>1275</v>
      </c>
      <c r="C435" s="230">
        <v>1.56</v>
      </c>
      <c r="D435" s="212"/>
      <c r="E435" s="212"/>
      <c r="F435" s="3"/>
    </row>
    <row r="436" spans="1:6" s="53" customFormat="1" ht="12" hidden="1" customHeight="1" outlineLevel="1">
      <c r="A436" s="34"/>
      <c r="B436" s="15"/>
      <c r="C436" s="230"/>
      <c r="D436" s="212"/>
      <c r="E436" s="212"/>
      <c r="F436" s="3"/>
    </row>
    <row r="437" spans="1:6" s="6" customFormat="1" collapsed="1">
      <c r="A437" s="17"/>
      <c r="B437" s="5" t="s">
        <v>13</v>
      </c>
      <c r="C437" s="211">
        <v>1.56</v>
      </c>
      <c r="D437" s="212">
        <v>0</v>
      </c>
      <c r="E437" s="212">
        <f>C437*D437</f>
        <v>0</v>
      </c>
      <c r="F437" s="3"/>
    </row>
    <row r="438" spans="1:6" s="6" customFormat="1" ht="17.45" customHeight="1">
      <c r="A438" s="17"/>
      <c r="B438" s="5"/>
      <c r="C438" s="211"/>
      <c r="D438" s="212"/>
      <c r="E438" s="212"/>
      <c r="F438" s="3"/>
    </row>
    <row r="439" spans="1:6" s="6" customFormat="1">
      <c r="A439" s="17"/>
      <c r="B439" s="35" t="s">
        <v>1325</v>
      </c>
      <c r="C439" s="211"/>
      <c r="D439" s="212"/>
      <c r="E439" s="212"/>
      <c r="F439" s="3"/>
    </row>
    <row r="440" spans="1:6" s="53" customFormat="1" ht="14.25" hidden="1" customHeight="1" outlineLevel="1">
      <c r="A440" s="34"/>
      <c r="B440" s="43" t="s">
        <v>1274</v>
      </c>
      <c r="C440" s="230"/>
      <c r="D440" s="212"/>
      <c r="E440" s="212"/>
      <c r="F440" s="3"/>
    </row>
    <row r="441" spans="1:6" s="53" customFormat="1" ht="14.25" hidden="1" customHeight="1" outlineLevel="1">
      <c r="A441" s="34"/>
      <c r="B441" s="15" t="s">
        <v>2449</v>
      </c>
      <c r="C441" s="230">
        <v>1.87</v>
      </c>
      <c r="D441" s="212"/>
      <c r="E441" s="212"/>
      <c r="F441" s="3"/>
    </row>
    <row r="442" spans="1:6" s="53" customFormat="1" ht="12" hidden="1" customHeight="1" outlineLevel="1">
      <c r="A442" s="34"/>
      <c r="B442" s="15"/>
      <c r="C442" s="230"/>
      <c r="D442" s="212"/>
      <c r="E442" s="212"/>
      <c r="F442" s="3"/>
    </row>
    <row r="443" spans="1:6" s="6" customFormat="1" collapsed="1">
      <c r="A443" s="17"/>
      <c r="B443" s="5" t="s">
        <v>13</v>
      </c>
      <c r="C443" s="211">
        <v>1.87</v>
      </c>
      <c r="D443" s="212">
        <v>0</v>
      </c>
      <c r="E443" s="212">
        <f>C443*D443</f>
        <v>0</v>
      </c>
      <c r="F443" s="3"/>
    </row>
    <row r="444" spans="1:6" s="6" customFormat="1" ht="15" customHeight="1">
      <c r="A444" s="17"/>
      <c r="B444" s="5"/>
      <c r="C444" s="211"/>
      <c r="D444" s="212"/>
      <c r="E444" s="212"/>
      <c r="F444" s="3"/>
    </row>
    <row r="445" spans="1:6" s="6" customFormat="1" ht="89.25">
      <c r="A445" s="17" t="s">
        <v>2347</v>
      </c>
      <c r="B445" s="13" t="s">
        <v>2244</v>
      </c>
      <c r="C445" s="26"/>
      <c r="D445" s="3"/>
      <c r="E445" s="3"/>
    </row>
    <row r="446" spans="1:6" s="6" customFormat="1" ht="25.5">
      <c r="A446" s="17"/>
      <c r="B446" s="14" t="s">
        <v>1078</v>
      </c>
      <c r="C446" s="26"/>
      <c r="D446" s="3"/>
      <c r="E446" s="3"/>
    </row>
    <row r="447" spans="1:6" s="6" customFormat="1">
      <c r="A447" s="17"/>
      <c r="B447" s="14" t="s">
        <v>1079</v>
      </c>
      <c r="C447" s="26"/>
      <c r="D447" s="3"/>
      <c r="E447" s="3"/>
    </row>
    <row r="448" spans="1:6" s="53" customFormat="1" hidden="1" outlineLevel="1">
      <c r="A448" s="34"/>
      <c r="B448" s="15" t="s">
        <v>760</v>
      </c>
      <c r="C448" s="48"/>
      <c r="D448" s="3"/>
      <c r="E448" s="3"/>
    </row>
    <row r="449" spans="1:5" s="53" customFormat="1" hidden="1" outlineLevel="1">
      <c r="A449" s="34"/>
      <c r="B449" s="15" t="s">
        <v>1071</v>
      </c>
      <c r="C449" s="48"/>
      <c r="D449" s="3"/>
      <c r="E449" s="3"/>
    </row>
    <row r="450" spans="1:5" s="53" customFormat="1" hidden="1" outlineLevel="1">
      <c r="A450" s="34"/>
      <c r="B450" s="15" t="s">
        <v>1073</v>
      </c>
      <c r="C450" s="48">
        <v>0.28000000000000003</v>
      </c>
      <c r="D450" s="3"/>
      <c r="E450" s="3"/>
    </row>
    <row r="451" spans="1:5" s="53" customFormat="1" hidden="1" outlineLevel="1">
      <c r="A451" s="34"/>
      <c r="B451" s="15" t="s">
        <v>1072</v>
      </c>
      <c r="C451" s="48"/>
      <c r="D451" s="3"/>
      <c r="E451" s="3"/>
    </row>
    <row r="452" spans="1:5" s="53" customFormat="1" hidden="1" outlineLevel="1">
      <c r="A452" s="34"/>
      <c r="B452" s="15" t="s">
        <v>1074</v>
      </c>
      <c r="C452" s="48">
        <v>0.27</v>
      </c>
      <c r="D452" s="3"/>
      <c r="E452" s="3"/>
    </row>
    <row r="453" spans="1:5" s="53" customFormat="1" hidden="1" outlineLevel="1">
      <c r="A453" s="34"/>
      <c r="B453" s="15" t="s">
        <v>1075</v>
      </c>
      <c r="C453" s="127"/>
      <c r="D453" s="3"/>
      <c r="E453" s="3"/>
    </row>
    <row r="454" spans="1:5" s="53" customFormat="1" hidden="1" outlineLevel="1">
      <c r="A454" s="34"/>
      <c r="B454" s="15" t="s">
        <v>1076</v>
      </c>
      <c r="C454" s="127">
        <v>0.22</v>
      </c>
      <c r="D454" s="3"/>
      <c r="E454" s="3"/>
    </row>
    <row r="455" spans="1:5" s="53" customFormat="1" hidden="1" outlineLevel="1">
      <c r="A455" s="34"/>
      <c r="B455" s="15"/>
      <c r="C455" s="127">
        <f>SUM(C449:C454)</f>
        <v>0.77</v>
      </c>
      <c r="D455" s="3"/>
      <c r="E455" s="3"/>
    </row>
    <row r="456" spans="1:5" s="53" customFormat="1" hidden="1" outlineLevel="1">
      <c r="A456" s="34"/>
      <c r="B456" s="15"/>
      <c r="C456" s="48"/>
      <c r="D456" s="3"/>
      <c r="E456" s="3"/>
    </row>
    <row r="457" spans="1:5" s="6" customFormat="1" collapsed="1">
      <c r="A457" s="17"/>
      <c r="B457" s="5" t="s">
        <v>17</v>
      </c>
      <c r="C457" s="26">
        <v>1</v>
      </c>
      <c r="D457" s="26">
        <v>0</v>
      </c>
      <c r="E457" s="26">
        <f>C457*D457</f>
        <v>0</v>
      </c>
    </row>
    <row r="458" spans="1:5" s="6" customFormat="1" ht="16.5" customHeight="1">
      <c r="A458" s="17"/>
      <c r="B458" s="13"/>
      <c r="C458" s="26"/>
      <c r="D458" s="3"/>
      <c r="E458" s="3"/>
    </row>
    <row r="459" spans="1:5" s="6" customFormat="1" ht="76.5">
      <c r="A459" s="17" t="s">
        <v>2348</v>
      </c>
      <c r="B459" s="13" t="s">
        <v>1077</v>
      </c>
      <c r="C459" s="26"/>
      <c r="D459" s="3"/>
      <c r="E459" s="3"/>
    </row>
    <row r="460" spans="1:5" s="6" customFormat="1" ht="25.5">
      <c r="A460" s="17"/>
      <c r="B460" s="14" t="s">
        <v>1078</v>
      </c>
      <c r="C460" s="26"/>
      <c r="D460" s="3"/>
      <c r="E460" s="3"/>
    </row>
    <row r="461" spans="1:5" s="6" customFormat="1">
      <c r="A461" s="17"/>
      <c r="B461" s="14" t="s">
        <v>1080</v>
      </c>
      <c r="C461" s="26"/>
      <c r="D461" s="3"/>
      <c r="E461" s="3"/>
    </row>
    <row r="462" spans="1:5" s="53" customFormat="1" hidden="1" outlineLevel="1">
      <c r="A462" s="34"/>
      <c r="B462" s="15" t="s">
        <v>760</v>
      </c>
      <c r="C462" s="48"/>
      <c r="D462" s="3"/>
      <c r="E462" s="3"/>
    </row>
    <row r="463" spans="1:5" s="6" customFormat="1" collapsed="1">
      <c r="A463" s="17"/>
      <c r="B463" s="5" t="s">
        <v>17</v>
      </c>
      <c r="C463" s="26">
        <v>1</v>
      </c>
      <c r="D463" s="26">
        <v>0</v>
      </c>
      <c r="E463" s="26">
        <f>C463*D463</f>
        <v>0</v>
      </c>
    </row>
    <row r="464" spans="1:5" s="6" customFormat="1" ht="16.5" customHeight="1">
      <c r="A464" s="17"/>
      <c r="B464" s="13"/>
      <c r="C464" s="26"/>
      <c r="D464" s="3"/>
      <c r="E464" s="3"/>
    </row>
    <row r="465" spans="1:5" s="6" customFormat="1" ht="51">
      <c r="A465" s="17" t="s">
        <v>2349</v>
      </c>
      <c r="B465" s="13" t="s">
        <v>1081</v>
      </c>
      <c r="C465" s="26"/>
      <c r="D465" s="3"/>
      <c r="E465" s="3"/>
    </row>
    <row r="466" spans="1:5" s="6" customFormat="1" ht="25.5">
      <c r="A466" s="17"/>
      <c r="B466" s="14" t="s">
        <v>1070</v>
      </c>
      <c r="C466" s="26"/>
      <c r="D466" s="3"/>
      <c r="E466" s="3"/>
    </row>
    <row r="467" spans="1:5" s="53" customFormat="1" hidden="1" outlineLevel="1">
      <c r="A467" s="34"/>
      <c r="B467" s="15" t="s">
        <v>760</v>
      </c>
      <c r="C467" s="48"/>
      <c r="D467" s="3"/>
      <c r="E467" s="3"/>
    </row>
    <row r="468" spans="1:5" s="53" customFormat="1" hidden="1" outlineLevel="1">
      <c r="A468" s="34"/>
      <c r="B468" s="15" t="s">
        <v>1050</v>
      </c>
      <c r="C468" s="48">
        <v>1.94</v>
      </c>
      <c r="D468" s="3"/>
      <c r="E468" s="3"/>
    </row>
    <row r="469" spans="1:5" s="53" customFormat="1" hidden="1" outlineLevel="1">
      <c r="A469" s="34"/>
      <c r="B469" s="15"/>
      <c r="C469" s="48"/>
      <c r="D469" s="3"/>
      <c r="E469" s="3"/>
    </row>
    <row r="470" spans="1:5" s="6" customFormat="1" collapsed="1">
      <c r="A470" s="17"/>
      <c r="B470" s="5" t="s">
        <v>13</v>
      </c>
      <c r="C470" s="26">
        <v>2</v>
      </c>
      <c r="D470" s="26">
        <v>0</v>
      </c>
      <c r="E470" s="26">
        <f>C470*D470</f>
        <v>0</v>
      </c>
    </row>
    <row r="471" spans="1:5" s="6" customFormat="1" ht="16.5" customHeight="1">
      <c r="A471" s="17"/>
      <c r="B471" s="13"/>
      <c r="C471" s="26"/>
      <c r="D471" s="3"/>
      <c r="E471" s="3"/>
    </row>
    <row r="472" spans="1:5" s="6" customFormat="1" ht="38.25">
      <c r="A472" s="17" t="s">
        <v>2350</v>
      </c>
      <c r="B472" s="13" t="s">
        <v>2452</v>
      </c>
      <c r="C472" s="26"/>
      <c r="D472" s="3"/>
      <c r="E472" s="3"/>
    </row>
    <row r="473" spans="1:5" s="6" customFormat="1">
      <c r="A473" s="17"/>
      <c r="B473" s="14" t="s">
        <v>2453</v>
      </c>
      <c r="C473" s="26"/>
      <c r="D473" s="3"/>
      <c r="E473" s="3"/>
    </row>
    <row r="474" spans="1:5" s="53" customFormat="1" hidden="1" outlineLevel="1">
      <c r="A474" s="34"/>
      <c r="B474" s="15" t="s">
        <v>2454</v>
      </c>
      <c r="C474" s="48"/>
      <c r="D474" s="3"/>
      <c r="E474" s="3"/>
    </row>
    <row r="475" spans="1:5" s="53" customFormat="1" hidden="1" outlineLevel="1">
      <c r="A475" s="34"/>
      <c r="B475" s="15" t="s">
        <v>2455</v>
      </c>
      <c r="C475" s="48">
        <v>0.4</v>
      </c>
      <c r="D475" s="3"/>
      <c r="E475" s="3"/>
    </row>
    <row r="476" spans="1:5" s="53" customFormat="1" hidden="1" outlineLevel="1">
      <c r="A476" s="34"/>
      <c r="B476" s="15" t="s">
        <v>2456</v>
      </c>
      <c r="C476" s="48">
        <v>2.6</v>
      </c>
      <c r="D476" s="3"/>
      <c r="E476" s="3"/>
    </row>
    <row r="477" spans="1:5" s="53" customFormat="1" hidden="1" outlineLevel="1">
      <c r="A477" s="34"/>
      <c r="B477" s="15"/>
      <c r="C477" s="127">
        <f>SUM(C475:C476)</f>
        <v>3</v>
      </c>
      <c r="D477" s="3"/>
      <c r="E477" s="3"/>
    </row>
    <row r="478" spans="1:5" s="53" customFormat="1" hidden="1" outlineLevel="1">
      <c r="A478" s="34"/>
      <c r="B478" s="15"/>
      <c r="C478" s="48"/>
      <c r="D478" s="3"/>
      <c r="E478" s="3"/>
    </row>
    <row r="479" spans="1:5" s="6" customFormat="1" collapsed="1">
      <c r="A479" s="17"/>
      <c r="B479" s="5" t="s">
        <v>14</v>
      </c>
      <c r="C479" s="26">
        <v>3</v>
      </c>
      <c r="D479" s="26">
        <v>0</v>
      </c>
      <c r="E479" s="26">
        <f>C479*D479</f>
        <v>0</v>
      </c>
    </row>
    <row r="480" spans="1:5" s="6" customFormat="1" ht="16.5" customHeight="1">
      <c r="A480" s="17"/>
      <c r="B480" s="13"/>
      <c r="C480" s="26"/>
      <c r="D480" s="3"/>
      <c r="E480" s="3"/>
    </row>
    <row r="481" spans="1:5" s="6" customFormat="1" ht="51">
      <c r="A481" s="17" t="s">
        <v>2351</v>
      </c>
      <c r="B481" s="13" t="s">
        <v>1046</v>
      </c>
      <c r="C481" s="26"/>
      <c r="D481" s="3"/>
      <c r="E481" s="3"/>
    </row>
    <row r="482" spans="1:5" s="6" customFormat="1">
      <c r="A482" s="17"/>
      <c r="B482" s="14" t="s">
        <v>1049</v>
      </c>
      <c r="C482" s="26"/>
      <c r="D482" s="3"/>
      <c r="E482" s="3"/>
    </row>
    <row r="483" spans="1:5" s="53" customFormat="1" hidden="1" outlineLevel="1">
      <c r="A483" s="34"/>
      <c r="B483" s="15" t="s">
        <v>760</v>
      </c>
      <c r="C483" s="48"/>
      <c r="D483" s="3"/>
      <c r="E483" s="3"/>
    </row>
    <row r="484" spans="1:5" s="53" customFormat="1" hidden="1" outlineLevel="1">
      <c r="A484" s="34"/>
      <c r="B484" s="15" t="s">
        <v>1047</v>
      </c>
      <c r="C484" s="48">
        <v>6</v>
      </c>
      <c r="D484" s="3"/>
      <c r="E484" s="3"/>
    </row>
    <row r="485" spans="1:5" s="53" customFormat="1" hidden="1" outlineLevel="1">
      <c r="A485" s="34"/>
      <c r="B485" s="15" t="s">
        <v>1048</v>
      </c>
      <c r="C485" s="48">
        <v>6.5</v>
      </c>
      <c r="D485" s="3"/>
      <c r="E485" s="3"/>
    </row>
    <row r="486" spans="1:5" s="53" customFormat="1" hidden="1" outlineLevel="1">
      <c r="A486" s="34"/>
      <c r="B486" s="15"/>
      <c r="C486" s="127">
        <f>SUM(C484:C485)</f>
        <v>12.5</v>
      </c>
      <c r="D486" s="3"/>
      <c r="E486" s="3"/>
    </row>
    <row r="487" spans="1:5" s="53" customFormat="1" hidden="1" outlineLevel="1">
      <c r="A487" s="34"/>
      <c r="B487" s="15"/>
      <c r="C487" s="48"/>
      <c r="D487" s="3"/>
      <c r="E487" s="3"/>
    </row>
    <row r="488" spans="1:5" s="6" customFormat="1" collapsed="1">
      <c r="A488" s="17"/>
      <c r="B488" s="5" t="s">
        <v>14</v>
      </c>
      <c r="C488" s="26">
        <v>12.5</v>
      </c>
      <c r="D488" s="26">
        <v>0</v>
      </c>
      <c r="E488" s="26">
        <f>C488*D488</f>
        <v>0</v>
      </c>
    </row>
    <row r="489" spans="1:5" s="6" customFormat="1" ht="16.5" customHeight="1">
      <c r="A489" s="17"/>
      <c r="B489" s="5"/>
      <c r="C489" s="26"/>
      <c r="D489" s="26"/>
      <c r="E489" s="26"/>
    </row>
    <row r="490" spans="1:5" s="6" customFormat="1" ht="38.25">
      <c r="A490" s="17" t="s">
        <v>2352</v>
      </c>
      <c r="B490" s="13" t="s">
        <v>2293</v>
      </c>
      <c r="C490" s="26"/>
      <c r="D490" s="3"/>
      <c r="E490" s="3"/>
    </row>
    <row r="491" spans="1:5" s="6" customFormat="1">
      <c r="A491" s="17"/>
      <c r="B491" s="14" t="s">
        <v>2294</v>
      </c>
      <c r="C491" s="26"/>
      <c r="D491" s="3"/>
      <c r="E491" s="3"/>
    </row>
    <row r="492" spans="1:5" s="53" customFormat="1" hidden="1" outlineLevel="1">
      <c r="A492" s="34"/>
      <c r="B492" s="15" t="s">
        <v>760</v>
      </c>
      <c r="C492" s="48"/>
      <c r="D492" s="3"/>
      <c r="E492" s="3"/>
    </row>
    <row r="493" spans="1:5" s="53" customFormat="1" hidden="1" outlineLevel="1">
      <c r="A493" s="34"/>
      <c r="B493" s="15" t="s">
        <v>1047</v>
      </c>
      <c r="C493" s="48">
        <v>6</v>
      </c>
      <c r="D493" s="3"/>
      <c r="E493" s="3"/>
    </row>
    <row r="494" spans="1:5" s="53" customFormat="1" hidden="1" outlineLevel="1">
      <c r="A494" s="34"/>
      <c r="B494" s="15" t="s">
        <v>1048</v>
      </c>
      <c r="C494" s="48">
        <v>6.5</v>
      </c>
      <c r="D494" s="3"/>
      <c r="E494" s="3"/>
    </row>
    <row r="495" spans="1:5" s="53" customFormat="1" hidden="1" outlineLevel="1">
      <c r="A495" s="34"/>
      <c r="B495" s="15"/>
      <c r="C495" s="127">
        <f>SUM(C493:C494)</f>
        <v>12.5</v>
      </c>
      <c r="D495" s="3"/>
      <c r="E495" s="3"/>
    </row>
    <row r="496" spans="1:5" s="53" customFormat="1" hidden="1" outlineLevel="1">
      <c r="A496" s="34"/>
      <c r="B496" s="15"/>
      <c r="C496" s="48"/>
      <c r="D496" s="3"/>
      <c r="E496" s="3"/>
    </row>
    <row r="497" spans="1:5" s="6" customFormat="1" collapsed="1">
      <c r="A497" s="17"/>
      <c r="B497" s="5" t="s">
        <v>17</v>
      </c>
      <c r="C497" s="26">
        <v>2</v>
      </c>
      <c r="D497" s="26">
        <v>0</v>
      </c>
      <c r="E497" s="26">
        <f>C497*D497</f>
        <v>0</v>
      </c>
    </row>
    <row r="498" spans="1:5" s="6" customFormat="1" ht="16.5" customHeight="1">
      <c r="A498" s="17"/>
      <c r="B498" s="5"/>
      <c r="C498" s="26"/>
      <c r="D498" s="26"/>
      <c r="E498" s="26"/>
    </row>
    <row r="499" spans="1:5" s="6" customFormat="1" ht="25.5">
      <c r="A499" s="17" t="s">
        <v>2353</v>
      </c>
      <c r="B499" s="13" t="s">
        <v>1701</v>
      </c>
      <c r="C499" s="26"/>
      <c r="D499" s="26"/>
      <c r="E499" s="26"/>
    </row>
    <row r="500" spans="1:5" s="6" customFormat="1" collapsed="1">
      <c r="A500" s="17"/>
      <c r="B500" s="5" t="s">
        <v>15</v>
      </c>
      <c r="C500" s="26">
        <v>30</v>
      </c>
      <c r="D500" s="26">
        <v>0</v>
      </c>
      <c r="E500" s="26">
        <f>C500*D500</f>
        <v>0</v>
      </c>
    </row>
    <row r="501" spans="1:5" s="6" customFormat="1" ht="16.5" customHeight="1">
      <c r="A501" s="17"/>
      <c r="B501" s="13"/>
      <c r="C501" s="26"/>
      <c r="D501" s="3"/>
      <c r="E501" s="3"/>
    </row>
    <row r="502" spans="1:5" s="6" customFormat="1" ht="25.5">
      <c r="A502" s="17" t="s">
        <v>2354</v>
      </c>
      <c r="B502" s="13" t="s">
        <v>1702</v>
      </c>
      <c r="C502" s="26"/>
      <c r="D502" s="26"/>
      <c r="E502" s="26"/>
    </row>
    <row r="503" spans="1:5" s="6" customFormat="1" collapsed="1">
      <c r="A503" s="17"/>
      <c r="B503" s="5" t="s">
        <v>15</v>
      </c>
      <c r="C503" s="26">
        <v>200</v>
      </c>
      <c r="D503" s="26">
        <v>0</v>
      </c>
      <c r="E503" s="26">
        <f>C503*D503</f>
        <v>0</v>
      </c>
    </row>
    <row r="504" spans="1:5" s="6" customFormat="1" ht="16.5" customHeight="1">
      <c r="A504" s="17"/>
      <c r="B504" s="13"/>
      <c r="C504" s="26"/>
      <c r="D504" s="3"/>
      <c r="E504" s="3"/>
    </row>
    <row r="505" spans="1:5" s="6" customFormat="1" ht="25.5" customHeight="1">
      <c r="A505" s="17" t="s">
        <v>2355</v>
      </c>
      <c r="B505" s="13" t="s">
        <v>1816</v>
      </c>
      <c r="C505" s="26"/>
      <c r="D505" s="3"/>
      <c r="E505" s="3"/>
    </row>
    <row r="506" spans="1:5" s="6" customFormat="1" ht="25.5" customHeight="1">
      <c r="A506" s="17"/>
      <c r="B506" s="330" t="s">
        <v>2295</v>
      </c>
      <c r="C506" s="26"/>
      <c r="D506" s="3"/>
      <c r="E506" s="3"/>
    </row>
    <row r="507" spans="1:5" s="6" customFormat="1" collapsed="1">
      <c r="A507" s="17"/>
      <c r="B507" s="5" t="s">
        <v>14</v>
      </c>
      <c r="C507" s="26">
        <v>32</v>
      </c>
      <c r="D507" s="26">
        <v>0</v>
      </c>
      <c r="E507" s="26">
        <f>C507*D507</f>
        <v>0</v>
      </c>
    </row>
    <row r="508" spans="1:5" s="6" customFormat="1" ht="16.5" customHeight="1">
      <c r="A508" s="17"/>
      <c r="B508" s="13"/>
      <c r="C508" s="26"/>
      <c r="D508" s="3"/>
      <c r="E508" s="3"/>
    </row>
    <row r="509" spans="1:5" s="6" customFormat="1" ht="16.5" customHeight="1">
      <c r="A509" s="17"/>
      <c r="B509" s="13"/>
      <c r="C509" s="26"/>
      <c r="D509" s="3"/>
      <c r="E509" s="3"/>
    </row>
    <row r="510" spans="1:5" s="6" customFormat="1">
      <c r="A510" s="17"/>
      <c r="B510" s="181" t="s">
        <v>2275</v>
      </c>
      <c r="C510" s="26"/>
      <c r="D510" s="26"/>
      <c r="E510" s="26"/>
    </row>
    <row r="511" spans="1:5" s="6" customFormat="1" ht="12.75" customHeight="1">
      <c r="A511" s="17" t="s">
        <v>2356</v>
      </c>
      <c r="B511" s="13" t="s">
        <v>2276</v>
      </c>
      <c r="C511" s="26"/>
      <c r="D511" s="26"/>
      <c r="E511" s="26"/>
    </row>
    <row r="512" spans="1:5" s="6" customFormat="1" ht="12.75" customHeight="1">
      <c r="A512" s="17"/>
      <c r="B512" s="133" t="s">
        <v>2274</v>
      </c>
      <c r="C512" s="26"/>
      <c r="D512" s="26"/>
      <c r="E512" s="26"/>
    </row>
    <row r="513" spans="1:7" s="6" customFormat="1" ht="12.75" customHeight="1">
      <c r="A513" s="17"/>
      <c r="B513" s="5" t="s">
        <v>17</v>
      </c>
      <c r="C513" s="26">
        <v>1</v>
      </c>
      <c r="D513" s="3">
        <v>0</v>
      </c>
      <c r="E513" s="3">
        <f>C513*D513</f>
        <v>0</v>
      </c>
    </row>
    <row r="514" spans="1:7" s="6" customFormat="1" ht="15.75" customHeight="1">
      <c r="A514" s="17"/>
      <c r="B514" s="13"/>
      <c r="C514" s="26"/>
      <c r="D514" s="26"/>
      <c r="E514" s="26"/>
    </row>
    <row r="515" spans="1:7" s="6" customFormat="1" ht="18.75" customHeight="1">
      <c r="A515" s="17"/>
      <c r="B515" s="5"/>
      <c r="C515" s="26"/>
      <c r="D515" s="26"/>
      <c r="E515" s="26"/>
    </row>
    <row r="516" spans="1:7" s="6" customFormat="1" ht="24">
      <c r="A516" s="17"/>
      <c r="B516" s="181" t="s">
        <v>2273</v>
      </c>
      <c r="C516" s="26"/>
      <c r="D516" s="26"/>
      <c r="E516" s="26"/>
    </row>
    <row r="517" spans="1:7" s="9" customFormat="1" ht="25.5">
      <c r="A517" s="17" t="s">
        <v>2357</v>
      </c>
      <c r="B517" s="13" t="s">
        <v>2360</v>
      </c>
      <c r="C517" s="33"/>
      <c r="D517" s="68"/>
      <c r="E517" s="68"/>
    </row>
    <row r="518" spans="1:7" s="9" customFormat="1">
      <c r="A518" s="17"/>
      <c r="B518" s="5" t="s">
        <v>17</v>
      </c>
      <c r="C518" s="26">
        <v>2</v>
      </c>
      <c r="D518" s="3">
        <v>0</v>
      </c>
      <c r="E518" s="3">
        <f>C518*D518</f>
        <v>0</v>
      </c>
    </row>
    <row r="519" spans="1:7" s="6" customFormat="1" ht="15.75" customHeight="1">
      <c r="A519" s="17"/>
      <c r="B519" s="5"/>
      <c r="C519" s="26"/>
      <c r="D519" s="3"/>
      <c r="E519" s="3"/>
    </row>
    <row r="520" spans="1:7" s="9" customFormat="1" ht="25.5">
      <c r="A520" s="17" t="s">
        <v>2358</v>
      </c>
      <c r="B520" s="13" t="s">
        <v>2359</v>
      </c>
      <c r="C520" s="33"/>
      <c r="D520" s="68"/>
      <c r="E520" s="68"/>
    </row>
    <row r="521" spans="1:7" s="9" customFormat="1" ht="25.5">
      <c r="A521" s="17"/>
      <c r="B521" s="13" t="s">
        <v>2277</v>
      </c>
      <c r="C521" s="33"/>
      <c r="D521" s="68"/>
      <c r="E521" s="68"/>
    </row>
    <row r="522" spans="1:7" s="9" customFormat="1">
      <c r="A522" s="17"/>
      <c r="B522" s="5" t="s">
        <v>1867</v>
      </c>
      <c r="C522" s="26">
        <v>1</v>
      </c>
      <c r="D522" s="3">
        <v>0</v>
      </c>
      <c r="E522" s="3">
        <f>C522*D522</f>
        <v>0</v>
      </c>
    </row>
    <row r="523" spans="1:7" s="6" customFormat="1" ht="15" customHeight="1">
      <c r="A523" s="17"/>
      <c r="B523" s="5"/>
      <c r="C523" s="26"/>
      <c r="D523" s="3"/>
      <c r="E523" s="3"/>
    </row>
    <row r="524" spans="1:7" s="6" customFormat="1" ht="25.5" customHeight="1">
      <c r="A524" s="17"/>
      <c r="B524" s="27" t="s">
        <v>2439</v>
      </c>
      <c r="C524" s="26"/>
      <c r="D524" s="3"/>
      <c r="E524" s="3"/>
    </row>
    <row r="525" spans="1:7" s="9" customFormat="1">
      <c r="A525" s="17"/>
      <c r="B525" s="5" t="s">
        <v>17</v>
      </c>
      <c r="C525" s="26">
        <v>1</v>
      </c>
      <c r="D525" s="3">
        <v>0</v>
      </c>
      <c r="E525" s="3">
        <f>C525*D525</f>
        <v>0</v>
      </c>
    </row>
    <row r="526" spans="1:7" s="6" customFormat="1" ht="15" customHeight="1">
      <c r="A526" s="17"/>
      <c r="B526" s="5"/>
      <c r="C526" s="26"/>
      <c r="D526" s="3"/>
      <c r="E526" s="3"/>
    </row>
    <row r="527" spans="1:7" s="6" customFormat="1" ht="15" customHeight="1">
      <c r="A527" s="17"/>
      <c r="B527" s="27" t="s">
        <v>2363</v>
      </c>
      <c r="C527" s="26"/>
      <c r="D527" s="3"/>
      <c r="E527" s="3"/>
    </row>
    <row r="528" spans="1:7" s="9" customFormat="1">
      <c r="A528" s="17"/>
      <c r="B528" s="5" t="s">
        <v>17</v>
      </c>
      <c r="C528" s="26">
        <v>2</v>
      </c>
      <c r="D528" s="3">
        <v>0</v>
      </c>
      <c r="E528" s="3">
        <f>C528*D528</f>
        <v>0</v>
      </c>
      <c r="G528" s="541"/>
    </row>
    <row r="529" spans="1:26" s="6" customFormat="1" ht="15" customHeight="1">
      <c r="A529" s="17"/>
      <c r="B529" s="5"/>
      <c r="C529" s="26"/>
      <c r="D529" s="3"/>
      <c r="E529" s="3"/>
    </row>
    <row r="530" spans="1:26" s="6" customFormat="1" ht="15" customHeight="1">
      <c r="A530" s="17"/>
      <c r="B530" s="27" t="s">
        <v>2278</v>
      </c>
      <c r="C530" s="26"/>
      <c r="D530" s="3"/>
      <c r="E530" s="3"/>
    </row>
    <row r="531" spans="1:26" s="6" customFormat="1" ht="15" customHeight="1">
      <c r="A531" s="17"/>
      <c r="B531" s="5" t="s">
        <v>17</v>
      </c>
      <c r="C531" s="26">
        <v>1</v>
      </c>
      <c r="D531" s="3">
        <v>0</v>
      </c>
      <c r="E531" s="3">
        <f>C531*D531</f>
        <v>0</v>
      </c>
    </row>
    <row r="532" spans="1:26" s="6" customFormat="1" ht="15" customHeight="1">
      <c r="A532" s="17"/>
      <c r="B532" s="5"/>
      <c r="C532" s="26"/>
      <c r="D532" s="3"/>
      <c r="E532" s="3"/>
    </row>
    <row r="533" spans="1:26" s="6" customFormat="1" ht="15" customHeight="1">
      <c r="A533" s="17"/>
      <c r="B533" s="27" t="s">
        <v>2279</v>
      </c>
      <c r="C533" s="26"/>
      <c r="D533" s="3"/>
      <c r="E533" s="3"/>
    </row>
    <row r="534" spans="1:26" s="6" customFormat="1" ht="15" customHeight="1">
      <c r="A534" s="17"/>
      <c r="B534" s="5" t="s">
        <v>17</v>
      </c>
      <c r="C534" s="26">
        <v>1</v>
      </c>
      <c r="D534" s="3">
        <v>0</v>
      </c>
      <c r="E534" s="3">
        <f>C534*D534</f>
        <v>0</v>
      </c>
      <c r="G534" s="541"/>
    </row>
    <row r="535" spans="1:26" s="6" customFormat="1" ht="17.25" customHeight="1">
      <c r="A535" s="17"/>
      <c r="B535" s="5"/>
      <c r="C535" s="26"/>
      <c r="D535" s="3"/>
      <c r="E535" s="3"/>
    </row>
    <row r="536" spans="1:26" s="6" customFormat="1" ht="51">
      <c r="A536" s="17" t="s">
        <v>2460</v>
      </c>
      <c r="B536" s="13" t="s">
        <v>2361</v>
      </c>
      <c r="C536" s="26"/>
      <c r="D536" s="3"/>
      <c r="E536" s="3"/>
    </row>
    <row r="537" spans="1:26" s="6" customFormat="1">
      <c r="A537" s="17"/>
      <c r="B537" s="13" t="s">
        <v>2362</v>
      </c>
      <c r="C537" s="26"/>
      <c r="D537" s="3"/>
      <c r="E537" s="3"/>
    </row>
    <row r="538" spans="1:26" s="6" customFormat="1">
      <c r="A538" s="17"/>
      <c r="B538" s="5" t="s">
        <v>17</v>
      </c>
      <c r="C538" s="26">
        <v>1</v>
      </c>
      <c r="D538" s="3">
        <v>0</v>
      </c>
      <c r="E538" s="3">
        <f>C538*D538</f>
        <v>0</v>
      </c>
    </row>
    <row r="539" spans="1:26" s="6" customFormat="1">
      <c r="A539" s="17"/>
      <c r="B539" s="5"/>
      <c r="C539" s="26"/>
      <c r="D539" s="3"/>
      <c r="E539" s="3"/>
    </row>
    <row r="540" spans="1:26" s="6" customFormat="1" ht="16.5" customHeight="1">
      <c r="A540" s="17" t="s">
        <v>2461</v>
      </c>
      <c r="B540" s="13" t="s">
        <v>1985</v>
      </c>
      <c r="C540" s="26"/>
      <c r="D540" s="3"/>
      <c r="E540" s="3"/>
    </row>
    <row r="541" spans="1:26" s="6" customFormat="1" collapsed="1">
      <c r="A541" s="17"/>
      <c r="B541" s="5" t="s">
        <v>90</v>
      </c>
      <c r="C541" s="26">
        <v>1</v>
      </c>
      <c r="D541" s="26">
        <v>0</v>
      </c>
      <c r="E541" s="26">
        <f>C541*D541</f>
        <v>0</v>
      </c>
    </row>
    <row r="542" spans="1:26" s="6" customFormat="1">
      <c r="A542" s="17"/>
      <c r="B542" s="5"/>
      <c r="C542" s="26"/>
      <c r="D542" s="26"/>
      <c r="E542" s="26"/>
    </row>
    <row r="543" spans="1:26" s="6" customFormat="1">
      <c r="A543" s="17"/>
      <c r="B543" s="13"/>
      <c r="C543" s="26"/>
      <c r="D543" s="3"/>
      <c r="E543" s="3"/>
    </row>
    <row r="544" spans="1:26" s="277" customFormat="1">
      <c r="A544" s="17"/>
      <c r="B544" s="49"/>
      <c r="C544" s="275"/>
      <c r="D544" s="276"/>
      <c r="E544" s="276"/>
      <c r="F544" s="6"/>
      <c r="G544" s="540"/>
      <c r="H544" s="6"/>
      <c r="I544" s="6"/>
      <c r="J544" s="6"/>
      <c r="K544" s="6"/>
      <c r="L544" s="6"/>
      <c r="M544" s="6"/>
      <c r="N544" s="6"/>
      <c r="O544" s="6"/>
      <c r="P544" s="6"/>
      <c r="Q544" s="6"/>
      <c r="R544" s="6"/>
      <c r="S544" s="6"/>
      <c r="T544" s="6"/>
      <c r="U544" s="6"/>
      <c r="V544" s="6"/>
      <c r="W544" s="6"/>
      <c r="X544" s="6"/>
      <c r="Y544" s="6"/>
      <c r="Z544" s="6"/>
    </row>
    <row r="545" spans="1:26" s="278" customFormat="1" ht="13.5" thickBot="1">
      <c r="A545" s="37"/>
      <c r="B545" s="50" t="s">
        <v>238</v>
      </c>
      <c r="C545" s="51"/>
      <c r="D545" s="52"/>
      <c r="E545" s="52">
        <f>SUM(E102:E543)</f>
        <v>0</v>
      </c>
      <c r="F545" s="9"/>
      <c r="G545" s="9"/>
      <c r="H545" s="9"/>
      <c r="I545" s="9"/>
      <c r="J545" s="9"/>
      <c r="K545" s="9"/>
      <c r="L545" s="9"/>
      <c r="M545" s="9"/>
      <c r="N545" s="9"/>
      <c r="O545" s="9"/>
      <c r="P545" s="9"/>
      <c r="Q545" s="9"/>
      <c r="R545" s="9"/>
      <c r="S545" s="9"/>
      <c r="T545" s="9"/>
      <c r="U545" s="9"/>
      <c r="V545" s="9"/>
      <c r="W545" s="9"/>
      <c r="X545" s="9"/>
      <c r="Y545" s="9"/>
      <c r="Z545" s="9"/>
    </row>
    <row r="546" spans="1:26" s="6" customFormat="1" ht="16.5" customHeight="1" thickTop="1">
      <c r="A546" s="17"/>
      <c r="B546" s="13"/>
      <c r="C546" s="26"/>
      <c r="D546" s="3"/>
      <c r="E546" s="3"/>
    </row>
    <row r="547" spans="1:26" customFormat="1">
      <c r="A547" s="279"/>
      <c r="B547" s="280"/>
      <c r="C547" s="281"/>
      <c r="D547" s="282"/>
      <c r="E547" s="281"/>
    </row>
    <row r="548" spans="1:26" s="6" customFormat="1" ht="14.45" customHeight="1">
      <c r="A548" s="103"/>
      <c r="B548" s="109"/>
      <c r="C548" s="211"/>
      <c r="D548" s="212"/>
      <c r="E548" s="212"/>
      <c r="F548" s="3"/>
    </row>
    <row r="549" spans="1:26" s="6" customFormat="1" ht="14.45" customHeight="1">
      <c r="A549" s="103"/>
      <c r="B549" s="109"/>
      <c r="C549" s="211"/>
      <c r="D549" s="212"/>
      <c r="E549" s="212"/>
      <c r="F549" s="3"/>
    </row>
    <row r="550" spans="1:26" s="6" customFormat="1" ht="14.45" customHeight="1">
      <c r="A550" s="103"/>
      <c r="B550" s="109"/>
      <c r="C550" s="211"/>
      <c r="D550" s="212"/>
      <c r="E550" s="212"/>
      <c r="F550" s="3"/>
    </row>
    <row r="551" spans="1:26" s="6" customFormat="1" ht="16.5" customHeight="1">
      <c r="A551" s="17"/>
      <c r="B551" s="110"/>
      <c r="C551" s="211"/>
      <c r="D551" s="212"/>
      <c r="E551" s="212"/>
      <c r="F551" s="3"/>
    </row>
    <row r="552" spans="1:26" s="144" customFormat="1" ht="15.75">
      <c r="A552" s="45" t="s">
        <v>23</v>
      </c>
      <c r="B552" s="12" t="s">
        <v>63</v>
      </c>
      <c r="C552" s="252"/>
      <c r="D552" s="231"/>
      <c r="E552" s="231"/>
      <c r="F552" s="62"/>
    </row>
    <row r="553" spans="1:26" s="144" customFormat="1" ht="15.75">
      <c r="A553" s="45"/>
      <c r="B553" s="12"/>
      <c r="C553" s="252"/>
      <c r="D553" s="231"/>
      <c r="E553" s="231"/>
      <c r="F553" s="62"/>
    </row>
    <row r="554" spans="1:26" s="6" customFormat="1" ht="16.899999999999999" customHeight="1">
      <c r="A554" s="17"/>
      <c r="B554" s="5"/>
      <c r="C554" s="211"/>
      <c r="D554" s="212"/>
      <c r="E554" s="212"/>
      <c r="F554" s="3"/>
    </row>
    <row r="555" spans="1:26" s="6" customFormat="1" ht="41.25" customHeight="1">
      <c r="A555" s="17" t="s">
        <v>19</v>
      </c>
      <c r="B555" s="13" t="s">
        <v>1954</v>
      </c>
      <c r="C555" s="211"/>
      <c r="D555" s="212"/>
      <c r="E555" s="212"/>
      <c r="F555" s="3"/>
    </row>
    <row r="556" spans="1:26" s="6" customFormat="1" ht="15" customHeight="1">
      <c r="A556" s="17"/>
      <c r="B556" s="13" t="s">
        <v>216</v>
      </c>
      <c r="C556" s="211"/>
      <c r="D556" s="212"/>
      <c r="E556" s="212"/>
      <c r="F556" s="3"/>
    </row>
    <row r="557" spans="1:26" s="6" customFormat="1" ht="24" customHeight="1">
      <c r="A557" s="17"/>
      <c r="B557" s="14" t="s">
        <v>1391</v>
      </c>
      <c r="C557" s="211"/>
      <c r="D557" s="212"/>
      <c r="E557" s="212"/>
      <c r="F557" s="3"/>
    </row>
    <row r="558" spans="1:26" s="129" customFormat="1" hidden="1" outlineLevel="1">
      <c r="A558" s="34"/>
      <c r="B558" s="43"/>
      <c r="C558" s="230"/>
      <c r="D558" s="212"/>
      <c r="E558" s="231"/>
      <c r="F558" s="68"/>
    </row>
    <row r="559" spans="1:26" s="53" customFormat="1" hidden="1" outlineLevel="1">
      <c r="A559" s="34"/>
      <c r="B559" s="63" t="s">
        <v>1387</v>
      </c>
      <c r="C559" s="230"/>
      <c r="D559" s="212"/>
      <c r="E559" s="212"/>
      <c r="F559" s="3"/>
    </row>
    <row r="560" spans="1:26" s="53" customFormat="1" hidden="1" outlineLevel="1">
      <c r="A560" s="34"/>
      <c r="B560" s="39" t="s">
        <v>1388</v>
      </c>
      <c r="C560" s="230">
        <v>19.38</v>
      </c>
      <c r="D560" s="212"/>
      <c r="E560" s="212"/>
      <c r="F560" s="3"/>
    </row>
    <row r="561" spans="1:6" s="129" customFormat="1" hidden="1" outlineLevel="1">
      <c r="A561" s="34"/>
      <c r="B561" s="43" t="s">
        <v>1389</v>
      </c>
      <c r="C561" s="230"/>
      <c r="D561" s="212"/>
      <c r="E561" s="231"/>
      <c r="F561" s="68"/>
    </row>
    <row r="562" spans="1:6" s="129" customFormat="1" hidden="1" outlineLevel="1">
      <c r="A562" s="34"/>
      <c r="B562" s="15" t="s">
        <v>1390</v>
      </c>
      <c r="C562" s="230">
        <v>29.7</v>
      </c>
      <c r="D562" s="212"/>
      <c r="E562" s="231"/>
      <c r="F562" s="68"/>
    </row>
    <row r="563" spans="1:6" s="129" customFormat="1" hidden="1" outlineLevel="1">
      <c r="A563" s="34"/>
      <c r="B563" s="43"/>
      <c r="C563" s="230">
        <f>SUM(C559:C562)</f>
        <v>49.08</v>
      </c>
      <c r="D563" s="212"/>
      <c r="E563" s="231"/>
      <c r="F563" s="68"/>
    </row>
    <row r="564" spans="1:6" s="129" customFormat="1" hidden="1" outlineLevel="1">
      <c r="A564" s="34"/>
      <c r="B564" s="43"/>
      <c r="C564" s="230"/>
      <c r="D564" s="212"/>
      <c r="E564" s="231"/>
      <c r="F564" s="68"/>
    </row>
    <row r="565" spans="1:6" s="129" customFormat="1" hidden="1" outlineLevel="1">
      <c r="A565" s="34"/>
      <c r="B565" s="15"/>
      <c r="C565" s="232"/>
      <c r="D565" s="212"/>
      <c r="E565" s="231"/>
      <c r="F565" s="68"/>
    </row>
    <row r="566" spans="1:6" s="129" customFormat="1" hidden="1" outlineLevel="1">
      <c r="A566" s="34"/>
      <c r="B566" s="15"/>
      <c r="C566" s="230"/>
      <c r="D566" s="212"/>
      <c r="E566" s="231"/>
      <c r="F566" s="68"/>
    </row>
    <row r="567" spans="1:6" s="6" customFormat="1" collapsed="1">
      <c r="A567" s="17"/>
      <c r="B567" s="5" t="s">
        <v>13</v>
      </c>
      <c r="C567" s="211">
        <v>50</v>
      </c>
      <c r="D567" s="212">
        <v>0</v>
      </c>
      <c r="E567" s="212">
        <f>C567*D567</f>
        <v>0</v>
      </c>
      <c r="F567" s="3"/>
    </row>
    <row r="568" spans="1:6" s="6" customFormat="1" ht="16.899999999999999" customHeight="1">
      <c r="A568" s="17"/>
      <c r="B568" s="5"/>
      <c r="C568" s="211"/>
      <c r="D568" s="212"/>
      <c r="E568" s="212"/>
      <c r="F568" s="3"/>
    </row>
    <row r="569" spans="1:6" s="6" customFormat="1" ht="41.25" customHeight="1">
      <c r="A569" s="17" t="s">
        <v>16</v>
      </c>
      <c r="B569" s="13" t="s">
        <v>1955</v>
      </c>
      <c r="C569" s="211"/>
      <c r="D569" s="212"/>
      <c r="E569" s="212"/>
      <c r="F569" s="3"/>
    </row>
    <row r="570" spans="1:6" s="6" customFormat="1" ht="15" customHeight="1">
      <c r="A570" s="17"/>
      <c r="B570" s="13" t="s">
        <v>216</v>
      </c>
      <c r="C570" s="211"/>
      <c r="D570" s="212"/>
      <c r="E570" s="212"/>
      <c r="F570" s="3"/>
    </row>
    <row r="571" spans="1:6" s="6" customFormat="1" ht="30" customHeight="1">
      <c r="A571" s="17"/>
      <c r="B571" s="14" t="s">
        <v>1392</v>
      </c>
      <c r="C571" s="211"/>
      <c r="D571" s="212"/>
      <c r="E571" s="212"/>
      <c r="F571" s="3"/>
    </row>
    <row r="572" spans="1:6" s="129" customFormat="1" hidden="1" outlineLevel="1">
      <c r="A572" s="34"/>
      <c r="B572" s="43"/>
      <c r="C572" s="230"/>
      <c r="D572" s="212"/>
      <c r="E572" s="231"/>
      <c r="F572" s="68"/>
    </row>
    <row r="573" spans="1:6" s="53" customFormat="1" ht="12.6" hidden="1" customHeight="1" outlineLevel="1">
      <c r="A573" s="34"/>
      <c r="B573" s="77" t="s">
        <v>629</v>
      </c>
      <c r="C573" s="230"/>
      <c r="D573" s="212"/>
      <c r="E573" s="212"/>
      <c r="F573" s="3"/>
    </row>
    <row r="574" spans="1:6" s="53" customFormat="1" hidden="1" outlineLevel="1">
      <c r="A574" s="34"/>
      <c r="B574" s="39" t="s">
        <v>761</v>
      </c>
      <c r="C574" s="230">
        <v>26.62</v>
      </c>
      <c r="D574" s="212"/>
      <c r="E574" s="212"/>
      <c r="F574" s="3"/>
    </row>
    <row r="575" spans="1:6" s="53" customFormat="1" hidden="1" outlineLevel="1">
      <c r="A575" s="34"/>
      <c r="B575" s="77" t="s">
        <v>82</v>
      </c>
      <c r="C575" s="230"/>
      <c r="D575" s="212"/>
      <c r="E575" s="212"/>
      <c r="F575" s="3"/>
    </row>
    <row r="576" spans="1:6" s="53" customFormat="1" hidden="1" outlineLevel="1">
      <c r="A576" s="34"/>
      <c r="B576" s="39" t="s">
        <v>1259</v>
      </c>
      <c r="C576" s="230">
        <v>88.82</v>
      </c>
      <c r="D576" s="212"/>
      <c r="E576" s="212"/>
      <c r="F576" s="3"/>
    </row>
    <row r="577" spans="1:6" s="53" customFormat="1" hidden="1" outlineLevel="1">
      <c r="A577" s="34"/>
      <c r="B577" s="39"/>
      <c r="C577" s="232">
        <f>SUM(C571:C576)</f>
        <v>115.44</v>
      </c>
      <c r="D577" s="212"/>
      <c r="E577" s="212"/>
      <c r="F577" s="3"/>
    </row>
    <row r="578" spans="1:6" s="53" customFormat="1" hidden="1" outlineLevel="1">
      <c r="A578" s="34"/>
      <c r="B578" s="39"/>
      <c r="C578" s="232"/>
      <c r="D578" s="212"/>
      <c r="E578" s="212"/>
      <c r="F578" s="3"/>
    </row>
    <row r="579" spans="1:6" s="53" customFormat="1" hidden="1" outlineLevel="1">
      <c r="A579" s="34"/>
      <c r="B579" s="39" t="s">
        <v>1425</v>
      </c>
      <c r="C579" s="232"/>
      <c r="D579" s="212"/>
      <c r="E579" s="212"/>
      <c r="F579" s="3"/>
    </row>
    <row r="580" spans="1:6" s="129" customFormat="1" hidden="1" outlineLevel="1">
      <c r="A580" s="34"/>
      <c r="B580" s="43" t="s">
        <v>1424</v>
      </c>
      <c r="C580" s="230">
        <v>42.71</v>
      </c>
      <c r="D580" s="212"/>
      <c r="E580" s="231"/>
      <c r="F580" s="68"/>
    </row>
    <row r="581" spans="1:6" s="129" customFormat="1" hidden="1" outlineLevel="1">
      <c r="A581" s="34"/>
      <c r="B581" s="15"/>
      <c r="C581" s="232"/>
      <c r="D581" s="212"/>
      <c r="E581" s="231"/>
      <c r="F581" s="68"/>
    </row>
    <row r="582" spans="1:6" s="129" customFormat="1" hidden="1" outlineLevel="1">
      <c r="A582" s="34"/>
      <c r="B582" s="15"/>
      <c r="C582" s="230"/>
      <c r="D582" s="212"/>
      <c r="E582" s="231"/>
      <c r="F582" s="68"/>
    </row>
    <row r="583" spans="1:6" s="6" customFormat="1" collapsed="1">
      <c r="A583" s="17"/>
      <c r="B583" s="5" t="s">
        <v>13</v>
      </c>
      <c r="C583" s="211">
        <v>43</v>
      </c>
      <c r="D583" s="212">
        <v>0</v>
      </c>
      <c r="E583" s="212">
        <f>C583*D583</f>
        <v>0</v>
      </c>
      <c r="F583" s="3"/>
    </row>
    <row r="584" spans="1:6" s="6" customFormat="1" ht="16.899999999999999" customHeight="1">
      <c r="A584" s="17"/>
      <c r="B584" s="5"/>
      <c r="C584" s="211"/>
      <c r="D584" s="212"/>
      <c r="E584" s="212"/>
      <c r="F584" s="3"/>
    </row>
    <row r="585" spans="1:6" s="6" customFormat="1" ht="25.5">
      <c r="A585" s="17" t="s">
        <v>20</v>
      </c>
      <c r="B585" s="13" t="s">
        <v>1258</v>
      </c>
      <c r="C585" s="211"/>
      <c r="D585" s="212"/>
      <c r="E585" s="212"/>
      <c r="F585" s="3"/>
    </row>
    <row r="586" spans="1:6" s="6" customFormat="1">
      <c r="A586" s="17"/>
      <c r="B586" s="14" t="s">
        <v>1260</v>
      </c>
      <c r="C586" s="211"/>
      <c r="D586" s="212"/>
      <c r="E586" s="212"/>
      <c r="F586" s="3"/>
    </row>
    <row r="587" spans="1:6" s="53" customFormat="1" ht="12.6" hidden="1" customHeight="1" outlineLevel="1">
      <c r="A587" s="34"/>
      <c r="B587" s="77" t="s">
        <v>629</v>
      </c>
      <c r="C587" s="230"/>
      <c r="D587" s="212"/>
      <c r="E587" s="212"/>
      <c r="F587" s="3"/>
    </row>
    <row r="588" spans="1:6" s="53" customFormat="1" hidden="1" outlineLevel="1">
      <c r="A588" s="34"/>
      <c r="B588" s="39" t="s">
        <v>761</v>
      </c>
      <c r="C588" s="230">
        <v>26.62</v>
      </c>
      <c r="D588" s="212"/>
      <c r="E588" s="212"/>
      <c r="F588" s="3"/>
    </row>
    <row r="589" spans="1:6" s="53" customFormat="1" hidden="1" outlineLevel="1">
      <c r="A589" s="34"/>
      <c r="B589" s="77" t="s">
        <v>82</v>
      </c>
      <c r="C589" s="230"/>
      <c r="D589" s="212"/>
      <c r="E589" s="212"/>
      <c r="F589" s="3"/>
    </row>
    <row r="590" spans="1:6" s="53" customFormat="1" hidden="1" outlineLevel="1">
      <c r="A590" s="34"/>
      <c r="B590" s="39" t="s">
        <v>1259</v>
      </c>
      <c r="C590" s="230">
        <v>88.82</v>
      </c>
      <c r="D590" s="212"/>
      <c r="E590" s="212"/>
      <c r="F590" s="3"/>
    </row>
    <row r="591" spans="1:6" s="53" customFormat="1" hidden="1" outlineLevel="1">
      <c r="A591" s="34"/>
      <c r="B591" s="39"/>
      <c r="C591" s="232">
        <f>SUM(C585:C590)</f>
        <v>115.44</v>
      </c>
      <c r="D591" s="212"/>
      <c r="E591" s="212"/>
      <c r="F591" s="3"/>
    </row>
    <row r="592" spans="1:6" s="53" customFormat="1" hidden="1" outlineLevel="1">
      <c r="A592" s="34"/>
      <c r="B592" s="39"/>
      <c r="C592" s="230"/>
      <c r="D592" s="212"/>
      <c r="E592" s="212"/>
      <c r="F592" s="3"/>
    </row>
    <row r="593" spans="1:6" s="6" customFormat="1" collapsed="1">
      <c r="A593" s="17"/>
      <c r="B593" s="5" t="s">
        <v>14</v>
      </c>
      <c r="C593" s="211">
        <v>116</v>
      </c>
      <c r="D593" s="212">
        <v>0</v>
      </c>
      <c r="E593" s="212">
        <f>C593*D593</f>
        <v>0</v>
      </c>
      <c r="F593" s="3"/>
    </row>
    <row r="594" spans="1:6" s="6" customFormat="1" ht="18.600000000000001" customHeight="1">
      <c r="A594" s="17"/>
      <c r="B594" s="5"/>
      <c r="C594" s="211"/>
      <c r="D594" s="212"/>
      <c r="E594" s="212"/>
      <c r="F594" s="3"/>
    </row>
    <row r="595" spans="1:6" s="6" customFormat="1" ht="28.5" customHeight="1">
      <c r="A595" s="17" t="s">
        <v>21</v>
      </c>
      <c r="B595" s="13" t="s">
        <v>85</v>
      </c>
      <c r="C595" s="211"/>
      <c r="D595" s="212"/>
      <c r="E595" s="212"/>
      <c r="F595" s="3"/>
    </row>
    <row r="596" spans="1:6" s="6" customFormat="1" ht="18" customHeight="1">
      <c r="A596" s="17"/>
      <c r="B596" s="13" t="s">
        <v>86</v>
      </c>
      <c r="C596" s="211"/>
      <c r="D596" s="212"/>
      <c r="E596" s="212"/>
      <c r="F596" s="3"/>
    </row>
    <row r="597" spans="1:6" s="53" customFormat="1" ht="12.6" hidden="1" customHeight="1" outlineLevel="1">
      <c r="A597" s="34"/>
      <c r="B597" s="77" t="s">
        <v>136</v>
      </c>
      <c r="C597" s="230"/>
      <c r="D597" s="212"/>
      <c r="E597" s="212"/>
      <c r="F597" s="3"/>
    </row>
    <row r="598" spans="1:6" s="129" customFormat="1" hidden="1" outlineLevel="1">
      <c r="A598" s="34"/>
      <c r="B598" s="15" t="s">
        <v>87</v>
      </c>
      <c r="C598" s="230"/>
      <c r="D598" s="212"/>
      <c r="E598" s="231"/>
      <c r="F598" s="68"/>
    </row>
    <row r="599" spans="1:6" s="53" customFormat="1" hidden="1" outlineLevel="1">
      <c r="A599" s="34"/>
      <c r="B599" s="39" t="s">
        <v>199</v>
      </c>
      <c r="C599" s="230"/>
      <c r="D599" s="212"/>
      <c r="E599" s="212"/>
      <c r="F599" s="3"/>
    </row>
    <row r="600" spans="1:6" s="129" customFormat="1" hidden="1" outlineLevel="1">
      <c r="A600" s="17"/>
      <c r="B600" s="67" t="s">
        <v>202</v>
      </c>
      <c r="C600" s="230"/>
      <c r="D600" s="231"/>
      <c r="E600" s="231"/>
      <c r="F600" s="68"/>
    </row>
    <row r="601" spans="1:6" s="129" customFormat="1" hidden="1" outlineLevel="1">
      <c r="A601" s="17"/>
      <c r="B601" s="67"/>
      <c r="C601" s="230"/>
      <c r="D601" s="231"/>
      <c r="E601" s="231"/>
      <c r="F601" s="68"/>
    </row>
    <row r="602" spans="1:6" s="129" customFormat="1" hidden="1" outlineLevel="1">
      <c r="A602" s="17"/>
      <c r="B602" s="15"/>
      <c r="C602" s="230"/>
      <c r="D602" s="231"/>
      <c r="E602" s="231"/>
      <c r="F602" s="68"/>
    </row>
    <row r="603" spans="1:6" s="9" customFormat="1" collapsed="1">
      <c r="A603" s="17"/>
      <c r="B603" s="5" t="s">
        <v>14</v>
      </c>
      <c r="C603" s="211">
        <v>120</v>
      </c>
      <c r="D603" s="212">
        <v>0</v>
      </c>
      <c r="E603" s="212">
        <f>C603*D603</f>
        <v>0</v>
      </c>
      <c r="F603" s="3"/>
    </row>
    <row r="604" spans="1:6" s="6" customFormat="1" ht="18" customHeight="1">
      <c r="A604" s="17"/>
      <c r="B604" s="13"/>
      <c r="C604" s="211"/>
      <c r="D604" s="212"/>
      <c r="E604" s="212"/>
      <c r="F604" s="3"/>
    </row>
    <row r="605" spans="1:6" s="6" customFormat="1" ht="40.5" customHeight="1">
      <c r="A605" s="17" t="s">
        <v>18</v>
      </c>
      <c r="B605" s="13" t="s">
        <v>142</v>
      </c>
      <c r="C605" s="211"/>
      <c r="D605" s="212"/>
      <c r="E605" s="212"/>
      <c r="F605" s="3"/>
    </row>
    <row r="606" spans="1:6" s="6" customFormat="1" ht="14.25" customHeight="1">
      <c r="A606" s="17"/>
      <c r="B606" t="s">
        <v>1261</v>
      </c>
      <c r="C606" s="211"/>
      <c r="D606" s="212"/>
      <c r="E606" s="212"/>
      <c r="F606" s="3"/>
    </row>
    <row r="607" spans="1:6" s="6" customFormat="1" ht="27.75" customHeight="1">
      <c r="A607" s="17"/>
      <c r="B607" s="14" t="s">
        <v>1422</v>
      </c>
      <c r="C607" s="211"/>
      <c r="D607" s="212"/>
      <c r="E607" s="212"/>
      <c r="F607" s="3"/>
    </row>
    <row r="608" spans="1:6" s="129" customFormat="1" hidden="1" outlineLevel="1">
      <c r="A608" s="34"/>
      <c r="B608" s="15" t="s">
        <v>130</v>
      </c>
      <c r="C608" s="232"/>
      <c r="D608" s="212"/>
      <c r="E608" s="231"/>
      <c r="F608" s="68"/>
    </row>
    <row r="609" spans="1:6" s="53" customFormat="1" ht="12.6" hidden="1" customHeight="1" outlineLevel="1">
      <c r="A609" s="34"/>
      <c r="B609" s="77" t="s">
        <v>629</v>
      </c>
      <c r="C609" s="230"/>
      <c r="D609" s="212"/>
      <c r="E609" s="212"/>
      <c r="F609" s="3"/>
    </row>
    <row r="610" spans="1:6" s="53" customFormat="1" hidden="1" outlineLevel="1">
      <c r="A610" s="34"/>
      <c r="B610" s="39" t="s">
        <v>761</v>
      </c>
      <c r="C610" s="230">
        <v>26.62</v>
      </c>
      <c r="D610" s="212"/>
      <c r="E610" s="212"/>
      <c r="F610" s="3"/>
    </row>
    <row r="611" spans="1:6" s="53" customFormat="1" hidden="1" outlineLevel="1">
      <c r="A611" s="34"/>
      <c r="B611" s="77" t="s">
        <v>82</v>
      </c>
      <c r="C611" s="230"/>
      <c r="D611" s="212"/>
      <c r="E611" s="212"/>
      <c r="F611" s="3"/>
    </row>
    <row r="612" spans="1:6" s="53" customFormat="1" hidden="1" outlineLevel="1">
      <c r="A612" s="34"/>
      <c r="B612" s="39" t="s">
        <v>1259</v>
      </c>
      <c r="C612" s="230">
        <v>88.82</v>
      </c>
      <c r="D612" s="212"/>
      <c r="E612" s="212"/>
      <c r="F612" s="3"/>
    </row>
    <row r="613" spans="1:6" s="53" customFormat="1" hidden="1" outlineLevel="1">
      <c r="A613" s="34"/>
      <c r="B613" s="39"/>
      <c r="C613" s="232">
        <f>SUM(C607:C612)</f>
        <v>115.44</v>
      </c>
      <c r="D613" s="212"/>
      <c r="E613" s="212"/>
      <c r="F613" s="3"/>
    </row>
    <row r="614" spans="1:6" s="53" customFormat="1" hidden="1" outlineLevel="1">
      <c r="A614" s="34"/>
      <c r="B614" s="39"/>
      <c r="C614" s="230"/>
      <c r="D614" s="212"/>
      <c r="E614" s="212"/>
      <c r="F614" s="3"/>
    </row>
    <row r="615" spans="1:6" s="53" customFormat="1" hidden="1" outlineLevel="1">
      <c r="A615" s="34"/>
      <c r="B615" s="39" t="s">
        <v>1423</v>
      </c>
      <c r="C615" s="230">
        <v>11.54</v>
      </c>
      <c r="D615" s="212"/>
      <c r="E615" s="212"/>
      <c r="F615" s="3"/>
    </row>
    <row r="616" spans="1:6" s="53" customFormat="1" hidden="1" outlineLevel="1">
      <c r="A616" s="34"/>
      <c r="B616" s="39"/>
      <c r="C616" s="230"/>
      <c r="D616" s="212"/>
      <c r="E616" s="212"/>
      <c r="F616" s="3"/>
    </row>
    <row r="617" spans="1:6" s="129" customFormat="1" hidden="1" outlineLevel="1">
      <c r="A617" s="34"/>
      <c r="B617" s="15"/>
      <c r="C617" s="163"/>
      <c r="D617" s="212"/>
      <c r="E617" s="234"/>
      <c r="F617" s="128"/>
    </row>
    <row r="618" spans="1:6" s="9" customFormat="1" collapsed="1">
      <c r="A618" s="17"/>
      <c r="B618" s="5" t="s">
        <v>13</v>
      </c>
      <c r="C618" s="211">
        <v>12</v>
      </c>
      <c r="D618" s="212">
        <v>0</v>
      </c>
      <c r="E618" s="212">
        <f>C618*D618</f>
        <v>0</v>
      </c>
      <c r="F618" s="3"/>
    </row>
    <row r="619" spans="1:6" s="6" customFormat="1" ht="18" customHeight="1">
      <c r="A619" s="17"/>
      <c r="B619" s="5"/>
      <c r="C619" s="211"/>
      <c r="D619" s="212"/>
      <c r="E619" s="212"/>
      <c r="F619" s="3"/>
    </row>
    <row r="620" spans="1:6" s="9" customFormat="1" ht="51">
      <c r="A620" s="17" t="s">
        <v>53</v>
      </c>
      <c r="B620" s="35" t="s">
        <v>67</v>
      </c>
      <c r="C620" s="211"/>
      <c r="D620" s="212"/>
      <c r="E620" s="212"/>
      <c r="F620" s="3"/>
    </row>
    <row r="621" spans="1:6" s="129" customFormat="1" hidden="1" outlineLevel="1">
      <c r="A621" s="17"/>
      <c r="B621" s="15"/>
      <c r="C621" s="230"/>
      <c r="D621" s="231"/>
      <c r="E621" s="231"/>
      <c r="F621" s="68"/>
    </row>
    <row r="622" spans="1:6" s="129" customFormat="1" hidden="1" outlineLevel="1">
      <c r="A622" s="17"/>
      <c r="B622" s="15" t="s">
        <v>1393</v>
      </c>
      <c r="C622" s="230"/>
      <c r="D622" s="231"/>
      <c r="E622" s="231"/>
      <c r="F622" s="68"/>
    </row>
    <row r="623" spans="1:6" s="129" customFormat="1" hidden="1" outlineLevel="1">
      <c r="A623" s="17"/>
      <c r="B623" s="15" t="s">
        <v>1394</v>
      </c>
      <c r="C623" s="230">
        <v>50</v>
      </c>
      <c r="D623" s="231"/>
      <c r="E623" s="231"/>
      <c r="F623" s="68"/>
    </row>
    <row r="624" spans="1:6" s="129" customFormat="1" hidden="1" outlineLevel="1">
      <c r="A624" s="17"/>
      <c r="B624" s="67" t="s">
        <v>1395</v>
      </c>
      <c r="C624" s="232"/>
      <c r="D624" s="231"/>
      <c r="E624" s="231"/>
      <c r="F624" s="68"/>
    </row>
    <row r="625" spans="1:6" s="129" customFormat="1" hidden="1" outlineLevel="1">
      <c r="A625" s="17"/>
      <c r="B625" s="67" t="s">
        <v>1426</v>
      </c>
      <c r="C625" s="230">
        <v>43</v>
      </c>
      <c r="D625" s="231"/>
      <c r="E625" s="231"/>
      <c r="F625" s="68"/>
    </row>
    <row r="626" spans="1:6" s="129" customFormat="1" hidden="1" outlineLevel="1">
      <c r="A626" s="17"/>
      <c r="B626" s="67"/>
      <c r="C626" s="232">
        <f>SUM(C623:C625)</f>
        <v>93</v>
      </c>
      <c r="D626" s="231"/>
      <c r="E626" s="231"/>
      <c r="F626" s="68"/>
    </row>
    <row r="627" spans="1:6" s="129" customFormat="1" hidden="1" outlineLevel="1">
      <c r="A627" s="17"/>
      <c r="B627" s="67"/>
      <c r="C627" s="232"/>
      <c r="D627" s="231"/>
      <c r="E627" s="231"/>
      <c r="F627" s="68"/>
    </row>
    <row r="628" spans="1:6" s="129" customFormat="1" hidden="1" outlineLevel="1">
      <c r="A628" s="17"/>
      <c r="B628" s="15"/>
      <c r="C628" s="230"/>
      <c r="D628" s="231"/>
      <c r="E628" s="231"/>
      <c r="F628" s="68"/>
    </row>
    <row r="629" spans="1:6" s="9" customFormat="1" collapsed="1">
      <c r="A629" s="17"/>
      <c r="B629" s="5" t="s">
        <v>13</v>
      </c>
      <c r="C629" s="235">
        <v>93</v>
      </c>
      <c r="D629" s="212">
        <v>0</v>
      </c>
      <c r="E629" s="212">
        <f>C629*D629</f>
        <v>0</v>
      </c>
      <c r="F629" s="3"/>
    </row>
    <row r="630" spans="1:6" s="6" customFormat="1">
      <c r="A630" s="17"/>
      <c r="B630" s="13"/>
      <c r="C630" s="211"/>
      <c r="D630" s="212"/>
      <c r="E630" s="212"/>
      <c r="F630" s="3"/>
    </row>
    <row r="631" spans="1:6" s="6" customFormat="1">
      <c r="A631" s="17" t="s">
        <v>2341</v>
      </c>
      <c r="B631" s="13" t="s">
        <v>2441</v>
      </c>
      <c r="C631" s="211"/>
      <c r="D631" s="212"/>
      <c r="E631" s="212"/>
      <c r="F631" s="3"/>
    </row>
    <row r="632" spans="1:6" s="6" customFormat="1">
      <c r="A632" s="17"/>
      <c r="B632" s="13"/>
      <c r="C632" s="211"/>
      <c r="D632" s="212"/>
      <c r="E632" s="212"/>
      <c r="F632" s="3"/>
    </row>
    <row r="633" spans="1:6" s="6" customFormat="1">
      <c r="A633" s="17"/>
      <c r="B633" s="44"/>
      <c r="C633" s="211"/>
      <c r="D633" s="226"/>
      <c r="E633" s="226"/>
      <c r="F633" s="3"/>
    </row>
    <row r="634" spans="1:6" s="6" customFormat="1">
      <c r="A634" s="17"/>
      <c r="B634" s="49"/>
      <c r="C634" s="218"/>
      <c r="D634" s="219"/>
      <c r="E634" s="219"/>
      <c r="F634" s="3"/>
    </row>
    <row r="635" spans="1:6" s="9" customFormat="1" ht="13.5" thickBot="1">
      <c r="A635" s="37"/>
      <c r="B635" s="50" t="s">
        <v>64</v>
      </c>
      <c r="C635" s="162"/>
      <c r="D635" s="227"/>
      <c r="E635" s="227">
        <f>SUM(E554:E633)</f>
        <v>0</v>
      </c>
      <c r="F635" s="68"/>
    </row>
    <row r="636" spans="1:6" s="6" customFormat="1" ht="13.5" thickTop="1">
      <c r="A636" s="17"/>
      <c r="B636" s="13"/>
      <c r="C636" s="211"/>
      <c r="D636" s="212"/>
      <c r="E636" s="212"/>
      <c r="F636" s="3"/>
    </row>
    <row r="637" spans="1:6" s="6" customFormat="1" ht="6.75" customHeight="1">
      <c r="A637" s="17"/>
      <c r="B637" s="13"/>
      <c r="C637" s="211"/>
      <c r="D637" s="212"/>
      <c r="E637" s="212"/>
      <c r="F637" s="3"/>
    </row>
    <row r="638" spans="1:6" s="144" customFormat="1" ht="15.75">
      <c r="A638" s="45" t="s">
        <v>35</v>
      </c>
      <c r="B638" s="12" t="s">
        <v>25</v>
      </c>
      <c r="C638" s="252"/>
      <c r="D638" s="231"/>
      <c r="E638" s="231"/>
      <c r="F638" s="62"/>
    </row>
    <row r="639" spans="1:6" s="144" customFormat="1" ht="15.75">
      <c r="A639" s="45"/>
      <c r="B639" s="12"/>
      <c r="C639" s="252"/>
      <c r="D639" s="231"/>
      <c r="E639" s="231"/>
      <c r="F639" s="62"/>
    </row>
    <row r="640" spans="1:6" s="144" customFormat="1" ht="12.75" customHeight="1">
      <c r="A640" s="45"/>
      <c r="B640" s="12"/>
      <c r="C640" s="252"/>
      <c r="D640" s="231"/>
      <c r="E640" s="231"/>
      <c r="F640" s="62"/>
    </row>
    <row r="641" spans="1:6" s="6" customFormat="1" ht="38.25">
      <c r="A641" s="17" t="s">
        <v>19</v>
      </c>
      <c r="B641" s="13" t="s">
        <v>1291</v>
      </c>
      <c r="C641" s="211"/>
      <c r="D641" s="212"/>
      <c r="E641" s="212"/>
      <c r="F641" s="3"/>
    </row>
    <row r="642" spans="1:6" s="129" customFormat="1" hidden="1" outlineLevel="1">
      <c r="A642" s="34"/>
      <c r="B642" s="15" t="s">
        <v>130</v>
      </c>
      <c r="C642" s="232"/>
      <c r="D642" s="212"/>
      <c r="E642" s="231"/>
      <c r="F642" s="68"/>
    </row>
    <row r="643" spans="1:6" s="129" customFormat="1" hidden="1" outlineLevel="1">
      <c r="A643" s="34"/>
      <c r="B643" s="15" t="s">
        <v>1262</v>
      </c>
      <c r="C643" s="230">
        <v>0.12</v>
      </c>
      <c r="D643" s="212"/>
      <c r="E643" s="231"/>
      <c r="F643" s="68"/>
    </row>
    <row r="644" spans="1:6" s="53" customFormat="1" hidden="1" outlineLevel="1">
      <c r="A644" s="34"/>
      <c r="B644" s="39"/>
      <c r="C644" s="230"/>
      <c r="D644" s="212"/>
      <c r="E644" s="212"/>
      <c r="F644" s="3"/>
    </row>
    <row r="645" spans="1:6" s="6" customFormat="1" collapsed="1">
      <c r="A645" s="17"/>
      <c r="B645" s="5" t="s">
        <v>13</v>
      </c>
      <c r="C645" s="211">
        <v>0.15</v>
      </c>
      <c r="D645" s="212">
        <v>0</v>
      </c>
      <c r="E645" s="212">
        <f>C645*D645</f>
        <v>0</v>
      </c>
      <c r="F645" s="3"/>
    </row>
    <row r="646" spans="1:6" s="144" customFormat="1" ht="14.25" customHeight="1">
      <c r="A646" s="78"/>
      <c r="B646" s="12"/>
      <c r="C646" s="252"/>
      <c r="D646" s="231"/>
      <c r="E646" s="231"/>
      <c r="F646" s="62"/>
    </row>
    <row r="647" spans="1:6" s="6" customFormat="1" ht="42.75" customHeight="1">
      <c r="A647" s="17" t="s">
        <v>16</v>
      </c>
      <c r="B647" s="13" t="s">
        <v>1973</v>
      </c>
      <c r="C647" s="211"/>
      <c r="D647" s="212"/>
      <c r="E647" s="212"/>
      <c r="F647" s="3"/>
    </row>
    <row r="648" spans="1:6" s="129" customFormat="1" hidden="1" outlineLevel="1">
      <c r="A648" s="34"/>
      <c r="B648" s="15" t="s">
        <v>130</v>
      </c>
      <c r="C648" s="230"/>
      <c r="D648" s="236"/>
      <c r="E648" s="234"/>
      <c r="F648" s="128"/>
    </row>
    <row r="649" spans="1:6" s="53" customFormat="1" ht="12.6" hidden="1" customHeight="1" outlineLevel="1">
      <c r="A649" s="34"/>
      <c r="B649" s="77" t="s">
        <v>629</v>
      </c>
      <c r="C649" s="230"/>
      <c r="D649" s="212"/>
      <c r="E649" s="212"/>
      <c r="F649" s="3"/>
    </row>
    <row r="650" spans="1:6" s="53" customFormat="1" hidden="1" outlineLevel="1">
      <c r="A650" s="34"/>
      <c r="B650" s="39" t="s">
        <v>761</v>
      </c>
      <c r="C650" s="230">
        <v>26.62</v>
      </c>
      <c r="D650" s="212"/>
      <c r="E650" s="212"/>
      <c r="F650" s="3"/>
    </row>
    <row r="651" spans="1:6" s="53" customFormat="1" hidden="1" outlineLevel="1">
      <c r="A651" s="34"/>
      <c r="B651" s="39" t="s">
        <v>2384</v>
      </c>
      <c r="C651" s="230">
        <v>3.35</v>
      </c>
      <c r="D651" s="212"/>
      <c r="E651" s="212"/>
      <c r="F651" s="3"/>
    </row>
    <row r="652" spans="1:6" s="53" customFormat="1" hidden="1" outlineLevel="1">
      <c r="A652" s="34"/>
      <c r="B652" s="77" t="s">
        <v>82</v>
      </c>
      <c r="C652" s="230"/>
      <c r="D652" s="212"/>
      <c r="E652" s="212"/>
      <c r="F652" s="3"/>
    </row>
    <row r="653" spans="1:6" s="53" customFormat="1" hidden="1" outlineLevel="1">
      <c r="A653" s="34"/>
      <c r="B653" s="39" t="s">
        <v>2385</v>
      </c>
      <c r="C653" s="230">
        <v>78.03</v>
      </c>
      <c r="D653" s="212"/>
      <c r="E653" s="212"/>
      <c r="F653" s="3"/>
    </row>
    <row r="654" spans="1:6" s="53" customFormat="1" hidden="1" outlineLevel="1">
      <c r="A654" s="34"/>
      <c r="B654" s="39" t="s">
        <v>1018</v>
      </c>
      <c r="C654" s="230">
        <v>6</v>
      </c>
      <c r="D654" s="212"/>
      <c r="E654" s="212"/>
      <c r="F654" s="3"/>
    </row>
    <row r="655" spans="1:6" s="53" customFormat="1" hidden="1" outlineLevel="1">
      <c r="A655" s="34"/>
      <c r="B655" s="39"/>
      <c r="C655" s="232">
        <f>SUM(C649:C654)</f>
        <v>114</v>
      </c>
      <c r="D655" s="212"/>
      <c r="E655" s="212"/>
      <c r="F655" s="3"/>
    </row>
    <row r="656" spans="1:6" s="53" customFormat="1" hidden="1" outlineLevel="1">
      <c r="A656" s="34"/>
      <c r="B656" s="39"/>
      <c r="C656" s="230"/>
      <c r="D656" s="212"/>
      <c r="E656" s="212"/>
      <c r="F656" s="3"/>
    </row>
    <row r="657" spans="1:7" s="53" customFormat="1" hidden="1" outlineLevel="1">
      <c r="A657" s="34"/>
      <c r="B657" s="39" t="s">
        <v>2386</v>
      </c>
      <c r="C657" s="230">
        <v>17.25</v>
      </c>
      <c r="D657" s="212"/>
      <c r="E657" s="212"/>
      <c r="F657" s="3"/>
    </row>
    <row r="658" spans="1:7" s="53" customFormat="1" hidden="1" outlineLevel="1">
      <c r="A658" s="34"/>
      <c r="B658" s="39"/>
      <c r="C658" s="230"/>
      <c r="D658" s="212"/>
      <c r="E658" s="212"/>
      <c r="F658" s="3"/>
    </row>
    <row r="659" spans="1:7" s="129" customFormat="1" hidden="1" outlineLevel="1">
      <c r="A659" s="34"/>
      <c r="B659" s="15"/>
      <c r="C659" s="230"/>
      <c r="D659" s="236"/>
      <c r="E659" s="234"/>
      <c r="F659" s="128"/>
    </row>
    <row r="660" spans="1:7" s="6" customFormat="1" collapsed="1">
      <c r="A660" s="17"/>
      <c r="B660" s="5" t="s">
        <v>13</v>
      </c>
      <c r="C660" s="211">
        <v>17.5</v>
      </c>
      <c r="D660" s="212">
        <v>0</v>
      </c>
      <c r="E660" s="212">
        <f>C660*D660</f>
        <v>0</v>
      </c>
      <c r="F660" s="3"/>
    </row>
    <row r="661" spans="1:7" s="6" customFormat="1" ht="17.45" customHeight="1">
      <c r="A661" s="17"/>
      <c r="B661" s="5"/>
      <c r="C661" s="211"/>
      <c r="D661" s="212"/>
      <c r="E661" s="212"/>
      <c r="F661" s="3"/>
    </row>
    <row r="662" spans="1:7" s="6" customFormat="1" ht="38.25">
      <c r="A662" s="17" t="s">
        <v>20</v>
      </c>
      <c r="B662" s="13" t="s">
        <v>1415</v>
      </c>
      <c r="C662" s="211"/>
      <c r="D662" s="212"/>
      <c r="E662" s="212"/>
      <c r="F662" s="3"/>
    </row>
    <row r="663" spans="1:7" s="6" customFormat="1">
      <c r="A663" s="17"/>
      <c r="B663" s="14" t="s">
        <v>1321</v>
      </c>
      <c r="C663" s="211"/>
      <c r="D663" s="212"/>
      <c r="E663" s="212"/>
      <c r="F663" s="3"/>
    </row>
    <row r="664" spans="1:7" s="129" customFormat="1" hidden="1" outlineLevel="1">
      <c r="A664" s="34"/>
      <c r="B664" s="15"/>
      <c r="C664" s="230"/>
      <c r="D664" s="212"/>
      <c r="E664" s="231"/>
      <c r="F664" s="68"/>
    </row>
    <row r="665" spans="1:7" s="129" customFormat="1" hidden="1" outlineLevel="1">
      <c r="A665" s="34"/>
      <c r="B665" s="15" t="s">
        <v>130</v>
      </c>
      <c r="C665" s="232"/>
      <c r="D665" s="212"/>
      <c r="E665" s="231"/>
      <c r="F665" s="68"/>
    </row>
    <row r="666" spans="1:7" s="129" customFormat="1" hidden="1" outlineLevel="1">
      <c r="A666" s="34"/>
      <c r="B666" s="15" t="s">
        <v>1320</v>
      </c>
      <c r="C666" s="230">
        <v>0.52</v>
      </c>
      <c r="D666" s="212"/>
      <c r="E666" s="231"/>
      <c r="F666" s="68"/>
    </row>
    <row r="667" spans="1:7" s="129" customFormat="1" hidden="1" outlineLevel="1">
      <c r="A667" s="34"/>
      <c r="B667" s="43"/>
      <c r="C667" s="230"/>
      <c r="D667" s="212"/>
      <c r="E667" s="231"/>
      <c r="F667" s="68"/>
    </row>
    <row r="668" spans="1:7" s="9" customFormat="1" collapsed="1">
      <c r="A668" s="37"/>
      <c r="B668" s="5" t="s">
        <v>13</v>
      </c>
      <c r="C668" s="235">
        <v>0.52</v>
      </c>
      <c r="D668" s="212">
        <v>0</v>
      </c>
      <c r="E668" s="212">
        <f>ROUND(C668*D668,0)</f>
        <v>0</v>
      </c>
      <c r="F668" s="3"/>
    </row>
    <row r="669" spans="1:7" s="6" customFormat="1" ht="17.45" customHeight="1">
      <c r="A669" s="17"/>
      <c r="B669" s="5"/>
      <c r="C669" s="211"/>
      <c r="D669" s="212"/>
      <c r="E669" s="212"/>
      <c r="F669" s="3"/>
      <c r="G669" s="230"/>
    </row>
    <row r="670" spans="1:7" s="6" customFormat="1" ht="38.25">
      <c r="A670" s="17" t="s">
        <v>21</v>
      </c>
      <c r="B670" s="13" t="s">
        <v>773</v>
      </c>
      <c r="C670" s="211"/>
      <c r="D670" s="212"/>
      <c r="E670" s="237"/>
      <c r="F670" s="113"/>
    </row>
    <row r="671" spans="1:7" s="6" customFormat="1">
      <c r="A671" s="17"/>
      <c r="B671" s="14" t="s">
        <v>774</v>
      </c>
      <c r="C671" s="211"/>
      <c r="D671" s="212"/>
      <c r="E671" s="212"/>
      <c r="F671" s="3"/>
    </row>
    <row r="672" spans="1:7" s="6" customFormat="1">
      <c r="A672" s="17"/>
      <c r="B672" s="13" t="s">
        <v>776</v>
      </c>
      <c r="C672" s="211"/>
      <c r="D672" s="212"/>
      <c r="E672" s="212"/>
      <c r="F672" s="3"/>
    </row>
    <row r="673" spans="1:6" s="53" customFormat="1" ht="12" hidden="1" customHeight="1" outlineLevel="1">
      <c r="A673" s="34"/>
      <c r="B673" s="15"/>
      <c r="C673" s="238"/>
      <c r="D673" s="212"/>
      <c r="E673" s="212"/>
      <c r="F673" s="3"/>
    </row>
    <row r="674" spans="1:6" s="53" customFormat="1" ht="12" hidden="1" customHeight="1" outlineLevel="1">
      <c r="A674" s="34"/>
      <c r="B674" s="67" t="s">
        <v>1263</v>
      </c>
      <c r="C674" s="238">
        <v>0.08</v>
      </c>
      <c r="D674" s="212"/>
      <c r="E674" s="212"/>
      <c r="F674" s="3"/>
    </row>
    <row r="675" spans="1:6" s="53" customFormat="1" ht="12" hidden="1" customHeight="1" outlineLevel="1">
      <c r="A675" s="34"/>
      <c r="B675" s="187"/>
      <c r="C675" s="239"/>
      <c r="D675" s="212"/>
      <c r="E675" s="212"/>
      <c r="F675" s="3"/>
    </row>
    <row r="676" spans="1:6" s="6" customFormat="1" collapsed="1">
      <c r="A676" s="17"/>
      <c r="B676" s="5" t="s">
        <v>13</v>
      </c>
      <c r="C676" s="211">
        <v>0.08</v>
      </c>
      <c r="D676" s="212">
        <v>0</v>
      </c>
      <c r="E676" s="212">
        <f>C676*D676</f>
        <v>0</v>
      </c>
      <c r="F676" s="3"/>
    </row>
    <row r="677" spans="1:6" s="6" customFormat="1" ht="16.5" customHeight="1">
      <c r="A677" s="17"/>
      <c r="B677" s="74"/>
      <c r="C677" s="211"/>
      <c r="D677" s="211"/>
      <c r="E677" s="211"/>
      <c r="F677" s="26"/>
    </row>
    <row r="678" spans="1:6" s="6" customFormat="1">
      <c r="A678" s="17"/>
      <c r="B678" s="13" t="s">
        <v>775</v>
      </c>
      <c r="C678" s="211"/>
      <c r="D678" s="212"/>
      <c r="E678" s="212"/>
      <c r="F678" s="3"/>
    </row>
    <row r="679" spans="1:6" s="53" customFormat="1" ht="12" hidden="1" customHeight="1" outlineLevel="1">
      <c r="A679" s="34"/>
      <c r="B679" s="15"/>
      <c r="C679" s="238"/>
      <c r="D679" s="212"/>
      <c r="E679" s="212"/>
      <c r="F679" s="3"/>
    </row>
    <row r="680" spans="1:6" s="53" customFormat="1" ht="12" hidden="1" customHeight="1" outlineLevel="1">
      <c r="A680" s="34"/>
      <c r="B680" s="15" t="s">
        <v>1264</v>
      </c>
      <c r="C680" s="238">
        <v>0.46</v>
      </c>
      <c r="D680" s="212"/>
      <c r="E680" s="212"/>
      <c r="F680" s="3"/>
    </row>
    <row r="681" spans="1:6" s="53" customFormat="1" ht="12" hidden="1" customHeight="1" outlineLevel="1">
      <c r="A681" s="34"/>
      <c r="B681" s="15"/>
      <c r="C681" s="238"/>
      <c r="D681" s="212"/>
      <c r="E681" s="212"/>
      <c r="F681" s="3"/>
    </row>
    <row r="682" spans="1:6" s="6" customFormat="1" collapsed="1">
      <c r="A682" s="17"/>
      <c r="B682" s="5" t="s">
        <v>13</v>
      </c>
      <c r="C682" s="211">
        <v>0.46</v>
      </c>
      <c r="D682" s="212">
        <v>0</v>
      </c>
      <c r="E682" s="212">
        <f>C682*D682</f>
        <v>0</v>
      </c>
      <c r="F682" s="3"/>
    </row>
    <row r="683" spans="1:6" s="6" customFormat="1" ht="16.5" customHeight="1">
      <c r="A683" s="17"/>
      <c r="B683" s="74"/>
      <c r="C683" s="211"/>
      <c r="D683" s="211"/>
      <c r="E683" s="211"/>
      <c r="F683" s="26"/>
    </row>
    <row r="684" spans="1:6" s="6" customFormat="1" ht="38.25">
      <c r="A684" s="17" t="s">
        <v>18</v>
      </c>
      <c r="B684" s="13" t="s">
        <v>1416</v>
      </c>
      <c r="C684" s="211"/>
      <c r="D684" s="212"/>
      <c r="E684" s="212"/>
      <c r="F684" s="3"/>
    </row>
    <row r="685" spans="1:6" s="6" customFormat="1" ht="6.75" customHeight="1">
      <c r="A685" s="17"/>
      <c r="B685" s="13"/>
      <c r="C685" s="211"/>
      <c r="D685" s="212"/>
      <c r="E685" s="212"/>
      <c r="F685" s="3"/>
    </row>
    <row r="686" spans="1:6" s="6" customFormat="1" ht="25.5">
      <c r="A686" s="17"/>
      <c r="B686" s="13" t="s">
        <v>1439</v>
      </c>
      <c r="C686" s="211"/>
      <c r="D686" s="212"/>
      <c r="E686" s="212"/>
      <c r="F686" s="3"/>
    </row>
    <row r="687" spans="1:6" s="53" customFormat="1" hidden="1" outlineLevel="1">
      <c r="A687" s="34"/>
      <c r="B687" s="43"/>
      <c r="C687" s="230"/>
      <c r="D687" s="236"/>
      <c r="E687" s="236"/>
      <c r="F687" s="8"/>
    </row>
    <row r="688" spans="1:6" s="53" customFormat="1" hidden="1" outlineLevel="1">
      <c r="A688" s="34"/>
      <c r="B688" s="43" t="s">
        <v>1266</v>
      </c>
      <c r="C688" s="230"/>
      <c r="D688" s="236"/>
      <c r="E688" s="236"/>
      <c r="F688" s="8"/>
    </row>
    <row r="689" spans="1:6" s="53" customFormat="1" hidden="1" outlineLevel="1">
      <c r="A689" s="34"/>
      <c r="B689" s="15" t="s">
        <v>1267</v>
      </c>
      <c r="C689" s="230"/>
      <c r="D689" s="236"/>
      <c r="E689" s="236"/>
      <c r="F689" s="8"/>
    </row>
    <row r="690" spans="1:6" s="53" customFormat="1" ht="14.25" hidden="1" customHeight="1" outlineLevel="1">
      <c r="A690" s="34"/>
      <c r="B690" s="15" t="s">
        <v>1268</v>
      </c>
      <c r="C690" s="230">
        <v>0.36</v>
      </c>
      <c r="D690" s="212"/>
      <c r="E690" s="212"/>
      <c r="F690" s="3"/>
    </row>
    <row r="691" spans="1:6" s="53" customFormat="1" ht="14.25" hidden="1" customHeight="1" outlineLevel="1">
      <c r="A691" s="34"/>
      <c r="B691" s="15"/>
      <c r="C691" s="232"/>
      <c r="D691" s="212"/>
      <c r="E691" s="212"/>
      <c r="F691" s="3"/>
    </row>
    <row r="692" spans="1:6" s="53" customFormat="1" ht="14.25" hidden="1" customHeight="1" outlineLevel="1">
      <c r="A692" s="34"/>
      <c r="B692" s="15"/>
      <c r="C692" s="230"/>
      <c r="D692" s="212"/>
      <c r="E692" s="212"/>
      <c r="F692" s="3"/>
    </row>
    <row r="693" spans="1:6" s="6" customFormat="1" collapsed="1">
      <c r="A693" s="17"/>
      <c r="B693" s="74" t="s">
        <v>13</v>
      </c>
      <c r="C693" s="211">
        <v>0.36</v>
      </c>
      <c r="D693" s="211">
        <v>0</v>
      </c>
      <c r="E693" s="211">
        <f>C693*D693</f>
        <v>0</v>
      </c>
      <c r="F693" s="26"/>
    </row>
    <row r="694" spans="1:6" s="6" customFormat="1" ht="17.45" customHeight="1">
      <c r="A694" s="17"/>
      <c r="B694" s="5"/>
      <c r="C694" s="211"/>
      <c r="D694" s="212"/>
      <c r="E694" s="212"/>
      <c r="F694" s="3"/>
    </row>
    <row r="695" spans="1:6" s="6" customFormat="1" ht="25.5">
      <c r="A695" s="17"/>
      <c r="B695" s="13" t="s">
        <v>1272</v>
      </c>
      <c r="C695" s="211"/>
      <c r="D695" s="212"/>
      <c r="E695" s="212"/>
      <c r="F695" s="3"/>
    </row>
    <row r="696" spans="1:6" s="53" customFormat="1" hidden="1" outlineLevel="1">
      <c r="A696" s="34"/>
      <c r="B696" s="43"/>
      <c r="C696" s="230"/>
      <c r="D696" s="236"/>
      <c r="E696" s="236"/>
      <c r="F696" s="8"/>
    </row>
    <row r="697" spans="1:6" s="53" customFormat="1" hidden="1" outlineLevel="1">
      <c r="A697" s="34"/>
      <c r="B697" s="43" t="s">
        <v>1269</v>
      </c>
      <c r="C697" s="230"/>
      <c r="D697" s="236"/>
      <c r="E697" s="236"/>
      <c r="F697" s="8"/>
    </row>
    <row r="698" spans="1:6" s="53" customFormat="1" hidden="1" outlineLevel="1">
      <c r="A698" s="34"/>
      <c r="B698" s="15" t="s">
        <v>1270</v>
      </c>
      <c r="C698" s="230"/>
      <c r="D698" s="236"/>
      <c r="E698" s="236"/>
      <c r="F698" s="8"/>
    </row>
    <row r="699" spans="1:6" s="53" customFormat="1" ht="14.25" hidden="1" customHeight="1" outlineLevel="1">
      <c r="A699" s="34"/>
      <c r="B699" s="15" t="s">
        <v>1271</v>
      </c>
      <c r="C699" s="230">
        <v>0.56999999999999995</v>
      </c>
      <c r="D699" s="212"/>
      <c r="E699" s="212"/>
      <c r="F699" s="3"/>
    </row>
    <row r="700" spans="1:6" s="53" customFormat="1" ht="14.25" hidden="1" customHeight="1" outlineLevel="1">
      <c r="A700" s="34"/>
      <c r="B700" s="15"/>
      <c r="C700" s="232"/>
      <c r="D700" s="212"/>
      <c r="E700" s="212"/>
      <c r="F700" s="3"/>
    </row>
    <row r="701" spans="1:6" s="53" customFormat="1" ht="14.25" hidden="1" customHeight="1" outlineLevel="1">
      <c r="A701" s="34"/>
      <c r="B701" s="15"/>
      <c r="C701" s="230"/>
      <c r="D701" s="212"/>
      <c r="E701" s="212"/>
      <c r="F701" s="3"/>
    </row>
    <row r="702" spans="1:6" s="6" customFormat="1" collapsed="1">
      <c r="A702" s="17"/>
      <c r="B702" s="74" t="s">
        <v>13</v>
      </c>
      <c r="C702" s="211">
        <v>0.6</v>
      </c>
      <c r="D702" s="211">
        <v>0</v>
      </c>
      <c r="E702" s="211">
        <f>C702*D702</f>
        <v>0</v>
      </c>
      <c r="F702" s="26"/>
    </row>
    <row r="703" spans="1:6" s="6" customFormat="1" ht="12.75" customHeight="1">
      <c r="A703" s="17"/>
      <c r="B703" s="5"/>
      <c r="C703" s="211"/>
      <c r="D703" s="212"/>
      <c r="E703" s="212"/>
      <c r="F703" s="3"/>
    </row>
    <row r="704" spans="1:6" s="6" customFormat="1" ht="51">
      <c r="A704" s="17" t="s">
        <v>53</v>
      </c>
      <c r="B704" s="13" t="s">
        <v>1445</v>
      </c>
      <c r="C704" s="211"/>
      <c r="D704" s="212"/>
      <c r="E704" s="212"/>
      <c r="F704" s="3"/>
    </row>
    <row r="705" spans="1:6" s="6" customFormat="1">
      <c r="A705" s="17"/>
      <c r="B705" s="155" t="s">
        <v>1322</v>
      </c>
      <c r="C705" s="211"/>
      <c r="D705" s="212"/>
      <c r="E705" s="212"/>
      <c r="F705" s="3"/>
    </row>
    <row r="706" spans="1:6" s="6" customFormat="1" ht="37.5" customHeight="1">
      <c r="A706" s="17"/>
      <c r="B706" s="155" t="s">
        <v>1396</v>
      </c>
      <c r="C706" s="211"/>
      <c r="D706" s="212"/>
      <c r="E706" s="212"/>
      <c r="F706" s="3"/>
    </row>
    <row r="707" spans="1:6" s="6" customFormat="1">
      <c r="A707" s="17"/>
      <c r="B707" s="35" t="s">
        <v>1324</v>
      </c>
      <c r="C707" s="211"/>
      <c r="D707" s="212"/>
      <c r="E707" s="212"/>
      <c r="F707" s="3"/>
    </row>
    <row r="708" spans="1:6" s="53" customFormat="1" ht="14.25" hidden="1" customHeight="1" outlineLevel="1">
      <c r="A708" s="34"/>
      <c r="B708" s="43" t="s">
        <v>1274</v>
      </c>
      <c r="C708" s="230"/>
      <c r="D708" s="212"/>
      <c r="E708" s="212"/>
      <c r="F708" s="3"/>
    </row>
    <row r="709" spans="1:6" s="53" customFormat="1" ht="14.25" hidden="1" customHeight="1" outlineLevel="1">
      <c r="A709" s="34"/>
      <c r="B709" s="15" t="s">
        <v>1323</v>
      </c>
      <c r="C709" s="230">
        <v>1.25</v>
      </c>
      <c r="D709" s="212"/>
      <c r="E709" s="212"/>
      <c r="F709" s="3"/>
    </row>
    <row r="710" spans="1:6" s="53" customFormat="1" ht="12" hidden="1" customHeight="1" outlineLevel="1">
      <c r="A710" s="34"/>
      <c r="B710" s="15"/>
      <c r="C710" s="230"/>
      <c r="D710" s="212"/>
      <c r="E710" s="212"/>
      <c r="F710" s="3"/>
    </row>
    <row r="711" spans="1:6" s="6" customFormat="1" collapsed="1">
      <c r="A711" s="17"/>
      <c r="B711" s="5" t="s">
        <v>13</v>
      </c>
      <c r="C711" s="211">
        <v>1.25</v>
      </c>
      <c r="D711" s="212">
        <v>0</v>
      </c>
      <c r="E711" s="212">
        <f>C711*D711</f>
        <v>0</v>
      </c>
      <c r="F711" s="3"/>
    </row>
    <row r="712" spans="1:6" s="6" customFormat="1" ht="17.45" customHeight="1">
      <c r="A712" s="17"/>
      <c r="B712" s="5"/>
      <c r="C712" s="211"/>
      <c r="D712" s="212"/>
      <c r="E712" s="212"/>
      <c r="F712" s="3"/>
    </row>
    <row r="713" spans="1:6" s="6" customFormat="1">
      <c r="A713" s="17"/>
      <c r="B713" s="35" t="s">
        <v>1325</v>
      </c>
      <c r="C713" s="211"/>
      <c r="D713" s="212"/>
      <c r="E713" s="212"/>
      <c r="F713" s="3"/>
    </row>
    <row r="714" spans="1:6" s="53" customFormat="1" ht="14.25" hidden="1" customHeight="1" outlineLevel="1">
      <c r="A714" s="34"/>
      <c r="B714" s="43" t="s">
        <v>1274</v>
      </c>
      <c r="C714" s="230"/>
      <c r="D714" s="212"/>
      <c r="E714" s="212"/>
      <c r="F714" s="3"/>
    </row>
    <row r="715" spans="1:6" s="53" customFormat="1" ht="14.25" hidden="1" customHeight="1" outlineLevel="1">
      <c r="A715" s="34"/>
      <c r="B715" s="15" t="s">
        <v>1275</v>
      </c>
      <c r="C715" s="230">
        <v>1.56</v>
      </c>
      <c r="D715" s="212"/>
      <c r="E715" s="212"/>
      <c r="F715" s="3"/>
    </row>
    <row r="716" spans="1:6" s="53" customFormat="1" ht="12" hidden="1" customHeight="1" outlineLevel="1">
      <c r="A716" s="34"/>
      <c r="B716" s="15"/>
      <c r="C716" s="230"/>
      <c r="D716" s="212"/>
      <c r="E716" s="212"/>
      <c r="F716" s="3"/>
    </row>
    <row r="717" spans="1:6" s="6" customFormat="1" collapsed="1">
      <c r="A717" s="17"/>
      <c r="B717" s="5" t="s">
        <v>13</v>
      </c>
      <c r="C717" s="211">
        <v>1.53</v>
      </c>
      <c r="D717" s="212">
        <v>0</v>
      </c>
      <c r="E717" s="212">
        <f>C717*D717</f>
        <v>0</v>
      </c>
      <c r="F717" s="3"/>
    </row>
    <row r="718" spans="1:6" s="6" customFormat="1" ht="15" customHeight="1">
      <c r="A718" s="17"/>
      <c r="B718" s="5"/>
      <c r="C718" s="211"/>
      <c r="D718" s="212"/>
      <c r="E718" s="212"/>
      <c r="F718" s="3"/>
    </row>
    <row r="719" spans="1:6" s="6" customFormat="1" ht="27.75" customHeight="1">
      <c r="A719" s="17" t="s">
        <v>22</v>
      </c>
      <c r="B719" s="13" t="s">
        <v>1407</v>
      </c>
      <c r="C719" s="211"/>
      <c r="D719" s="212"/>
      <c r="E719" s="212"/>
      <c r="F719" s="3"/>
    </row>
    <row r="720" spans="1:6" s="6" customFormat="1" ht="15" customHeight="1">
      <c r="A720" s="17"/>
      <c r="B720" s="13" t="s">
        <v>1408</v>
      </c>
      <c r="C720" s="211"/>
      <c r="D720" s="212"/>
      <c r="E720" s="212"/>
      <c r="F720" s="3"/>
    </row>
    <row r="721" spans="1:6" s="6" customFormat="1" ht="18" customHeight="1">
      <c r="A721" s="17"/>
      <c r="B721" s="13" t="s">
        <v>1397</v>
      </c>
      <c r="C721" s="211"/>
      <c r="D721" s="212"/>
      <c r="E721" s="212"/>
      <c r="F721" s="3"/>
    </row>
    <row r="722" spans="1:6" s="53" customFormat="1" ht="14.25" hidden="1" customHeight="1" outlineLevel="1">
      <c r="A722" s="34"/>
      <c r="B722" s="15"/>
      <c r="C722" s="230"/>
      <c r="D722" s="212"/>
      <c r="E722" s="212"/>
      <c r="F722" s="3"/>
    </row>
    <row r="723" spans="1:6" s="129" customFormat="1" hidden="1" outlineLevel="1">
      <c r="A723" s="34"/>
      <c r="B723" s="15" t="s">
        <v>130</v>
      </c>
      <c r="C723" s="232"/>
      <c r="D723" s="212"/>
      <c r="E723" s="231"/>
      <c r="F723" s="68"/>
    </row>
    <row r="724" spans="1:6" s="129" customFormat="1" hidden="1" outlineLevel="1">
      <c r="A724" s="34"/>
      <c r="B724" s="273" t="s">
        <v>1398</v>
      </c>
      <c r="C724" s="213"/>
      <c r="D724" s="212"/>
      <c r="E724" s="231"/>
      <c r="F724" s="68"/>
    </row>
    <row r="725" spans="1:6" s="129" customFormat="1" hidden="1" outlineLevel="1">
      <c r="A725" s="34"/>
      <c r="B725" s="273" t="s">
        <v>1404</v>
      </c>
      <c r="C725" s="213">
        <v>29.38</v>
      </c>
      <c r="D725" s="212"/>
      <c r="E725" s="231"/>
      <c r="F725" s="68"/>
    </row>
    <row r="726" spans="1:6" s="129" customFormat="1" hidden="1" outlineLevel="1">
      <c r="A726" s="34"/>
      <c r="B726" s="15" t="s">
        <v>1400</v>
      </c>
      <c r="C726" s="230"/>
      <c r="D726" s="212"/>
      <c r="E726" s="231"/>
      <c r="F726" s="68"/>
    </row>
    <row r="727" spans="1:6" s="129" customFormat="1" hidden="1" outlineLevel="1">
      <c r="A727" s="34"/>
      <c r="B727" s="15" t="s">
        <v>1405</v>
      </c>
      <c r="C727" s="230">
        <v>5.89</v>
      </c>
      <c r="D727" s="212"/>
      <c r="E727" s="231"/>
      <c r="F727" s="68"/>
    </row>
    <row r="728" spans="1:6" s="129" customFormat="1" hidden="1" outlineLevel="1">
      <c r="A728" s="34"/>
      <c r="B728" s="15" t="s">
        <v>1402</v>
      </c>
      <c r="C728" s="230"/>
      <c r="D728" s="212"/>
      <c r="E728" s="231"/>
      <c r="F728" s="68"/>
    </row>
    <row r="729" spans="1:6" s="129" customFormat="1" hidden="1" outlineLevel="1">
      <c r="A729" s="34"/>
      <c r="B729" s="15" t="s">
        <v>1370</v>
      </c>
      <c r="C729" s="230">
        <v>18</v>
      </c>
      <c r="D729" s="212"/>
      <c r="E729" s="231"/>
      <c r="F729" s="68"/>
    </row>
    <row r="730" spans="1:6" s="129" customFormat="1" hidden="1" outlineLevel="1">
      <c r="A730" s="34"/>
      <c r="B730" s="15"/>
      <c r="C730" s="232">
        <f>SUM(C724:C729)</f>
        <v>53.27</v>
      </c>
      <c r="D730" s="212"/>
      <c r="E730" s="231"/>
      <c r="F730" s="68"/>
    </row>
    <row r="731" spans="1:6" s="129" customFormat="1" hidden="1" outlineLevel="1">
      <c r="A731" s="34"/>
      <c r="B731" s="15"/>
      <c r="C731" s="230"/>
      <c r="D731" s="212"/>
      <c r="E731" s="231"/>
      <c r="F731" s="68"/>
    </row>
    <row r="732" spans="1:6" s="129" customFormat="1" hidden="1" outlineLevel="1">
      <c r="A732" s="34"/>
      <c r="B732" s="15" t="s">
        <v>1409</v>
      </c>
      <c r="C732" s="230">
        <v>6</v>
      </c>
      <c r="D732" s="212"/>
      <c r="E732" s="231"/>
      <c r="F732" s="68"/>
    </row>
    <row r="733" spans="1:6" s="129" customFormat="1" hidden="1" outlineLevel="1">
      <c r="A733" s="34"/>
      <c r="B733" s="273" t="s">
        <v>1406</v>
      </c>
      <c r="C733" s="213">
        <v>13.5</v>
      </c>
      <c r="D733" s="212"/>
      <c r="E733" s="231"/>
      <c r="F733" s="68"/>
    </row>
    <row r="734" spans="1:6" s="53" customFormat="1" ht="12" hidden="1" customHeight="1" outlineLevel="1">
      <c r="A734" s="34"/>
      <c r="B734" s="15"/>
      <c r="C734" s="230"/>
      <c r="D734" s="212"/>
      <c r="E734" s="212"/>
      <c r="F734" s="3"/>
    </row>
    <row r="735" spans="1:6" s="53" customFormat="1" ht="12" hidden="1" customHeight="1" outlineLevel="1">
      <c r="A735" s="34"/>
      <c r="B735" s="15"/>
      <c r="C735" s="230"/>
      <c r="D735" s="212"/>
      <c r="E735" s="212"/>
      <c r="F735" s="3"/>
    </row>
    <row r="736" spans="1:6" s="6" customFormat="1" collapsed="1">
      <c r="A736" s="17"/>
      <c r="B736" s="5" t="s">
        <v>14</v>
      </c>
      <c r="C736" s="211">
        <v>54</v>
      </c>
      <c r="D736" s="212">
        <v>0</v>
      </c>
      <c r="E736" s="212">
        <f>C736*D736</f>
        <v>0</v>
      </c>
      <c r="F736" s="3"/>
    </row>
    <row r="737" spans="1:6" s="6" customFormat="1" ht="18" customHeight="1">
      <c r="A737" s="17"/>
      <c r="B737" s="5"/>
      <c r="C737" s="211"/>
      <c r="D737" s="212"/>
      <c r="E737" s="212"/>
      <c r="F737" s="3"/>
    </row>
    <row r="738" spans="1:6" s="6" customFormat="1" ht="51">
      <c r="A738" s="17" t="s">
        <v>26</v>
      </c>
      <c r="B738" s="13" t="s">
        <v>2397</v>
      </c>
      <c r="C738" s="211"/>
      <c r="D738" s="212"/>
      <c r="E738" s="212"/>
      <c r="F738" s="3"/>
    </row>
    <row r="739" spans="1:6" s="6" customFormat="1">
      <c r="A739" s="17"/>
      <c r="B739" s="14" t="s">
        <v>1292</v>
      </c>
      <c r="C739" s="211"/>
      <c r="D739" s="212"/>
      <c r="E739" s="212"/>
      <c r="F739" s="3"/>
    </row>
    <row r="740" spans="1:6" s="129" customFormat="1" hidden="1" outlineLevel="1">
      <c r="A740" s="34"/>
      <c r="B740" s="15"/>
      <c r="C740" s="230"/>
      <c r="D740" s="212"/>
      <c r="E740" s="231"/>
      <c r="F740" s="68"/>
    </row>
    <row r="741" spans="1:6" s="129" customFormat="1" hidden="1" outlineLevel="1">
      <c r="A741" s="34"/>
      <c r="B741" s="15" t="s">
        <v>130</v>
      </c>
      <c r="C741" s="232"/>
      <c r="D741" s="212"/>
      <c r="E741" s="231"/>
      <c r="F741" s="68"/>
    </row>
    <row r="742" spans="1:6" s="129" customFormat="1" hidden="1" outlineLevel="1">
      <c r="A742" s="34"/>
      <c r="B742" s="15" t="s">
        <v>1398</v>
      </c>
      <c r="C742" s="230"/>
      <c r="D742" s="212"/>
      <c r="E742" s="231"/>
      <c r="F742" s="68"/>
    </row>
    <row r="743" spans="1:6" s="129" customFormat="1" hidden="1" outlineLevel="1">
      <c r="A743" s="34"/>
      <c r="B743" s="15" t="s">
        <v>1399</v>
      </c>
      <c r="C743" s="230">
        <v>31.05</v>
      </c>
      <c r="D743" s="212"/>
      <c r="E743" s="231"/>
      <c r="F743" s="68"/>
    </row>
    <row r="744" spans="1:6" s="129" customFormat="1" hidden="1" outlineLevel="1">
      <c r="A744" s="34"/>
      <c r="B744" s="15" t="s">
        <v>1400</v>
      </c>
      <c r="C744" s="230"/>
      <c r="D744" s="212"/>
      <c r="E744" s="231"/>
      <c r="F744" s="68"/>
    </row>
    <row r="745" spans="1:6" s="129" customFormat="1" hidden="1" outlineLevel="1">
      <c r="A745" s="34"/>
      <c r="B745" s="15" t="s">
        <v>1401</v>
      </c>
      <c r="C745" s="230">
        <v>6.27</v>
      </c>
      <c r="D745" s="212"/>
      <c r="E745" s="231"/>
      <c r="F745" s="68"/>
    </row>
    <row r="746" spans="1:6" s="129" customFormat="1" hidden="1" outlineLevel="1">
      <c r="A746" s="34"/>
      <c r="B746" s="15" t="s">
        <v>1402</v>
      </c>
      <c r="C746" s="230"/>
      <c r="D746" s="212"/>
      <c r="E746" s="231"/>
      <c r="F746" s="68"/>
    </row>
    <row r="747" spans="1:6" s="129" customFormat="1" hidden="1" outlineLevel="1">
      <c r="A747" s="34"/>
      <c r="B747" s="15" t="s">
        <v>2383</v>
      </c>
      <c r="C747" s="230">
        <v>21</v>
      </c>
      <c r="D747" s="212"/>
      <c r="E747" s="231"/>
      <c r="F747" s="68"/>
    </row>
    <row r="748" spans="1:6" s="129" customFormat="1" hidden="1" outlineLevel="1">
      <c r="A748" s="34"/>
      <c r="B748" s="15" t="s">
        <v>1403</v>
      </c>
      <c r="C748" s="230">
        <v>1.0900000000000001</v>
      </c>
      <c r="D748" s="212"/>
      <c r="E748" s="231"/>
      <c r="F748" s="68"/>
    </row>
    <row r="749" spans="1:6" s="129" customFormat="1" hidden="1" outlineLevel="1">
      <c r="A749" s="34"/>
      <c r="B749" s="15"/>
      <c r="C749" s="230">
        <f>SUM(C742:C748)</f>
        <v>59.41</v>
      </c>
      <c r="D749" s="212"/>
      <c r="E749" s="231"/>
      <c r="F749" s="68"/>
    </row>
    <row r="750" spans="1:6" s="129" customFormat="1" hidden="1" outlineLevel="1">
      <c r="A750" s="34"/>
      <c r="B750" s="15"/>
      <c r="C750" s="230"/>
      <c r="D750" s="212"/>
      <c r="E750" s="231"/>
      <c r="F750" s="68"/>
    </row>
    <row r="751" spans="1:6" s="129" customFormat="1" hidden="1" outlineLevel="1">
      <c r="A751" s="34"/>
      <c r="B751" s="15" t="s">
        <v>1774</v>
      </c>
      <c r="C751" s="230"/>
      <c r="D751" s="212"/>
      <c r="E751" s="231"/>
      <c r="F751" s="68"/>
    </row>
    <row r="752" spans="1:6" s="129" customFormat="1" hidden="1" outlineLevel="1">
      <c r="A752" s="34"/>
      <c r="B752" s="43"/>
      <c r="C752" s="230"/>
      <c r="D752" s="212"/>
      <c r="E752" s="231"/>
      <c r="F752" s="68"/>
    </row>
    <row r="753" spans="1:7" s="9" customFormat="1" collapsed="1">
      <c r="A753" s="37"/>
      <c r="B753" s="5" t="s">
        <v>14</v>
      </c>
      <c r="C753" s="235">
        <v>60</v>
      </c>
      <c r="D753" s="212">
        <v>0</v>
      </c>
      <c r="E753" s="212">
        <f>ROUND(C753*D753,0)</f>
        <v>0</v>
      </c>
      <c r="F753" s="3"/>
    </row>
    <row r="754" spans="1:7" s="6" customFormat="1" ht="18.75" customHeight="1">
      <c r="A754" s="17"/>
      <c r="B754" s="5"/>
      <c r="C754" s="211"/>
      <c r="D754" s="212"/>
      <c r="E754" s="212"/>
      <c r="F754" s="3"/>
      <c r="G754" s="230"/>
    </row>
    <row r="755" spans="1:7" s="6" customFormat="1" ht="38.25">
      <c r="A755" s="17" t="s">
        <v>27</v>
      </c>
      <c r="B755" s="13" t="s">
        <v>2366</v>
      </c>
      <c r="C755" s="211"/>
      <c r="D755" s="212"/>
      <c r="E755" s="212"/>
      <c r="F755" s="3"/>
    </row>
    <row r="756" spans="1:7" s="6" customFormat="1" ht="25.5">
      <c r="A756" s="17"/>
      <c r="B756" s="13" t="s">
        <v>1956</v>
      </c>
      <c r="C756" s="211"/>
      <c r="D756" s="212"/>
      <c r="E756" s="212"/>
      <c r="F756" s="3"/>
    </row>
    <row r="757" spans="1:7" s="6" customFormat="1" ht="25.5">
      <c r="A757" s="17"/>
      <c r="B757" s="14" t="s">
        <v>1925</v>
      </c>
      <c r="C757" s="211"/>
      <c r="D757" s="212"/>
      <c r="E757" s="212"/>
      <c r="F757" s="3"/>
    </row>
    <row r="758" spans="1:7" s="129" customFormat="1" hidden="1" outlineLevel="1">
      <c r="A758" s="34"/>
      <c r="B758" s="15"/>
      <c r="C758" s="230"/>
      <c r="D758" s="212"/>
      <c r="E758" s="231"/>
      <c r="F758" s="68"/>
    </row>
    <row r="759" spans="1:7" s="129" customFormat="1" hidden="1" outlineLevel="1">
      <c r="A759" s="34"/>
      <c r="B759" s="15" t="s">
        <v>130</v>
      </c>
      <c r="C759" s="230">
        <v>0.5</v>
      </c>
      <c r="D759" s="212"/>
      <c r="E759" s="231"/>
      <c r="F759" s="68"/>
    </row>
    <row r="760" spans="1:7" s="129" customFormat="1" hidden="1" outlineLevel="1">
      <c r="A760" s="34"/>
      <c r="B760" s="15" t="s">
        <v>1922</v>
      </c>
      <c r="D760" s="212"/>
      <c r="E760" s="231"/>
      <c r="F760" s="68"/>
    </row>
    <row r="761" spans="1:7" s="129" customFormat="1" hidden="1" outlineLevel="1">
      <c r="A761" s="34"/>
      <c r="B761" s="43"/>
      <c r="C761" s="230"/>
      <c r="D761" s="212"/>
      <c r="E761" s="231"/>
      <c r="F761" s="68"/>
    </row>
    <row r="762" spans="1:7" s="9" customFormat="1" collapsed="1">
      <c r="A762" s="37"/>
      <c r="B762" s="5" t="s">
        <v>13</v>
      </c>
      <c r="C762" s="235">
        <v>0.5</v>
      </c>
      <c r="D762" s="212">
        <v>0</v>
      </c>
      <c r="E762" s="212">
        <f>ROUND(C762*D762,0)</f>
        <v>0</v>
      </c>
      <c r="F762" s="3"/>
    </row>
    <row r="763" spans="1:7" s="6" customFormat="1" ht="18.75" customHeight="1">
      <c r="A763" s="17"/>
      <c r="B763" s="5"/>
      <c r="C763" s="211"/>
      <c r="D763" s="212"/>
      <c r="E763" s="212"/>
      <c r="F763" s="3"/>
      <c r="G763" s="230"/>
    </row>
    <row r="764" spans="1:7" s="6" customFormat="1" ht="43.5" customHeight="1">
      <c r="A764" s="17" t="s">
        <v>28</v>
      </c>
      <c r="B764" s="13" t="s">
        <v>1957</v>
      </c>
      <c r="C764" s="211"/>
      <c r="D764" s="212"/>
      <c r="E764" s="212"/>
      <c r="F764" s="3"/>
    </row>
    <row r="765" spans="1:7" s="6" customFormat="1">
      <c r="A765" s="17"/>
      <c r="B765" s="14" t="s">
        <v>763</v>
      </c>
      <c r="C765" s="211"/>
      <c r="D765" s="212"/>
      <c r="E765" s="212"/>
      <c r="F765" s="3"/>
    </row>
    <row r="766" spans="1:7" s="129" customFormat="1" hidden="1" outlineLevel="1">
      <c r="A766" s="34"/>
      <c r="B766" s="15"/>
      <c r="C766" s="230"/>
      <c r="D766" s="212"/>
      <c r="E766" s="231"/>
      <c r="F766" s="68"/>
    </row>
    <row r="767" spans="1:7" s="129" customFormat="1" hidden="1" outlineLevel="1">
      <c r="A767" s="34"/>
      <c r="B767" s="15" t="s">
        <v>130</v>
      </c>
      <c r="C767" s="232"/>
      <c r="D767" s="212"/>
      <c r="E767" s="231"/>
      <c r="F767" s="68"/>
    </row>
    <row r="768" spans="1:7" s="129" customFormat="1" hidden="1" outlineLevel="1">
      <c r="A768" s="34"/>
      <c r="B768" s="15" t="s">
        <v>1273</v>
      </c>
      <c r="C768" s="230">
        <v>1.52</v>
      </c>
      <c r="D768" s="212"/>
      <c r="E768" s="231"/>
      <c r="F768" s="68"/>
    </row>
    <row r="769" spans="1:7" s="129" customFormat="1" hidden="1" outlineLevel="1">
      <c r="A769" s="34"/>
      <c r="B769" s="43"/>
      <c r="C769" s="230"/>
      <c r="D769" s="212"/>
      <c r="E769" s="231"/>
      <c r="F769" s="68"/>
    </row>
    <row r="770" spans="1:7" s="9" customFormat="1" collapsed="1">
      <c r="A770" s="37"/>
      <c r="B770" s="5" t="s">
        <v>13</v>
      </c>
      <c r="C770" s="235">
        <v>1.55</v>
      </c>
      <c r="D770" s="212">
        <v>0</v>
      </c>
      <c r="E770" s="212">
        <f>ROUND(C770*D770,0)</f>
        <v>0</v>
      </c>
      <c r="F770" s="3"/>
    </row>
    <row r="771" spans="1:7" s="6" customFormat="1" ht="18.75" customHeight="1">
      <c r="A771" s="17"/>
      <c r="B771" s="5"/>
      <c r="C771" s="211"/>
      <c r="D771" s="212"/>
      <c r="E771" s="212"/>
      <c r="F771" s="3"/>
      <c r="G771" s="230"/>
    </row>
    <row r="772" spans="1:7" s="6" customFormat="1" ht="38.25">
      <c r="A772" s="17" t="s">
        <v>29</v>
      </c>
      <c r="B772" s="13" t="s">
        <v>764</v>
      </c>
      <c r="C772" s="211"/>
      <c r="D772" s="212"/>
      <c r="E772" s="237"/>
      <c r="F772" s="113"/>
    </row>
    <row r="773" spans="1:7" s="6" customFormat="1" ht="25.5">
      <c r="A773" s="17"/>
      <c r="B773" s="14" t="s">
        <v>1276</v>
      </c>
      <c r="C773" s="211"/>
      <c r="D773" s="212"/>
      <c r="E773" s="212"/>
      <c r="F773" s="3"/>
    </row>
    <row r="774" spans="1:7" s="6" customFormat="1">
      <c r="A774" s="17"/>
      <c r="B774" s="13" t="s">
        <v>765</v>
      </c>
      <c r="C774" s="211"/>
      <c r="D774" s="212"/>
      <c r="E774" s="212"/>
      <c r="F774" s="3"/>
    </row>
    <row r="775" spans="1:7" s="53" customFormat="1" ht="12" hidden="1" customHeight="1" outlineLevel="1">
      <c r="A775" s="34"/>
      <c r="B775" s="15"/>
      <c r="C775" s="238"/>
      <c r="D775" s="212"/>
      <c r="E775" s="212"/>
      <c r="F775" s="3"/>
    </row>
    <row r="776" spans="1:7" s="53" customFormat="1" ht="12" hidden="1" customHeight="1" outlineLevel="1">
      <c r="A776" s="34"/>
      <c r="B776" s="15" t="s">
        <v>122</v>
      </c>
      <c r="C776" s="238"/>
      <c r="D776" s="212"/>
      <c r="E776" s="212"/>
      <c r="F776" s="3"/>
    </row>
    <row r="777" spans="1:7" s="53" customFormat="1" ht="12" hidden="1" customHeight="1" outlineLevel="1">
      <c r="A777" s="34"/>
      <c r="B777" s="15" t="s">
        <v>1265</v>
      </c>
      <c r="C777" s="238">
        <v>1.43</v>
      </c>
      <c r="D777" s="212"/>
      <c r="E777" s="212"/>
      <c r="F777" s="3"/>
    </row>
    <row r="778" spans="1:7" s="53" customFormat="1" ht="12" hidden="1" customHeight="1" outlineLevel="1">
      <c r="A778" s="34"/>
      <c r="B778" s="15"/>
      <c r="C778" s="238"/>
      <c r="D778" s="212"/>
      <c r="E778" s="212"/>
      <c r="F778" s="3"/>
    </row>
    <row r="779" spans="1:7" s="53" customFormat="1" ht="12" hidden="1" customHeight="1" outlineLevel="1">
      <c r="A779" s="34"/>
      <c r="B779" s="187"/>
      <c r="C779" s="239"/>
      <c r="D779" s="212"/>
      <c r="E779" s="212"/>
      <c r="F779" s="3"/>
    </row>
    <row r="780" spans="1:7" s="6" customFormat="1" collapsed="1">
      <c r="A780" s="17"/>
      <c r="B780" s="5" t="s">
        <v>13</v>
      </c>
      <c r="C780" s="211">
        <v>1.6</v>
      </c>
      <c r="D780" s="212">
        <v>0</v>
      </c>
      <c r="E780" s="212">
        <f>C780*D780</f>
        <v>0</v>
      </c>
      <c r="F780" s="3"/>
    </row>
    <row r="781" spans="1:7" s="6" customFormat="1" ht="16.5" customHeight="1">
      <c r="A781" s="17"/>
      <c r="B781" s="74"/>
      <c r="C781" s="211"/>
      <c r="D781" s="211"/>
      <c r="E781" s="211"/>
      <c r="F781" s="26"/>
    </row>
    <row r="782" spans="1:7" s="6" customFormat="1">
      <c r="A782" s="17"/>
      <c r="B782" s="13" t="s">
        <v>766</v>
      </c>
      <c r="C782" s="211"/>
      <c r="D782" s="212"/>
      <c r="E782" s="212"/>
      <c r="F782" s="3"/>
    </row>
    <row r="783" spans="1:7" s="53" customFormat="1" ht="12" hidden="1" customHeight="1" outlineLevel="1">
      <c r="A783" s="34"/>
      <c r="B783" s="15"/>
      <c r="C783" s="238"/>
      <c r="D783" s="212"/>
      <c r="E783" s="212"/>
      <c r="F783" s="3"/>
    </row>
    <row r="784" spans="1:7" s="53" customFormat="1" ht="12" hidden="1" customHeight="1" outlineLevel="1">
      <c r="A784" s="34"/>
      <c r="B784" s="15" t="s">
        <v>768</v>
      </c>
      <c r="C784" s="238"/>
      <c r="D784" s="212"/>
      <c r="E784" s="212"/>
      <c r="F784" s="3"/>
    </row>
    <row r="785" spans="1:6" s="53" customFormat="1" ht="12" hidden="1" customHeight="1" outlineLevel="1">
      <c r="A785" s="34"/>
      <c r="B785" s="15" t="s">
        <v>767</v>
      </c>
      <c r="C785" s="238">
        <v>0.56000000000000005</v>
      </c>
      <c r="D785" s="212"/>
      <c r="E785" s="212"/>
      <c r="F785" s="3"/>
    </row>
    <row r="786" spans="1:6" s="53" customFormat="1" ht="12" hidden="1" customHeight="1" outlineLevel="1">
      <c r="A786" s="34"/>
      <c r="B786" s="15"/>
      <c r="C786" s="230"/>
      <c r="D786" s="212"/>
      <c r="E786" s="212"/>
      <c r="F786" s="3"/>
    </row>
    <row r="787" spans="1:6" s="6" customFormat="1" collapsed="1">
      <c r="A787" s="17"/>
      <c r="B787" s="5" t="s">
        <v>13</v>
      </c>
      <c r="C787" s="211">
        <v>0.6</v>
      </c>
      <c r="D787" s="212">
        <v>0</v>
      </c>
      <c r="E787" s="212">
        <f>C787*D787</f>
        <v>0</v>
      </c>
      <c r="F787" s="3"/>
    </row>
    <row r="788" spans="1:6" s="6" customFormat="1" ht="16.5" customHeight="1">
      <c r="A788" s="17"/>
      <c r="B788" s="74"/>
      <c r="C788" s="211"/>
      <c r="D788" s="211"/>
      <c r="E788" s="211"/>
      <c r="F788" s="26"/>
    </row>
    <row r="789" spans="1:6" s="6" customFormat="1" ht="38.25">
      <c r="A789" s="17" t="s">
        <v>30</v>
      </c>
      <c r="B789" s="13" t="s">
        <v>2471</v>
      </c>
      <c r="C789" s="211"/>
      <c r="D789" s="212"/>
      <c r="E789" s="212"/>
      <c r="F789" s="3"/>
    </row>
    <row r="790" spans="1:6" s="6" customFormat="1">
      <c r="A790" s="17"/>
      <c r="B790" s="14" t="s">
        <v>1410</v>
      </c>
      <c r="C790" s="211"/>
      <c r="D790" s="212"/>
      <c r="E790" s="212"/>
      <c r="F790" s="3"/>
    </row>
    <row r="791" spans="1:6" s="6" customFormat="1">
      <c r="A791" s="17"/>
      <c r="B791" s="13" t="s">
        <v>1933</v>
      </c>
      <c r="C791" s="211"/>
      <c r="D791" s="212"/>
      <c r="E791" s="212"/>
      <c r="F791" s="3"/>
    </row>
    <row r="792" spans="1:6" s="53" customFormat="1" ht="12" hidden="1" customHeight="1" outlineLevel="1">
      <c r="A792" s="34"/>
      <c r="B792" s="15" t="s">
        <v>1411</v>
      </c>
      <c r="C792" s="230"/>
      <c r="D792" s="212"/>
      <c r="E792" s="212"/>
      <c r="F792" s="3"/>
    </row>
    <row r="793" spans="1:6" s="53" customFormat="1" ht="12" hidden="1" customHeight="1" outlineLevel="1">
      <c r="A793" s="34"/>
      <c r="B793" s="15" t="s">
        <v>1934</v>
      </c>
      <c r="C793" s="230">
        <v>1723.32</v>
      </c>
      <c r="D793" s="212"/>
      <c r="E793" s="212"/>
      <c r="F793" s="3"/>
    </row>
    <row r="794" spans="1:6" s="53" customFormat="1" ht="12" hidden="1" customHeight="1" outlineLevel="1">
      <c r="A794" s="34"/>
      <c r="B794" s="15" t="s">
        <v>1935</v>
      </c>
      <c r="C794" s="230">
        <v>1460.28</v>
      </c>
      <c r="D794" s="212"/>
      <c r="E794" s="212"/>
      <c r="F794" s="3"/>
    </row>
    <row r="795" spans="1:6" s="53" customFormat="1" ht="12" hidden="1" customHeight="1" outlineLevel="1">
      <c r="A795" s="34"/>
      <c r="B795" s="15"/>
      <c r="C795" s="230">
        <f>SUM(C793:C794)</f>
        <v>3183.6</v>
      </c>
      <c r="D795" s="212"/>
      <c r="E795" s="212"/>
      <c r="F795" s="3"/>
    </row>
    <row r="796" spans="1:6" s="53" customFormat="1" ht="12" hidden="1" customHeight="1" outlineLevel="1">
      <c r="A796" s="34"/>
      <c r="B796" s="15"/>
      <c r="C796" s="230"/>
      <c r="D796" s="212"/>
      <c r="E796" s="212"/>
      <c r="F796" s="3"/>
    </row>
    <row r="797" spans="1:6" s="6" customFormat="1" collapsed="1">
      <c r="A797" s="17"/>
      <c r="B797" s="5" t="s">
        <v>31</v>
      </c>
      <c r="C797" s="211">
        <v>3184</v>
      </c>
      <c r="D797" s="212">
        <v>0</v>
      </c>
      <c r="E797" s="212">
        <f>C797*D797</f>
        <v>0</v>
      </c>
      <c r="F797" s="3"/>
    </row>
    <row r="798" spans="1:6" s="6" customFormat="1" ht="15.75" customHeight="1">
      <c r="A798" s="17"/>
      <c r="B798" s="5"/>
      <c r="C798" s="211"/>
      <c r="D798" s="212"/>
      <c r="E798" s="212"/>
      <c r="F798" s="3"/>
    </row>
    <row r="799" spans="1:6" s="6" customFormat="1">
      <c r="A799" s="17"/>
      <c r="B799" s="13" t="s">
        <v>1938</v>
      </c>
      <c r="C799" s="211"/>
      <c r="D799" s="212"/>
      <c r="E799" s="212"/>
      <c r="F799" s="3"/>
    </row>
    <row r="800" spans="1:6" s="53" customFormat="1" ht="12" hidden="1" customHeight="1" outlineLevel="1">
      <c r="A800" s="34"/>
      <c r="B800" s="15"/>
      <c r="C800" s="230"/>
      <c r="D800" s="212"/>
      <c r="E800" s="212"/>
      <c r="F800" s="3"/>
    </row>
    <row r="801" spans="1:6" s="53" customFormat="1" ht="12" hidden="1" customHeight="1" outlineLevel="1">
      <c r="A801" s="34"/>
      <c r="B801" s="15" t="s">
        <v>1411</v>
      </c>
      <c r="C801" s="230"/>
      <c r="D801" s="212"/>
      <c r="E801" s="212"/>
      <c r="F801" s="3"/>
    </row>
    <row r="802" spans="1:6" s="53" customFormat="1" ht="12" hidden="1" customHeight="1" outlineLevel="1">
      <c r="A802" s="34"/>
      <c r="B802" s="15" t="s">
        <v>1936</v>
      </c>
      <c r="C802" s="230">
        <v>1107.07</v>
      </c>
      <c r="D802" s="212"/>
      <c r="E802" s="212"/>
      <c r="F802" s="3"/>
    </row>
    <row r="803" spans="1:6" s="53" customFormat="1" ht="12" hidden="1" customHeight="1" outlineLevel="1">
      <c r="A803" s="34"/>
      <c r="B803" s="15"/>
      <c r="C803" s="230"/>
      <c r="D803" s="212"/>
      <c r="E803" s="212"/>
      <c r="F803" s="3"/>
    </row>
    <row r="804" spans="1:6" s="6" customFormat="1" collapsed="1">
      <c r="A804" s="17"/>
      <c r="B804" s="5" t="s">
        <v>31</v>
      </c>
      <c r="C804" s="211">
        <v>1107</v>
      </c>
      <c r="D804" s="212">
        <v>0</v>
      </c>
      <c r="E804" s="212">
        <f>C804*D804</f>
        <v>0</v>
      </c>
      <c r="F804" s="3"/>
    </row>
    <row r="805" spans="1:6" s="6" customFormat="1" ht="15.75" customHeight="1">
      <c r="A805" s="17"/>
      <c r="B805" s="5"/>
      <c r="C805" s="211"/>
      <c r="D805" s="212"/>
      <c r="E805" s="212"/>
      <c r="F805" s="3"/>
    </row>
    <row r="806" spans="1:6" s="6" customFormat="1">
      <c r="A806" s="17"/>
      <c r="B806" s="13" t="s">
        <v>1939</v>
      </c>
      <c r="C806" s="211"/>
      <c r="D806" s="212"/>
      <c r="E806" s="212"/>
      <c r="F806" s="3"/>
    </row>
    <row r="807" spans="1:6" s="6" customFormat="1">
      <c r="A807" s="17"/>
      <c r="B807" s="13" t="s">
        <v>1937</v>
      </c>
      <c r="C807" s="211"/>
      <c r="D807" s="212"/>
      <c r="E807" s="212"/>
      <c r="F807" s="3"/>
    </row>
    <row r="808" spans="1:6" s="6" customFormat="1">
      <c r="A808" s="17"/>
      <c r="B808" s="13" t="s">
        <v>1732</v>
      </c>
      <c r="C808" s="211"/>
      <c r="D808" s="212"/>
      <c r="E808" s="212"/>
      <c r="F808" s="3"/>
    </row>
    <row r="809" spans="1:6" s="53" customFormat="1" ht="12" hidden="1" customHeight="1" outlineLevel="1">
      <c r="A809" s="34"/>
      <c r="B809" s="15" t="s">
        <v>1412</v>
      </c>
      <c r="C809" s="230"/>
      <c r="D809" s="212"/>
      <c r="E809" s="212"/>
      <c r="F809" s="3"/>
    </row>
    <row r="810" spans="1:6" s="53" customFormat="1" ht="12" hidden="1" customHeight="1" outlineLevel="1">
      <c r="A810" s="34"/>
      <c r="B810" s="15" t="s">
        <v>162</v>
      </c>
      <c r="C810" s="230"/>
      <c r="D810" s="212"/>
      <c r="E810" s="212"/>
      <c r="F810" s="3"/>
    </row>
    <row r="811" spans="1:6" s="53" customFormat="1" ht="12" hidden="1" customHeight="1" outlineLevel="1">
      <c r="A811" s="34"/>
      <c r="B811" s="15" t="s">
        <v>159</v>
      </c>
      <c r="C811" s="230"/>
      <c r="D811" s="212"/>
      <c r="E811" s="212"/>
      <c r="F811" s="3"/>
    </row>
    <row r="812" spans="1:6" s="53" customFormat="1" ht="12" hidden="1" customHeight="1" outlineLevel="1">
      <c r="A812" s="34"/>
      <c r="B812" s="15" t="s">
        <v>160</v>
      </c>
      <c r="C812" s="230"/>
      <c r="D812" s="212"/>
      <c r="E812" s="212"/>
      <c r="F812" s="3"/>
    </row>
    <row r="813" spans="1:6" s="53" customFormat="1" ht="12" hidden="1" customHeight="1" outlineLevel="1">
      <c r="A813" s="34"/>
      <c r="B813" s="15" t="s">
        <v>161</v>
      </c>
      <c r="C813" s="230"/>
      <c r="D813" s="212"/>
      <c r="E813" s="212"/>
      <c r="F813" s="3"/>
    </row>
    <row r="814" spans="1:6" s="53" customFormat="1" ht="12" hidden="1" customHeight="1" outlineLevel="1">
      <c r="A814" s="34"/>
      <c r="B814" s="15"/>
      <c r="C814" s="230"/>
      <c r="D814" s="212"/>
      <c r="E814" s="212"/>
      <c r="F814" s="3"/>
    </row>
    <row r="815" spans="1:6" s="6" customFormat="1" collapsed="1">
      <c r="A815" s="17"/>
      <c r="B815" s="5" t="s">
        <v>31</v>
      </c>
      <c r="C815" s="211">
        <v>743</v>
      </c>
      <c r="D815" s="212">
        <v>0</v>
      </c>
      <c r="E815" s="212">
        <f>C815*D815</f>
        <v>0</v>
      </c>
      <c r="F815" s="3"/>
    </row>
    <row r="816" spans="1:6" s="6" customFormat="1" ht="19.5" customHeight="1">
      <c r="A816" s="17"/>
      <c r="B816" s="5"/>
      <c r="C816" s="211"/>
      <c r="D816" s="212"/>
      <c r="E816" s="212"/>
      <c r="F816" s="3"/>
    </row>
    <row r="817" spans="1:6" s="6" customFormat="1" ht="19.5" customHeight="1">
      <c r="A817" s="17"/>
      <c r="B817" s="5"/>
      <c r="C817" s="211"/>
      <c r="D817" s="212"/>
      <c r="E817" s="212"/>
      <c r="F817" s="3"/>
    </row>
    <row r="818" spans="1:6" s="6" customFormat="1" ht="24">
      <c r="A818" s="46" t="s">
        <v>71</v>
      </c>
      <c r="B818" s="448" t="s">
        <v>2012</v>
      </c>
      <c r="C818" s="26"/>
      <c r="D818" s="26"/>
      <c r="E818" s="26"/>
    </row>
    <row r="819" spans="1:6" s="6" customFormat="1" ht="24">
      <c r="A819" s="46"/>
      <c r="B819" s="449" t="s">
        <v>2367</v>
      </c>
      <c r="C819" s="26"/>
      <c r="D819" s="26"/>
      <c r="E819" s="26"/>
    </row>
    <row r="820" spans="1:6" s="6" customFormat="1">
      <c r="A820" s="46"/>
      <c r="B820" s="449" t="s">
        <v>1138</v>
      </c>
      <c r="C820" s="26"/>
      <c r="D820" s="26"/>
      <c r="E820" s="26"/>
    </row>
    <row r="821" spans="1:6" s="6" customFormat="1">
      <c r="A821" s="46"/>
      <c r="B821" s="449" t="s">
        <v>2368</v>
      </c>
      <c r="C821" s="26"/>
      <c r="D821" s="26"/>
      <c r="E821" s="26"/>
    </row>
    <row r="822" spans="1:6" s="6" customFormat="1" ht="27" customHeight="1">
      <c r="A822" s="46"/>
      <c r="B822" s="449" t="s">
        <v>2369</v>
      </c>
      <c r="C822" s="26"/>
      <c r="D822" s="26"/>
      <c r="E822" s="26"/>
    </row>
    <row r="823" spans="1:6" s="6" customFormat="1" ht="35.25" customHeight="1">
      <c r="A823" s="46"/>
      <c r="B823" s="449" t="s">
        <v>2377</v>
      </c>
      <c r="C823" s="26"/>
      <c r="D823" s="26"/>
      <c r="E823" s="26"/>
    </row>
    <row r="824" spans="1:6" s="6" customFormat="1" ht="24">
      <c r="A824" s="46"/>
      <c r="B824" s="450" t="s">
        <v>1419</v>
      </c>
      <c r="C824" s="26"/>
      <c r="D824" s="26"/>
      <c r="E824" s="26"/>
    </row>
    <row r="825" spans="1:6" s="6" customFormat="1" ht="24">
      <c r="A825" s="46"/>
      <c r="B825" s="450" t="s">
        <v>2370</v>
      </c>
      <c r="C825" s="26"/>
      <c r="D825" s="26"/>
      <c r="E825" s="26"/>
    </row>
    <row r="826" spans="1:6" s="6" customFormat="1" ht="24">
      <c r="A826" s="46"/>
      <c r="B826" s="450" t="s">
        <v>2372</v>
      </c>
      <c r="C826" s="26"/>
      <c r="D826" s="26"/>
      <c r="E826" s="26"/>
    </row>
    <row r="827" spans="1:6" s="53" customFormat="1" hidden="1" outlineLevel="1">
      <c r="A827" s="34"/>
      <c r="B827" s="54" t="s">
        <v>2371</v>
      </c>
      <c r="C827" s="48">
        <v>32</v>
      </c>
      <c r="D827" s="48"/>
      <c r="E827" s="48"/>
    </row>
    <row r="828" spans="1:6" s="53" customFormat="1" hidden="1" outlineLevel="1">
      <c r="A828" s="34"/>
      <c r="B828" s="54" t="s">
        <v>2371</v>
      </c>
      <c r="C828" s="48">
        <v>32</v>
      </c>
      <c r="D828" s="48"/>
      <c r="E828" s="48"/>
    </row>
    <row r="829" spans="1:6" s="53" customFormat="1" hidden="1" outlineLevel="1">
      <c r="A829" s="34"/>
      <c r="B829" s="54"/>
      <c r="C829" s="48">
        <f>SUM(C827:C828)</f>
        <v>64</v>
      </c>
      <c r="D829" s="48"/>
      <c r="E829" s="48"/>
    </row>
    <row r="830" spans="1:6" s="53" customFormat="1" hidden="1" outlineLevel="1">
      <c r="A830" s="34"/>
      <c r="B830" s="54"/>
      <c r="C830" s="48"/>
      <c r="D830" s="48"/>
      <c r="E830" s="48"/>
    </row>
    <row r="831" spans="1:6" s="6" customFormat="1" collapsed="1">
      <c r="A831" s="46"/>
      <c r="B831" s="5" t="s">
        <v>17</v>
      </c>
      <c r="C831" s="337">
        <v>64</v>
      </c>
      <c r="D831" s="337">
        <v>0</v>
      </c>
      <c r="E831" s="337">
        <f>C831*D831</f>
        <v>0</v>
      </c>
    </row>
    <row r="832" spans="1:6" s="6" customFormat="1" ht="17.25" customHeight="1">
      <c r="A832" s="46"/>
      <c r="B832" s="5"/>
      <c r="C832" s="337"/>
      <c r="D832" s="337"/>
      <c r="E832" s="337"/>
    </row>
    <row r="833" spans="1:6" s="6" customFormat="1" ht="24">
      <c r="A833" s="46" t="s">
        <v>207</v>
      </c>
      <c r="B833" s="448" t="s">
        <v>2013</v>
      </c>
      <c r="C833" s="26"/>
      <c r="D833" s="26"/>
      <c r="E833" s="26"/>
    </row>
    <row r="834" spans="1:6" s="6" customFormat="1">
      <c r="A834" s="46"/>
      <c r="B834" s="449" t="s">
        <v>1699</v>
      </c>
      <c r="C834" s="26"/>
      <c r="D834" s="26"/>
      <c r="E834" s="26"/>
    </row>
    <row r="835" spans="1:6" s="6" customFormat="1">
      <c r="A835" s="46"/>
      <c r="B835" s="449" t="s">
        <v>1138</v>
      </c>
      <c r="C835" s="26"/>
      <c r="D835" s="26"/>
      <c r="E835" s="26"/>
    </row>
    <row r="836" spans="1:6" s="6" customFormat="1">
      <c r="A836" s="46"/>
      <c r="B836" s="449" t="s">
        <v>1417</v>
      </c>
      <c r="C836" s="26"/>
      <c r="D836" s="26"/>
      <c r="E836" s="26"/>
    </row>
    <row r="837" spans="1:6" s="6" customFormat="1" ht="39.75" customHeight="1">
      <c r="A837" s="46"/>
      <c r="B837" s="449" t="s">
        <v>1420</v>
      </c>
      <c r="C837" s="26"/>
      <c r="D837" s="26"/>
      <c r="E837" s="26"/>
    </row>
    <row r="838" spans="1:6" s="6" customFormat="1" ht="24">
      <c r="A838" s="46"/>
      <c r="B838" s="450" t="s">
        <v>1419</v>
      </c>
      <c r="C838" s="26"/>
      <c r="D838" s="26"/>
      <c r="E838" s="26"/>
    </row>
    <row r="839" spans="1:6" s="6" customFormat="1" ht="24">
      <c r="A839" s="46"/>
      <c r="B839" s="450" t="s">
        <v>1413</v>
      </c>
      <c r="C839" s="26"/>
      <c r="D839" s="26"/>
      <c r="E839" s="26"/>
    </row>
    <row r="840" spans="1:6" s="6" customFormat="1" ht="25.5">
      <c r="A840" s="46"/>
      <c r="B840" s="345" t="s">
        <v>1139</v>
      </c>
      <c r="C840" s="26"/>
      <c r="D840" s="26"/>
      <c r="E840" s="26"/>
    </row>
    <row r="841" spans="1:6" s="6" customFormat="1">
      <c r="A841" s="46"/>
      <c r="B841" s="5" t="s">
        <v>17</v>
      </c>
      <c r="C841" s="337">
        <v>45</v>
      </c>
      <c r="D841" s="337">
        <v>0</v>
      </c>
      <c r="E841" s="337">
        <f>C841*D841</f>
        <v>0</v>
      </c>
    </row>
    <row r="842" spans="1:6" s="6" customFormat="1" ht="18.75" customHeight="1">
      <c r="A842" s="17"/>
      <c r="B842" s="5"/>
      <c r="C842" s="26"/>
      <c r="D842" s="26"/>
      <c r="E842" s="26"/>
      <c r="F842" s="3"/>
    </row>
    <row r="843" spans="1:6" s="6" customFormat="1" ht="24">
      <c r="A843" s="46" t="s">
        <v>208</v>
      </c>
      <c r="B843" s="448" t="s">
        <v>2013</v>
      </c>
      <c r="C843" s="26"/>
      <c r="D843" s="26"/>
      <c r="E843" s="26"/>
    </row>
    <row r="844" spans="1:6" s="6" customFormat="1">
      <c r="A844" s="46"/>
      <c r="B844" s="449" t="s">
        <v>1418</v>
      </c>
      <c r="C844" s="26"/>
      <c r="D844" s="26"/>
      <c r="E844" s="26"/>
    </row>
    <row r="845" spans="1:6" s="6" customFormat="1">
      <c r="A845" s="46"/>
      <c r="B845" s="449" t="s">
        <v>1138</v>
      </c>
      <c r="C845" s="26"/>
      <c r="D845" s="26"/>
      <c r="E845" s="26"/>
    </row>
    <row r="846" spans="1:6" s="6" customFormat="1">
      <c r="A846" s="46"/>
      <c r="B846" s="449" t="s">
        <v>1417</v>
      </c>
      <c r="C846" s="26"/>
      <c r="D846" s="26"/>
      <c r="E846" s="26"/>
    </row>
    <row r="847" spans="1:6" s="6" customFormat="1" ht="39.75" customHeight="1">
      <c r="A847" s="46"/>
      <c r="B847" s="449" t="s">
        <v>1421</v>
      </c>
      <c r="C847" s="26"/>
      <c r="D847" s="26"/>
      <c r="E847" s="26"/>
    </row>
    <row r="848" spans="1:6" s="6" customFormat="1" ht="24">
      <c r="A848" s="46"/>
      <c r="B848" s="450" t="s">
        <v>1419</v>
      </c>
      <c r="C848" s="26"/>
      <c r="D848" s="26"/>
      <c r="E848" s="26"/>
    </row>
    <row r="849" spans="1:6" s="6" customFormat="1" ht="24">
      <c r="A849" s="46"/>
      <c r="B849" s="450" t="s">
        <v>1413</v>
      </c>
      <c r="C849" s="26"/>
      <c r="D849" s="26"/>
      <c r="E849" s="26"/>
    </row>
    <row r="850" spans="1:6" s="6" customFormat="1" ht="25.5">
      <c r="A850" s="46"/>
      <c r="B850" s="345" t="s">
        <v>1139</v>
      </c>
      <c r="C850" s="26"/>
      <c r="D850" s="26"/>
      <c r="E850" s="26"/>
    </row>
    <row r="851" spans="1:6" s="6" customFormat="1">
      <c r="A851" s="46"/>
      <c r="B851" s="5" t="s">
        <v>17</v>
      </c>
      <c r="C851" s="337">
        <v>107</v>
      </c>
      <c r="D851" s="337">
        <v>0</v>
      </c>
      <c r="E851" s="337">
        <f>C851*D851</f>
        <v>0</v>
      </c>
    </row>
    <row r="852" spans="1:6" s="6" customFormat="1" ht="18.75" customHeight="1">
      <c r="A852" s="17"/>
      <c r="B852" s="5"/>
      <c r="C852" s="26"/>
      <c r="D852" s="26"/>
      <c r="E852" s="26"/>
      <c r="F852" s="3"/>
    </row>
    <row r="853" spans="1:6" s="6" customFormat="1" ht="24">
      <c r="A853" s="46" t="s">
        <v>214</v>
      </c>
      <c r="B853" s="448" t="s">
        <v>1414</v>
      </c>
      <c r="C853" s="26"/>
      <c r="D853" s="26"/>
      <c r="E853" s="26"/>
    </row>
    <row r="854" spans="1:6" s="6" customFormat="1">
      <c r="A854" s="46"/>
      <c r="B854" s="449" t="s">
        <v>1932</v>
      </c>
      <c r="C854" s="26"/>
      <c r="D854" s="26"/>
      <c r="E854" s="26"/>
    </row>
    <row r="855" spans="1:6" s="6" customFormat="1">
      <c r="A855" s="46"/>
      <c r="B855" s="449" t="s">
        <v>1138</v>
      </c>
      <c r="C855" s="26"/>
      <c r="D855" s="26"/>
      <c r="E855" s="26"/>
    </row>
    <row r="856" spans="1:6" s="6" customFormat="1">
      <c r="A856" s="46"/>
      <c r="B856" s="449" t="s">
        <v>1417</v>
      </c>
      <c r="C856" s="26"/>
      <c r="D856" s="26"/>
      <c r="E856" s="26"/>
    </row>
    <row r="857" spans="1:6" s="6" customFormat="1" ht="39.75" customHeight="1">
      <c r="A857" s="46"/>
      <c r="B857" s="449" t="s">
        <v>1420</v>
      </c>
      <c r="C857" s="26"/>
      <c r="D857" s="26"/>
      <c r="E857" s="26"/>
    </row>
    <row r="858" spans="1:6" s="6" customFormat="1" ht="24">
      <c r="A858" s="46"/>
      <c r="B858" s="450" t="s">
        <v>1419</v>
      </c>
      <c r="C858" s="26"/>
      <c r="D858" s="26"/>
      <c r="E858" s="26"/>
    </row>
    <row r="859" spans="1:6" s="6" customFormat="1" ht="24">
      <c r="A859" s="46"/>
      <c r="B859" s="450" t="s">
        <v>1413</v>
      </c>
      <c r="C859" s="26"/>
      <c r="D859" s="26"/>
      <c r="E859" s="26"/>
    </row>
    <row r="860" spans="1:6" s="6" customFormat="1" ht="25.5">
      <c r="A860" s="46"/>
      <c r="B860" s="345" t="s">
        <v>1139</v>
      </c>
      <c r="C860" s="26"/>
      <c r="D860" s="26"/>
      <c r="E860" s="26"/>
    </row>
    <row r="861" spans="1:6" s="6" customFormat="1">
      <c r="A861" s="46"/>
      <c r="B861" s="5" t="s">
        <v>17</v>
      </c>
      <c r="C861" s="337">
        <v>178</v>
      </c>
      <c r="D861" s="337">
        <v>0</v>
      </c>
      <c r="E861" s="337">
        <f>C861*D861</f>
        <v>0</v>
      </c>
    </row>
    <row r="862" spans="1:6" s="6" customFormat="1" ht="18.75" customHeight="1">
      <c r="A862" s="17"/>
      <c r="B862" s="5"/>
      <c r="C862" s="26"/>
      <c r="D862" s="26"/>
      <c r="E862" s="26"/>
      <c r="F862" s="3"/>
    </row>
    <row r="863" spans="1:6" s="6" customFormat="1" ht="18.75" customHeight="1">
      <c r="A863" s="17"/>
      <c r="B863" s="5"/>
      <c r="C863" s="26"/>
      <c r="D863" s="26"/>
      <c r="E863" s="26"/>
      <c r="F863" s="3"/>
    </row>
    <row r="864" spans="1:6" s="6" customFormat="1" ht="18.75" customHeight="1">
      <c r="A864" s="17"/>
      <c r="B864" s="28" t="s">
        <v>2387</v>
      </c>
      <c r="C864" s="26"/>
      <c r="D864" s="26"/>
      <c r="E864" s="26"/>
      <c r="F864" s="3"/>
    </row>
    <row r="865" spans="1:6" s="6" customFormat="1" ht="18.75" customHeight="1">
      <c r="A865" s="46" t="s">
        <v>92</v>
      </c>
      <c r="B865" s="448" t="s">
        <v>1923</v>
      </c>
      <c r="C865" s="26"/>
      <c r="D865" s="26"/>
      <c r="E865" s="26"/>
    </row>
    <row r="866" spans="1:6" s="6" customFormat="1" ht="13.5" customHeight="1">
      <c r="A866" s="46"/>
      <c r="B866" s="449" t="s">
        <v>2395</v>
      </c>
      <c r="C866" s="26"/>
      <c r="D866" s="26"/>
      <c r="E866" s="26"/>
    </row>
    <row r="867" spans="1:6" s="6" customFormat="1" ht="24">
      <c r="A867" s="46"/>
      <c r="B867" s="449" t="s">
        <v>1924</v>
      </c>
      <c r="C867" s="26"/>
      <c r="D867" s="26"/>
      <c r="E867" s="26"/>
    </row>
    <row r="868" spans="1:6" s="6" customFormat="1">
      <c r="A868" s="46"/>
      <c r="B868" s="449" t="s">
        <v>1138</v>
      </c>
      <c r="C868" s="26"/>
      <c r="D868" s="26"/>
      <c r="E868" s="26"/>
    </row>
    <row r="869" spans="1:6" s="6" customFormat="1">
      <c r="A869" s="46"/>
      <c r="B869" s="449" t="s">
        <v>1417</v>
      </c>
      <c r="C869" s="26"/>
      <c r="D869" s="26"/>
      <c r="E869" s="26"/>
    </row>
    <row r="870" spans="1:6" s="6" customFormat="1">
      <c r="A870" s="46"/>
      <c r="B870" s="449" t="s">
        <v>2391</v>
      </c>
      <c r="C870" s="26"/>
      <c r="D870" s="26"/>
      <c r="E870" s="26"/>
    </row>
    <row r="871" spans="1:6" s="6" customFormat="1">
      <c r="A871" s="46"/>
      <c r="B871" s="449" t="s">
        <v>2390</v>
      </c>
      <c r="C871" s="26"/>
      <c r="D871" s="26"/>
      <c r="E871" s="26"/>
    </row>
    <row r="872" spans="1:6" s="6" customFormat="1" ht="24.75" customHeight="1">
      <c r="A872" s="46"/>
      <c r="B872" s="449" t="s">
        <v>2388</v>
      </c>
      <c r="C872" s="26"/>
      <c r="D872" s="26"/>
      <c r="E872" s="26"/>
    </row>
    <row r="873" spans="1:6" s="6" customFormat="1" ht="24">
      <c r="A873" s="46"/>
      <c r="B873" s="450" t="s">
        <v>2389</v>
      </c>
      <c r="C873" s="26"/>
      <c r="D873" s="26"/>
      <c r="E873" s="26"/>
    </row>
    <row r="874" spans="1:6" s="6" customFormat="1" ht="24">
      <c r="A874" s="46"/>
      <c r="B874" s="450" t="s">
        <v>2392</v>
      </c>
      <c r="C874" s="26"/>
      <c r="D874" s="26"/>
      <c r="E874" s="26"/>
    </row>
    <row r="875" spans="1:6" s="6" customFormat="1" ht="38.25">
      <c r="A875" s="46"/>
      <c r="B875" s="14" t="s">
        <v>2398</v>
      </c>
      <c r="C875" s="26"/>
      <c r="D875" s="26"/>
      <c r="E875" s="26"/>
    </row>
    <row r="876" spans="1:6" s="53" customFormat="1" hidden="1" outlineLevel="1">
      <c r="A876" s="34"/>
      <c r="B876" s="54" t="s">
        <v>1931</v>
      </c>
      <c r="C876" s="48">
        <v>830</v>
      </c>
      <c r="D876" s="48"/>
      <c r="E876" s="48"/>
    </row>
    <row r="877" spans="1:6" s="53" customFormat="1" hidden="1" outlineLevel="1">
      <c r="A877" s="34"/>
      <c r="B877" s="54"/>
      <c r="C877" s="48"/>
      <c r="D877" s="48"/>
      <c r="E877" s="48"/>
    </row>
    <row r="878" spans="1:6" s="6" customFormat="1" collapsed="1">
      <c r="A878" s="46"/>
      <c r="B878" s="5" t="s">
        <v>17</v>
      </c>
      <c r="C878" s="337">
        <v>800</v>
      </c>
      <c r="D878" s="337">
        <v>0</v>
      </c>
      <c r="E878" s="337">
        <f>C878*D878</f>
        <v>0</v>
      </c>
    </row>
    <row r="879" spans="1:6" s="6" customFormat="1" ht="18.75" customHeight="1">
      <c r="A879" s="17"/>
      <c r="B879" s="5"/>
      <c r="C879" s="26"/>
      <c r="D879" s="26"/>
      <c r="E879" s="26"/>
      <c r="F879" s="3"/>
    </row>
    <row r="880" spans="1:6" s="6" customFormat="1" ht="134.25" customHeight="1">
      <c r="A880" s="17" t="s">
        <v>93</v>
      </c>
      <c r="B880" s="13" t="s">
        <v>2394</v>
      </c>
      <c r="C880" s="26"/>
      <c r="D880" s="26"/>
      <c r="E880" s="26"/>
      <c r="F880" s="3"/>
    </row>
    <row r="881" spans="1:6" s="6" customFormat="1" ht="32.25" customHeight="1">
      <c r="A881" s="17"/>
      <c r="B881" s="13" t="s">
        <v>2393</v>
      </c>
      <c r="C881" s="26"/>
      <c r="D881" s="26"/>
      <c r="E881" s="26"/>
      <c r="F881" s="3"/>
    </row>
    <row r="882" spans="1:6" s="6" customFormat="1" ht="16.5" customHeight="1">
      <c r="A882" s="17"/>
      <c r="B882" s="13" t="s">
        <v>2382</v>
      </c>
      <c r="C882" s="26"/>
      <c r="D882" s="26"/>
      <c r="E882" s="26"/>
      <c r="F882" s="3"/>
    </row>
    <row r="883" spans="1:6" s="6" customFormat="1" ht="29.25" customHeight="1">
      <c r="A883" s="17"/>
      <c r="B883" s="14" t="s">
        <v>1317</v>
      </c>
      <c r="C883" s="26"/>
      <c r="D883" s="26"/>
      <c r="E883" s="26"/>
      <c r="F883" s="3"/>
    </row>
    <row r="884" spans="1:6" s="53" customFormat="1" ht="15" hidden="1" customHeight="1" outlineLevel="1">
      <c r="A884" s="34"/>
      <c r="B884" s="43" t="s">
        <v>882</v>
      </c>
      <c r="C884" s="48"/>
      <c r="D884" s="48"/>
      <c r="E884" s="48"/>
      <c r="F884" s="8"/>
    </row>
    <row r="885" spans="1:6" s="53" customFormat="1" ht="15" hidden="1" customHeight="1" outlineLevel="1">
      <c r="A885" s="34"/>
      <c r="B885" s="15" t="s">
        <v>1319</v>
      </c>
      <c r="C885" s="48">
        <v>29.9</v>
      </c>
      <c r="D885" s="48"/>
      <c r="E885" s="48"/>
      <c r="F885" s="8"/>
    </row>
    <row r="886" spans="1:6" s="53" customFormat="1" ht="15" hidden="1" customHeight="1" outlineLevel="1">
      <c r="A886" s="34"/>
      <c r="B886" s="43" t="s">
        <v>114</v>
      </c>
      <c r="C886" s="48"/>
      <c r="D886" s="48"/>
      <c r="E886" s="48"/>
      <c r="F886" s="8"/>
    </row>
    <row r="887" spans="1:6" s="53" customFormat="1" ht="13.5" hidden="1" customHeight="1" outlineLevel="1">
      <c r="A887" s="34"/>
      <c r="B887" s="15" t="s">
        <v>1318</v>
      </c>
      <c r="C887" s="48">
        <v>90.8</v>
      </c>
      <c r="D887" s="48"/>
      <c r="E887" s="48"/>
      <c r="F887" s="8"/>
    </row>
    <row r="888" spans="1:6" s="53" customFormat="1" ht="13.5" hidden="1" customHeight="1" outlineLevel="1">
      <c r="A888" s="34"/>
      <c r="B888" s="43" t="s">
        <v>1017</v>
      </c>
      <c r="C888" s="48"/>
      <c r="D888" s="48"/>
      <c r="E888" s="48"/>
      <c r="F888" s="8"/>
    </row>
    <row r="889" spans="1:6" s="53" customFormat="1" ht="13.5" hidden="1" customHeight="1" outlineLevel="1">
      <c r="A889" s="34"/>
      <c r="B889" s="15" t="s">
        <v>1929</v>
      </c>
      <c r="C889" s="48">
        <v>87.05</v>
      </c>
      <c r="D889" s="48"/>
      <c r="E889" s="48"/>
      <c r="F889" s="8"/>
    </row>
    <row r="890" spans="1:6" s="53" customFormat="1" ht="13.5" hidden="1" customHeight="1" outlineLevel="1">
      <c r="A890" s="34"/>
      <c r="B890" s="43"/>
      <c r="C890" s="48">
        <f>SUM(C885:C889)</f>
        <v>207.75</v>
      </c>
      <c r="D890" s="48"/>
      <c r="E890" s="48"/>
      <c r="F890" s="8"/>
    </row>
    <row r="891" spans="1:6" s="53" customFormat="1" ht="13.5" hidden="1" customHeight="1" outlineLevel="1">
      <c r="A891" s="34"/>
      <c r="B891" s="43"/>
      <c r="C891" s="48"/>
      <c r="D891" s="48"/>
      <c r="E891" s="48"/>
      <c r="F891" s="8"/>
    </row>
    <row r="892" spans="1:6" s="53" customFormat="1" ht="13.5" hidden="1" customHeight="1" outlineLevel="1">
      <c r="A892" s="34"/>
      <c r="B892" s="43" t="s">
        <v>1930</v>
      </c>
      <c r="C892" s="48">
        <v>415.5</v>
      </c>
      <c r="D892" s="48"/>
      <c r="E892" s="48"/>
      <c r="F892" s="8"/>
    </row>
    <row r="893" spans="1:6" s="53" customFormat="1" ht="12.75" hidden="1" customHeight="1" outlineLevel="1">
      <c r="A893" s="34"/>
      <c r="B893" s="43"/>
      <c r="C893" s="48"/>
      <c r="D893" s="48"/>
      <c r="E893" s="48"/>
      <c r="F893" s="8"/>
    </row>
    <row r="894" spans="1:6" s="6" customFormat="1" collapsed="1">
      <c r="A894" s="46"/>
      <c r="B894" s="5" t="s">
        <v>15</v>
      </c>
      <c r="C894" s="337">
        <v>423</v>
      </c>
      <c r="D894" s="337">
        <v>0</v>
      </c>
      <c r="E894" s="337">
        <f>C894*D894</f>
        <v>0</v>
      </c>
    </row>
    <row r="895" spans="1:6" s="6" customFormat="1" ht="18.75" customHeight="1">
      <c r="A895" s="17"/>
      <c r="B895" s="5"/>
      <c r="C895" s="26"/>
      <c r="D895" s="26"/>
      <c r="E895" s="26"/>
      <c r="F895" s="3"/>
    </row>
    <row r="896" spans="1:6" s="6" customFormat="1" ht="30.75" customHeight="1">
      <c r="A896" s="17" t="s">
        <v>94</v>
      </c>
      <c r="B896" s="13" t="s">
        <v>1427</v>
      </c>
      <c r="C896" s="26"/>
      <c r="D896" s="26"/>
      <c r="E896" s="26"/>
      <c r="F896" s="3"/>
    </row>
    <row r="897" spans="1:6" s="6" customFormat="1" ht="15" customHeight="1">
      <c r="A897" s="17"/>
      <c r="B897" s="133" t="s">
        <v>1428</v>
      </c>
      <c r="C897" s="26"/>
      <c r="D897" s="26"/>
      <c r="E897" s="26"/>
      <c r="F897" s="3"/>
    </row>
    <row r="898" spans="1:6" s="6" customFormat="1" ht="52.5" customHeight="1">
      <c r="A898" s="17"/>
      <c r="B898" s="13" t="s">
        <v>1700</v>
      </c>
      <c r="C898" s="26"/>
      <c r="D898" s="26"/>
      <c r="E898" s="26"/>
      <c r="F898" s="3"/>
    </row>
    <row r="899" spans="1:6" s="6" customFormat="1" ht="52.5" customHeight="1">
      <c r="A899" s="17"/>
      <c r="B899" s="14" t="s">
        <v>2396</v>
      </c>
      <c r="C899" s="26"/>
      <c r="D899" s="26"/>
      <c r="E899" s="26"/>
      <c r="F899" s="3"/>
    </row>
    <row r="900" spans="1:6" s="6" customFormat="1">
      <c r="A900" s="46"/>
      <c r="B900" s="5" t="s">
        <v>13</v>
      </c>
      <c r="C900" s="337">
        <v>250</v>
      </c>
      <c r="D900" s="337">
        <v>0</v>
      </c>
      <c r="E900" s="337">
        <f>C900*D900</f>
        <v>0</v>
      </c>
    </row>
    <row r="901" spans="1:6" s="6" customFormat="1">
      <c r="A901" s="46"/>
      <c r="B901" s="5"/>
      <c r="C901" s="337"/>
      <c r="D901" s="337"/>
      <c r="E901" s="337"/>
    </row>
    <row r="902" spans="1:6" s="6" customFormat="1">
      <c r="A902" s="46"/>
      <c r="B902" s="5"/>
      <c r="C902" s="337"/>
      <c r="D902" s="337"/>
      <c r="E902" s="337"/>
    </row>
    <row r="903" spans="1:6" s="6" customFormat="1" ht="19.5" customHeight="1">
      <c r="A903" s="17"/>
      <c r="B903" s="181" t="s">
        <v>2435</v>
      </c>
      <c r="C903" s="211"/>
      <c r="D903" s="212"/>
      <c r="E903" s="212"/>
      <c r="F903" s="3"/>
    </row>
    <row r="904" spans="1:6" s="6" customFormat="1" ht="13.5" customHeight="1">
      <c r="A904" s="17" t="s">
        <v>2426</v>
      </c>
      <c r="B904" s="27" t="s">
        <v>2425</v>
      </c>
      <c r="C904" s="211"/>
      <c r="D904" s="212"/>
      <c r="E904" s="212"/>
      <c r="F904" s="3"/>
    </row>
    <row r="905" spans="1:6" s="6" customFormat="1" ht="13.5" customHeight="1">
      <c r="A905" s="17"/>
      <c r="B905" s="546" t="s">
        <v>2427</v>
      </c>
      <c r="C905" s="211"/>
      <c r="D905" s="212"/>
      <c r="E905" s="212"/>
      <c r="F905" s="3"/>
    </row>
    <row r="906" spans="1:6" s="6" customFormat="1" ht="30.75" customHeight="1">
      <c r="A906" s="17"/>
      <c r="B906" s="27" t="s">
        <v>2428</v>
      </c>
      <c r="C906" s="211"/>
      <c r="D906" s="212"/>
      <c r="E906" s="212"/>
      <c r="F906" s="3"/>
    </row>
    <row r="907" spans="1:6" s="6" customFormat="1" ht="14.25" customHeight="1">
      <c r="A907" s="17"/>
      <c r="B907" s="27" t="s">
        <v>2429</v>
      </c>
      <c r="C907" s="211"/>
      <c r="D907" s="212"/>
      <c r="E907" s="212"/>
      <c r="F907" s="3"/>
    </row>
    <row r="908" spans="1:6" s="6" customFormat="1" ht="24.75" customHeight="1">
      <c r="A908" s="17"/>
      <c r="B908" s="27" t="s">
        <v>2430</v>
      </c>
      <c r="C908" s="211"/>
      <c r="D908" s="212"/>
      <c r="E908" s="212"/>
      <c r="F908" s="3"/>
    </row>
    <row r="909" spans="1:6" s="6" customFormat="1" ht="24.75" customHeight="1">
      <c r="A909" s="17"/>
      <c r="B909" s="27" t="s">
        <v>2431</v>
      </c>
      <c r="C909" s="211"/>
      <c r="D909" s="212"/>
      <c r="E909" s="212"/>
      <c r="F909" s="3"/>
    </row>
    <row r="910" spans="1:6" s="6" customFormat="1" ht="13.5" customHeight="1">
      <c r="A910" s="17"/>
      <c r="B910" s="546" t="s">
        <v>2432</v>
      </c>
      <c r="C910" s="211"/>
      <c r="D910" s="212"/>
      <c r="E910" s="212"/>
      <c r="F910" s="3"/>
    </row>
    <row r="911" spans="1:6" s="6" customFormat="1" ht="13.5" customHeight="1">
      <c r="A911" s="17"/>
      <c r="B911" s="546" t="s">
        <v>2433</v>
      </c>
      <c r="C911" s="211"/>
      <c r="D911" s="212"/>
      <c r="E911" s="212"/>
      <c r="F911" s="3"/>
    </row>
    <row r="912" spans="1:6" s="6" customFormat="1" ht="13.5" customHeight="1">
      <c r="A912" s="17"/>
      <c r="B912" s="546" t="s">
        <v>2434</v>
      </c>
      <c r="C912" s="211"/>
      <c r="D912" s="212"/>
      <c r="E912" s="212"/>
      <c r="F912" s="3"/>
    </row>
    <row r="913" spans="1:6" s="6" customFormat="1" ht="13.5" customHeight="1">
      <c r="A913" s="17"/>
      <c r="B913" s="27" t="s">
        <v>2436</v>
      </c>
      <c r="C913" s="211"/>
      <c r="D913" s="212"/>
      <c r="E913" s="212"/>
      <c r="F913" s="3"/>
    </row>
    <row r="914" spans="1:6" s="6" customFormat="1" ht="13.5" customHeight="1">
      <c r="A914" s="17"/>
      <c r="B914" s="27" t="s">
        <v>2437</v>
      </c>
      <c r="C914" s="211"/>
      <c r="D914" s="212"/>
      <c r="E914" s="212"/>
      <c r="F914" s="3"/>
    </row>
    <row r="915" spans="1:6" s="6" customFormat="1" ht="29.25" customHeight="1">
      <c r="A915" s="17"/>
      <c r="B915" s="14" t="s">
        <v>2438</v>
      </c>
      <c r="C915" s="26"/>
      <c r="D915" s="26"/>
      <c r="E915" s="26"/>
      <c r="F915" s="3"/>
    </row>
    <row r="916" spans="1:6" s="6" customFormat="1" ht="13.5" customHeight="1">
      <c r="A916" s="17"/>
      <c r="B916" s="28" t="s">
        <v>2437</v>
      </c>
      <c r="C916" s="211"/>
      <c r="D916" s="212"/>
      <c r="E916" s="212"/>
      <c r="F916" s="3"/>
    </row>
    <row r="917" spans="1:6" s="6" customFormat="1" ht="13.5" customHeight="1">
      <c r="A917" s="17"/>
      <c r="B917" s="27" t="s">
        <v>2475</v>
      </c>
      <c r="C917" s="211"/>
      <c r="D917" s="212"/>
      <c r="E917" s="212"/>
      <c r="F917" s="3"/>
    </row>
    <row r="918" spans="1:6" s="53" customFormat="1" ht="13.5" hidden="1" customHeight="1" outlineLevel="1">
      <c r="A918" s="34"/>
      <c r="B918" s="547"/>
      <c r="C918" s="230"/>
      <c r="D918" s="236"/>
      <c r="E918" s="236"/>
      <c r="F918" s="8"/>
    </row>
    <row r="919" spans="1:6" s="53" customFormat="1" ht="13.5" hidden="1" customHeight="1" outlineLevel="1">
      <c r="A919" s="34"/>
      <c r="B919" s="547"/>
      <c r="C919" s="230"/>
      <c r="D919" s="236"/>
      <c r="E919" s="236"/>
      <c r="F919" s="8"/>
    </row>
    <row r="920" spans="1:6" s="53" customFormat="1" ht="13.5" hidden="1" customHeight="1" outlineLevel="1">
      <c r="A920" s="34"/>
      <c r="B920" s="547"/>
      <c r="C920" s="230"/>
      <c r="D920" s="236"/>
      <c r="E920" s="236"/>
      <c r="F920" s="8"/>
    </row>
    <row r="921" spans="1:6" s="6" customFormat="1" collapsed="1">
      <c r="A921" s="46"/>
      <c r="B921" s="5" t="s">
        <v>14</v>
      </c>
      <c r="C921" s="337">
        <v>60</v>
      </c>
      <c r="D921" s="337">
        <v>0</v>
      </c>
      <c r="E921" s="337">
        <f>C921*D921</f>
        <v>0</v>
      </c>
    </row>
    <row r="922" spans="1:6" s="6" customFormat="1" ht="12.75" customHeight="1">
      <c r="A922" s="17"/>
      <c r="B922" s="5"/>
      <c r="C922" s="211"/>
      <c r="D922" s="212"/>
      <c r="E922" s="212"/>
      <c r="F922" s="3"/>
    </row>
    <row r="923" spans="1:6" s="6" customFormat="1">
      <c r="A923" s="17"/>
      <c r="B923" s="44"/>
      <c r="C923" s="240"/>
      <c r="D923" s="226"/>
      <c r="E923" s="226"/>
      <c r="F923" s="3"/>
    </row>
    <row r="924" spans="1:6" s="6" customFormat="1">
      <c r="A924" s="17"/>
      <c r="B924" s="49"/>
      <c r="C924" s="211"/>
      <c r="D924" s="241"/>
      <c r="E924" s="219"/>
      <c r="F924" s="3"/>
    </row>
    <row r="925" spans="1:6" s="9" customFormat="1" ht="13.5" thickBot="1">
      <c r="A925" s="37"/>
      <c r="B925" s="50" t="s">
        <v>32</v>
      </c>
      <c r="C925" s="162"/>
      <c r="D925" s="227"/>
      <c r="E925" s="227">
        <f>SUM(E639:E923)</f>
        <v>0</v>
      </c>
      <c r="F925" s="68"/>
    </row>
    <row r="926" spans="1:6" s="6" customFormat="1" ht="13.5" thickTop="1">
      <c r="A926" s="17"/>
      <c r="B926" s="13"/>
      <c r="C926" s="211"/>
      <c r="D926" s="212"/>
      <c r="E926" s="212"/>
      <c r="F926" s="3"/>
    </row>
    <row r="927" spans="1:6" s="6" customFormat="1">
      <c r="A927" s="17"/>
      <c r="B927" s="13"/>
      <c r="C927" s="211"/>
      <c r="D927" s="212"/>
      <c r="E927" s="212"/>
      <c r="F927" s="3"/>
    </row>
    <row r="928" spans="1:6" s="6" customFormat="1">
      <c r="A928" s="17"/>
      <c r="B928" s="13"/>
      <c r="C928" s="211"/>
      <c r="D928" s="212"/>
      <c r="E928" s="212"/>
      <c r="F928" s="3"/>
    </row>
    <row r="929" spans="1:6" s="144" customFormat="1" ht="15.75">
      <c r="A929" s="45" t="s">
        <v>24</v>
      </c>
      <c r="B929" s="12" t="s">
        <v>33</v>
      </c>
      <c r="C929" s="252"/>
      <c r="D929" s="231"/>
      <c r="E929" s="231"/>
      <c r="F929" s="62"/>
    </row>
    <row r="930" spans="1:6" s="6" customFormat="1" ht="12.75" customHeight="1">
      <c r="A930" s="17"/>
      <c r="B930" s="13"/>
      <c r="C930" s="211"/>
      <c r="D930" s="212"/>
      <c r="E930" s="212"/>
      <c r="F930" s="3"/>
    </row>
    <row r="931" spans="1:6" s="6" customFormat="1" ht="12.75" customHeight="1">
      <c r="A931" s="17"/>
      <c r="B931" s="13"/>
      <c r="C931" s="211"/>
      <c r="D931" s="212"/>
      <c r="E931" s="212"/>
      <c r="F931" s="3"/>
    </row>
    <row r="932" spans="1:6" s="6" customFormat="1" ht="51" customHeight="1">
      <c r="A932" s="17" t="s">
        <v>19</v>
      </c>
      <c r="B932" s="13" t="s">
        <v>1430</v>
      </c>
      <c r="C932" s="211"/>
      <c r="D932" s="212"/>
      <c r="E932" s="212"/>
      <c r="F932" s="3"/>
    </row>
    <row r="933" spans="1:6" s="6" customFormat="1">
      <c r="A933" s="17"/>
      <c r="B933" s="13" t="s">
        <v>163</v>
      </c>
      <c r="C933" s="211"/>
      <c r="D933" s="212"/>
      <c r="E933" s="212"/>
      <c r="F933" s="3"/>
    </row>
    <row r="934" spans="1:6" s="129" customFormat="1" hidden="1" outlineLevel="1">
      <c r="A934" s="34"/>
      <c r="B934" s="15"/>
      <c r="C934" s="230"/>
      <c r="D934" s="212"/>
      <c r="E934" s="231"/>
      <c r="F934" s="68"/>
    </row>
    <row r="935" spans="1:6" s="129" customFormat="1" hidden="1" outlineLevel="1">
      <c r="A935" s="34"/>
      <c r="B935" s="15" t="s">
        <v>1429</v>
      </c>
      <c r="C935" s="230">
        <v>1.32</v>
      </c>
      <c r="D935" s="212"/>
      <c r="E935" s="231"/>
      <c r="F935" s="68"/>
    </row>
    <row r="936" spans="1:6" s="129" customFormat="1" hidden="1" outlineLevel="1">
      <c r="A936" s="34"/>
      <c r="B936" s="43"/>
      <c r="C936" s="230"/>
      <c r="D936" s="212"/>
      <c r="E936" s="231"/>
      <c r="F936" s="68"/>
    </row>
    <row r="937" spans="1:6" s="6" customFormat="1" collapsed="1">
      <c r="A937" s="17"/>
      <c r="B937" s="65" t="s">
        <v>14</v>
      </c>
      <c r="C937" s="211">
        <v>1.35</v>
      </c>
      <c r="D937" s="212">
        <v>0</v>
      </c>
      <c r="E937" s="212">
        <f>C937*D937</f>
        <v>0</v>
      </c>
      <c r="F937" s="3"/>
    </row>
    <row r="938" spans="1:6" s="6" customFormat="1" ht="16.5" customHeight="1">
      <c r="A938" s="17"/>
      <c r="B938" s="5"/>
      <c r="C938" s="211"/>
      <c r="D938" s="212"/>
      <c r="E938" s="212"/>
      <c r="F938" s="3"/>
    </row>
    <row r="939" spans="1:6" s="6" customFormat="1" ht="43.5" customHeight="1">
      <c r="A939" s="17" t="s">
        <v>16</v>
      </c>
      <c r="B939" s="13" t="s">
        <v>1431</v>
      </c>
      <c r="C939" s="211"/>
      <c r="D939" s="212"/>
      <c r="E939" s="212"/>
      <c r="F939" s="3"/>
    </row>
    <row r="940" spans="1:6" s="6" customFormat="1">
      <c r="A940" s="17"/>
      <c r="B940" s="13" t="s">
        <v>1433</v>
      </c>
      <c r="C940" s="211"/>
      <c r="D940" s="212"/>
      <c r="E940" s="212"/>
      <c r="F940" s="3"/>
    </row>
    <row r="941" spans="1:6" s="6" customFormat="1" ht="25.5">
      <c r="A941" s="17"/>
      <c r="B941" s="13" t="s">
        <v>1434</v>
      </c>
      <c r="C941" s="211"/>
      <c r="D941" s="212"/>
      <c r="E941" s="212"/>
      <c r="F941" s="3"/>
    </row>
    <row r="942" spans="1:6" s="53" customFormat="1" ht="12" hidden="1" customHeight="1" outlineLevel="1">
      <c r="A942" s="34"/>
      <c r="B942" s="15"/>
      <c r="C942" s="238"/>
      <c r="D942" s="212"/>
      <c r="E942" s="212"/>
      <c r="F942" s="3"/>
    </row>
    <row r="943" spans="1:6" s="53" customFormat="1" ht="12" hidden="1" customHeight="1" outlineLevel="1">
      <c r="A943" s="34"/>
      <c r="B943" s="67" t="s">
        <v>1432</v>
      </c>
      <c r="C943" s="238">
        <v>2.1</v>
      </c>
      <c r="D943" s="212"/>
      <c r="E943" s="212"/>
      <c r="F943" s="3"/>
    </row>
    <row r="944" spans="1:6" s="53" customFormat="1" ht="12" hidden="1" customHeight="1" outlineLevel="1">
      <c r="A944" s="34"/>
      <c r="B944" s="187"/>
      <c r="C944" s="239"/>
      <c r="D944" s="212"/>
      <c r="E944" s="212"/>
      <c r="F944" s="3"/>
    </row>
    <row r="945" spans="1:6" s="6" customFormat="1" collapsed="1">
      <c r="A945" s="17"/>
      <c r="B945" s="5" t="s">
        <v>15</v>
      </c>
      <c r="C945" s="211">
        <v>2.1</v>
      </c>
      <c r="D945" s="212">
        <v>0</v>
      </c>
      <c r="E945" s="212">
        <f>C945*D945</f>
        <v>0</v>
      </c>
      <c r="F945" s="3"/>
    </row>
    <row r="946" spans="1:6" s="6" customFormat="1" ht="16.5" customHeight="1">
      <c r="A946" s="17"/>
      <c r="B946" s="74"/>
      <c r="C946" s="211"/>
      <c r="D946" s="211"/>
      <c r="E946" s="211"/>
      <c r="F946" s="26"/>
    </row>
    <row r="947" spans="1:6" s="6" customFormat="1" ht="25.5">
      <c r="A947" s="17"/>
      <c r="B947" s="13" t="s">
        <v>1437</v>
      </c>
      <c r="C947" s="211"/>
      <c r="D947" s="212"/>
      <c r="E947" s="212"/>
      <c r="F947" s="3"/>
    </row>
    <row r="948" spans="1:6" s="53" customFormat="1" ht="12" hidden="1" customHeight="1" outlineLevel="1">
      <c r="A948" s="34"/>
      <c r="B948" s="15"/>
      <c r="C948" s="238"/>
      <c r="D948" s="212"/>
      <c r="E948" s="212"/>
      <c r="F948" s="3"/>
    </row>
    <row r="949" spans="1:6" s="53" customFormat="1" ht="12" hidden="1" customHeight="1" outlineLevel="1">
      <c r="A949" s="34"/>
      <c r="B949" s="15" t="s">
        <v>1435</v>
      </c>
      <c r="C949" s="238">
        <v>3.57</v>
      </c>
      <c r="D949" s="212"/>
      <c r="E949" s="212"/>
      <c r="F949" s="3"/>
    </row>
    <row r="950" spans="1:6" s="53" customFormat="1" ht="12" hidden="1" customHeight="1" outlineLevel="1">
      <c r="A950" s="34"/>
      <c r="B950" s="15" t="s">
        <v>1436</v>
      </c>
      <c r="C950" s="238">
        <v>0.46</v>
      </c>
      <c r="D950" s="212"/>
      <c r="E950" s="212"/>
      <c r="F950" s="3"/>
    </row>
    <row r="951" spans="1:6" s="53" customFormat="1" ht="12" hidden="1" customHeight="1" outlineLevel="1">
      <c r="A951" s="34"/>
      <c r="B951" s="15"/>
      <c r="C951" s="238">
        <f>SUM(C949:C950)</f>
        <v>4.03</v>
      </c>
      <c r="D951" s="212"/>
      <c r="E951" s="212"/>
      <c r="F951" s="3"/>
    </row>
    <row r="952" spans="1:6" s="53" customFormat="1" ht="12" hidden="1" customHeight="1" outlineLevel="1">
      <c r="A952" s="34"/>
      <c r="B952" s="15"/>
      <c r="C952" s="238"/>
      <c r="D952" s="212"/>
      <c r="E952" s="212"/>
      <c r="F952" s="3"/>
    </row>
    <row r="953" spans="1:6" s="6" customFormat="1" collapsed="1">
      <c r="A953" s="17"/>
      <c r="B953" s="5" t="s">
        <v>14</v>
      </c>
      <c r="C953" s="211">
        <v>4.0999999999999996</v>
      </c>
      <c r="D953" s="212">
        <v>0</v>
      </c>
      <c r="E953" s="212">
        <f>C953*D953</f>
        <v>0</v>
      </c>
      <c r="F953" s="3"/>
    </row>
    <row r="954" spans="1:6" s="6" customFormat="1" ht="16.5" customHeight="1">
      <c r="A954" s="17"/>
      <c r="B954" s="5"/>
      <c r="C954" s="211"/>
      <c r="D954" s="212"/>
      <c r="E954" s="212"/>
      <c r="F954" s="3"/>
    </row>
    <row r="955" spans="1:6" s="6" customFormat="1" ht="63.75">
      <c r="A955" s="17" t="s">
        <v>20</v>
      </c>
      <c r="B955" s="13" t="s">
        <v>1438</v>
      </c>
      <c r="C955" s="211"/>
      <c r="D955" s="212"/>
      <c r="E955" s="212"/>
      <c r="F955" s="3"/>
    </row>
    <row r="956" spans="1:6" s="6" customFormat="1" ht="15" customHeight="1">
      <c r="A956" s="17"/>
      <c r="B956" s="27" t="s">
        <v>1441</v>
      </c>
      <c r="C956" s="211"/>
      <c r="D956" s="212"/>
      <c r="E956" s="212"/>
      <c r="F956" s="3"/>
    </row>
    <row r="957" spans="1:6" s="53" customFormat="1" hidden="1" outlineLevel="1">
      <c r="A957" s="34"/>
      <c r="B957" s="43" t="s">
        <v>1266</v>
      </c>
      <c r="C957" s="230"/>
      <c r="D957" s="236"/>
      <c r="E957" s="236"/>
      <c r="F957" s="8"/>
    </row>
    <row r="958" spans="1:6" s="53" customFormat="1" hidden="1" outlineLevel="1">
      <c r="A958" s="34"/>
      <c r="B958" s="15" t="s">
        <v>1267</v>
      </c>
      <c r="C958" s="230"/>
      <c r="D958" s="236"/>
      <c r="E958" s="236"/>
      <c r="F958" s="8"/>
    </row>
    <row r="959" spans="1:6" s="53" customFormat="1" ht="14.25" hidden="1" customHeight="1" outlineLevel="1">
      <c r="A959" s="34"/>
      <c r="B959" s="15" t="s">
        <v>1440</v>
      </c>
      <c r="C959" s="230">
        <v>2.59</v>
      </c>
      <c r="D959" s="212"/>
      <c r="E959" s="212"/>
      <c r="F959" s="3"/>
    </row>
    <row r="960" spans="1:6" s="53" customFormat="1" ht="15.6" hidden="1" customHeight="1" outlineLevel="1">
      <c r="A960" s="34"/>
      <c r="B960" s="15"/>
      <c r="C960" s="230"/>
      <c r="D960" s="212"/>
      <c r="E960" s="212"/>
      <c r="F960" s="3"/>
    </row>
    <row r="961" spans="1:6" s="6" customFormat="1" collapsed="1">
      <c r="A961" s="17"/>
      <c r="B961" s="74" t="s">
        <v>14</v>
      </c>
      <c r="C961" s="235">
        <v>2.6</v>
      </c>
      <c r="D961" s="211">
        <v>0</v>
      </c>
      <c r="E961" s="211">
        <f>C961*D961</f>
        <v>0</v>
      </c>
      <c r="F961" s="26"/>
    </row>
    <row r="962" spans="1:6" s="6" customFormat="1" ht="17.45" customHeight="1">
      <c r="A962" s="17"/>
      <c r="B962" s="5"/>
      <c r="C962" s="211"/>
      <c r="D962" s="212"/>
      <c r="E962" s="212"/>
      <c r="F962" s="3"/>
    </row>
    <row r="963" spans="1:6" s="6" customFormat="1" ht="63.75">
      <c r="A963" s="17" t="s">
        <v>21</v>
      </c>
      <c r="B963" s="13" t="s">
        <v>1442</v>
      </c>
      <c r="C963" s="211"/>
      <c r="D963" s="212"/>
      <c r="E963" s="212"/>
      <c r="F963" s="3"/>
    </row>
    <row r="964" spans="1:6" s="6" customFormat="1" ht="15" customHeight="1">
      <c r="A964" s="17"/>
      <c r="B964" s="27" t="s">
        <v>1443</v>
      </c>
      <c r="C964" s="211"/>
      <c r="D964" s="212"/>
      <c r="E964" s="212"/>
      <c r="F964" s="3"/>
    </row>
    <row r="965" spans="1:6" s="53" customFormat="1" hidden="1" outlineLevel="1">
      <c r="A965" s="34"/>
      <c r="B965" s="43" t="s">
        <v>1269</v>
      </c>
      <c r="C965" s="230"/>
      <c r="D965" s="236"/>
      <c r="E965" s="236"/>
      <c r="F965" s="8"/>
    </row>
    <row r="966" spans="1:6" s="53" customFormat="1" hidden="1" outlineLevel="1">
      <c r="A966" s="34"/>
      <c r="B966" s="15" t="s">
        <v>1270</v>
      </c>
      <c r="C966" s="230"/>
      <c r="D966" s="236"/>
      <c r="E966" s="236"/>
      <c r="F966" s="8"/>
    </row>
    <row r="967" spans="1:6" s="53" customFormat="1" ht="14.25" hidden="1" customHeight="1" outlineLevel="1">
      <c r="A967" s="34"/>
      <c r="B967" s="15" t="s">
        <v>1444</v>
      </c>
      <c r="C967" s="230">
        <v>7.16</v>
      </c>
      <c r="D967" s="212"/>
      <c r="E967" s="212"/>
      <c r="F967" s="3"/>
    </row>
    <row r="968" spans="1:6" s="53" customFormat="1" ht="15.6" hidden="1" customHeight="1" outlineLevel="1">
      <c r="A968" s="34"/>
      <c r="B968" s="15"/>
      <c r="C968" s="230"/>
      <c r="D968" s="212"/>
      <c r="E968" s="212"/>
      <c r="F968" s="3"/>
    </row>
    <row r="969" spans="1:6" s="6" customFormat="1" collapsed="1">
      <c r="A969" s="17"/>
      <c r="B969" s="74" t="s">
        <v>14</v>
      </c>
      <c r="C969" s="235">
        <v>7.2</v>
      </c>
      <c r="D969" s="211">
        <v>0</v>
      </c>
      <c r="E969" s="211">
        <f>C969*D969</f>
        <v>0</v>
      </c>
      <c r="F969" s="26"/>
    </row>
    <row r="970" spans="1:6" s="6" customFormat="1" ht="17.25" customHeight="1">
      <c r="A970" s="17"/>
      <c r="B970" s="74"/>
      <c r="C970" s="235"/>
      <c r="D970" s="211"/>
      <c r="E970" s="211"/>
      <c r="F970" s="26"/>
    </row>
    <row r="971" spans="1:6" s="6" customFormat="1" ht="51">
      <c r="A971" s="17" t="s">
        <v>18</v>
      </c>
      <c r="B971" s="13" t="s">
        <v>1446</v>
      </c>
      <c r="C971" s="211"/>
      <c r="D971" s="212"/>
      <c r="E971" s="212"/>
      <c r="F971" s="3"/>
    </row>
    <row r="972" spans="1:6" s="6" customFormat="1">
      <c r="A972" s="17"/>
      <c r="B972" s="155" t="s">
        <v>1322</v>
      </c>
      <c r="C972" s="211"/>
      <c r="D972" s="212"/>
      <c r="E972" s="212"/>
      <c r="F972" s="3"/>
    </row>
    <row r="973" spans="1:6" s="6" customFormat="1" ht="37.5" customHeight="1">
      <c r="A973" s="17"/>
      <c r="B973" s="155" t="s">
        <v>1396</v>
      </c>
      <c r="C973" s="211"/>
      <c r="D973" s="212"/>
      <c r="E973" s="212"/>
      <c r="F973" s="3"/>
    </row>
    <row r="974" spans="1:6" s="6" customFormat="1">
      <c r="A974" s="17"/>
      <c r="B974" s="35" t="s">
        <v>1324</v>
      </c>
      <c r="C974" s="211"/>
      <c r="D974" s="212"/>
      <c r="E974" s="212"/>
      <c r="F974" s="3"/>
    </row>
    <row r="975" spans="1:6" s="53" customFormat="1" ht="14.25" hidden="1" customHeight="1" outlineLevel="1">
      <c r="A975" s="34"/>
      <c r="B975" s="43" t="s">
        <v>1274</v>
      </c>
      <c r="C975" s="230"/>
      <c r="D975" s="212"/>
      <c r="E975" s="212"/>
      <c r="F975" s="3"/>
    </row>
    <row r="976" spans="1:6" s="53" customFormat="1" ht="14.25" hidden="1" customHeight="1" outlineLevel="1">
      <c r="A976" s="34"/>
      <c r="B976" s="15" t="s">
        <v>1447</v>
      </c>
      <c r="C976" s="230">
        <v>6.24</v>
      </c>
      <c r="D976" s="212"/>
      <c r="E976" s="212"/>
      <c r="F976" s="3"/>
    </row>
    <row r="977" spans="1:6" s="53" customFormat="1" ht="12" hidden="1" customHeight="1" outlineLevel="1">
      <c r="A977" s="34"/>
      <c r="B977" s="15"/>
      <c r="C977" s="230"/>
      <c r="D977" s="212"/>
      <c r="E977" s="212"/>
      <c r="F977" s="3"/>
    </row>
    <row r="978" spans="1:6" s="6" customFormat="1" collapsed="1">
      <c r="A978" s="17"/>
      <c r="B978" s="5" t="s">
        <v>14</v>
      </c>
      <c r="C978" s="211">
        <v>6.3</v>
      </c>
      <c r="D978" s="212">
        <v>0</v>
      </c>
      <c r="E978" s="212">
        <f>C978*D978</f>
        <v>0</v>
      </c>
      <c r="F978" s="3"/>
    </row>
    <row r="979" spans="1:6" s="6" customFormat="1" ht="17.45" customHeight="1">
      <c r="A979" s="17"/>
      <c r="B979" s="5"/>
      <c r="C979" s="211"/>
      <c r="D979" s="212"/>
      <c r="E979" s="212"/>
      <c r="F979" s="3"/>
    </row>
    <row r="980" spans="1:6" s="6" customFormat="1">
      <c r="A980" s="17"/>
      <c r="B980" s="35" t="s">
        <v>1325</v>
      </c>
      <c r="C980" s="211"/>
      <c r="D980" s="212"/>
      <c r="E980" s="212"/>
      <c r="F980" s="3"/>
    </row>
    <row r="981" spans="1:6" s="53" customFormat="1" ht="14.25" hidden="1" customHeight="1" outlineLevel="1">
      <c r="A981" s="34"/>
      <c r="B981" s="43" t="s">
        <v>1274</v>
      </c>
      <c r="C981" s="230"/>
      <c r="D981" s="212"/>
      <c r="E981" s="212"/>
      <c r="F981" s="3"/>
    </row>
    <row r="982" spans="1:6" s="53" customFormat="1" ht="14.25" hidden="1" customHeight="1" outlineLevel="1">
      <c r="A982" s="34"/>
      <c r="B982" s="15" t="s">
        <v>1447</v>
      </c>
      <c r="C982" s="230">
        <v>6.24</v>
      </c>
      <c r="D982" s="212"/>
      <c r="E982" s="212"/>
      <c r="F982" s="3"/>
    </row>
    <row r="983" spans="1:6" s="53" customFormat="1" ht="12" hidden="1" customHeight="1" outlineLevel="1">
      <c r="A983" s="34"/>
      <c r="B983" s="15"/>
      <c r="C983" s="230"/>
      <c r="D983" s="212"/>
      <c r="E983" s="212"/>
      <c r="F983" s="3"/>
    </row>
    <row r="984" spans="1:6" s="6" customFormat="1" collapsed="1">
      <c r="A984" s="17"/>
      <c r="B984" s="5" t="s">
        <v>14</v>
      </c>
      <c r="C984" s="211">
        <v>6.24</v>
      </c>
      <c r="D984" s="212">
        <v>0</v>
      </c>
      <c r="E984" s="212">
        <f>C984*D984</f>
        <v>0</v>
      </c>
      <c r="F984" s="3"/>
    </row>
    <row r="985" spans="1:6" s="6" customFormat="1" ht="15" customHeight="1">
      <c r="A985" s="17"/>
      <c r="B985" s="5"/>
      <c r="C985" s="211"/>
      <c r="D985" s="212"/>
      <c r="E985" s="212"/>
      <c r="F985" s="3"/>
    </row>
    <row r="986" spans="1:6" s="6" customFormat="1" ht="51">
      <c r="A986" s="17" t="s">
        <v>53</v>
      </c>
      <c r="B986" s="13" t="s">
        <v>1926</v>
      </c>
      <c r="C986" s="26"/>
      <c r="D986" s="3"/>
      <c r="E986" s="3"/>
    </row>
    <row r="987" spans="1:6" s="6" customFormat="1" ht="25.5">
      <c r="A987" s="17"/>
      <c r="B987" s="14" t="s">
        <v>1927</v>
      </c>
      <c r="C987" s="211"/>
      <c r="D987" s="212"/>
      <c r="E987" s="212"/>
      <c r="F987" s="3"/>
    </row>
    <row r="988" spans="1:6" s="53" customFormat="1" ht="12" hidden="1" customHeight="1" outlineLevel="1">
      <c r="A988" s="34"/>
      <c r="B988" s="15"/>
      <c r="C988" s="238"/>
      <c r="D988" s="212"/>
      <c r="E988" s="212"/>
      <c r="F988" s="3"/>
    </row>
    <row r="989" spans="1:6" s="53" customFormat="1" ht="12" hidden="1" customHeight="1" outlineLevel="1">
      <c r="A989" s="34"/>
      <c r="B989" s="15" t="s">
        <v>122</v>
      </c>
      <c r="C989" s="238"/>
      <c r="D989" s="212"/>
      <c r="E989" s="212"/>
      <c r="F989" s="3"/>
    </row>
    <row r="990" spans="1:6" s="53" customFormat="1" ht="12" hidden="1" customHeight="1" outlineLevel="1">
      <c r="A990" s="34"/>
      <c r="B990" s="15" t="s">
        <v>1928</v>
      </c>
      <c r="C990" s="238">
        <v>2.79</v>
      </c>
      <c r="D990" s="212"/>
      <c r="E990" s="212"/>
      <c r="F990" s="3"/>
    </row>
    <row r="991" spans="1:6" s="53" customFormat="1" ht="12" hidden="1" customHeight="1" outlineLevel="1">
      <c r="A991" s="34"/>
      <c r="B991" s="15"/>
      <c r="C991" s="238"/>
      <c r="D991" s="212"/>
      <c r="E991" s="212"/>
      <c r="F991" s="3"/>
    </row>
    <row r="992" spans="1:6" s="53" customFormat="1" ht="12" hidden="1" customHeight="1" outlineLevel="1">
      <c r="A992" s="34"/>
      <c r="B992" s="187"/>
      <c r="C992" s="239"/>
      <c r="D992" s="212"/>
      <c r="E992" s="212"/>
      <c r="F992" s="3"/>
    </row>
    <row r="993" spans="1:6" s="6" customFormat="1" collapsed="1">
      <c r="A993" s="17"/>
      <c r="B993" s="5" t="s">
        <v>14</v>
      </c>
      <c r="C993" s="211">
        <v>2.8</v>
      </c>
      <c r="D993" s="212">
        <v>0</v>
      </c>
      <c r="E993" s="212">
        <f>C993*D993</f>
        <v>0</v>
      </c>
      <c r="F993" s="3"/>
    </row>
    <row r="994" spans="1:6" s="6" customFormat="1" ht="15" customHeight="1">
      <c r="A994" s="17"/>
      <c r="B994" s="5"/>
      <c r="C994" s="211"/>
      <c r="D994" s="212"/>
      <c r="E994" s="212"/>
      <c r="F994" s="3"/>
    </row>
    <row r="995" spans="1:6" s="6" customFormat="1" ht="51">
      <c r="A995" s="17" t="s">
        <v>22</v>
      </c>
      <c r="B995" s="13" t="s">
        <v>1448</v>
      </c>
      <c r="C995" s="26"/>
      <c r="D995" s="3"/>
      <c r="E995" s="3"/>
    </row>
    <row r="996" spans="1:6" s="6" customFormat="1">
      <c r="A996" s="17"/>
      <c r="B996" s="13" t="s">
        <v>1449</v>
      </c>
      <c r="C996" s="211"/>
      <c r="D996" s="212"/>
      <c r="E996" s="212"/>
      <c r="F996" s="3"/>
    </row>
    <row r="997" spans="1:6" s="53" customFormat="1" ht="12" hidden="1" customHeight="1" outlineLevel="1">
      <c r="A997" s="34"/>
      <c r="B997" s="15"/>
      <c r="C997" s="238"/>
      <c r="D997" s="212"/>
      <c r="E997" s="212"/>
      <c r="F997" s="3"/>
    </row>
    <row r="998" spans="1:6" s="53" customFormat="1" ht="12" hidden="1" customHeight="1" outlineLevel="1">
      <c r="A998" s="34"/>
      <c r="B998" s="15" t="s">
        <v>122</v>
      </c>
      <c r="C998" s="238"/>
      <c r="D998" s="212"/>
      <c r="E998" s="212"/>
      <c r="F998" s="3"/>
    </row>
    <row r="999" spans="1:6" s="53" customFormat="1" ht="12" hidden="1" customHeight="1" outlineLevel="1">
      <c r="A999" s="34"/>
      <c r="B999" s="15" t="s">
        <v>1450</v>
      </c>
      <c r="C999" s="238">
        <v>5.45</v>
      </c>
      <c r="D999" s="212"/>
      <c r="E999" s="212"/>
      <c r="F999" s="3"/>
    </row>
    <row r="1000" spans="1:6" s="53" customFormat="1" ht="12" hidden="1" customHeight="1" outlineLevel="1">
      <c r="A1000" s="34"/>
      <c r="B1000" s="15" t="s">
        <v>1451</v>
      </c>
      <c r="C1000" s="238">
        <v>1.19</v>
      </c>
      <c r="D1000" s="212"/>
      <c r="E1000" s="212"/>
      <c r="F1000" s="3"/>
    </row>
    <row r="1001" spans="1:6" s="53" customFormat="1" ht="12" hidden="1" customHeight="1" outlineLevel="1">
      <c r="A1001" s="34"/>
      <c r="B1001" s="15" t="s">
        <v>1452</v>
      </c>
      <c r="C1001" s="238">
        <v>0</v>
      </c>
      <c r="D1001" s="212"/>
      <c r="E1001" s="212"/>
      <c r="F1001" s="3"/>
    </row>
    <row r="1002" spans="1:6" s="53" customFormat="1" ht="12" hidden="1" customHeight="1" outlineLevel="1">
      <c r="A1002" s="34"/>
      <c r="B1002" s="15" t="s">
        <v>1453</v>
      </c>
      <c r="C1002" s="238">
        <v>3.26</v>
      </c>
      <c r="D1002" s="212"/>
      <c r="E1002" s="212"/>
      <c r="F1002" s="3"/>
    </row>
    <row r="1003" spans="1:6" s="53" customFormat="1" ht="12" hidden="1" customHeight="1" outlineLevel="1">
      <c r="A1003" s="34"/>
      <c r="B1003" s="15"/>
      <c r="C1003" s="238">
        <f>SUM(C999:C1002)</f>
        <v>9.9</v>
      </c>
      <c r="D1003" s="212"/>
      <c r="E1003" s="212"/>
      <c r="F1003" s="3"/>
    </row>
    <row r="1004" spans="1:6" s="53" customFormat="1" ht="12" hidden="1" customHeight="1" outlineLevel="1">
      <c r="A1004" s="34"/>
      <c r="B1004" s="15"/>
      <c r="C1004" s="238"/>
      <c r="D1004" s="212"/>
      <c r="E1004" s="212"/>
      <c r="F1004" s="3"/>
    </row>
    <row r="1005" spans="1:6" s="53" customFormat="1" ht="12" hidden="1" customHeight="1" outlineLevel="1">
      <c r="A1005" s="34"/>
      <c r="B1005" s="187"/>
      <c r="C1005" s="239"/>
      <c r="D1005" s="212"/>
      <c r="E1005" s="212"/>
      <c r="F1005" s="3"/>
    </row>
    <row r="1006" spans="1:6" s="6" customFormat="1" collapsed="1">
      <c r="A1006" s="17"/>
      <c r="B1006" s="5" t="s">
        <v>14</v>
      </c>
      <c r="C1006" s="211">
        <v>10</v>
      </c>
      <c r="D1006" s="212">
        <v>0</v>
      </c>
      <c r="E1006" s="212">
        <f>C1006*D1006</f>
        <v>0</v>
      </c>
      <c r="F1006" s="3"/>
    </row>
    <row r="1007" spans="1:6" s="6" customFormat="1" ht="16.5" customHeight="1">
      <c r="A1007" s="17"/>
      <c r="B1007" s="74"/>
      <c r="C1007" s="211"/>
      <c r="D1007" s="211"/>
      <c r="E1007" s="211"/>
      <c r="F1007" s="26"/>
    </row>
    <row r="1008" spans="1:6" s="6" customFormat="1">
      <c r="A1008" s="17"/>
      <c r="B1008" s="13" t="s">
        <v>766</v>
      </c>
      <c r="C1008" s="211"/>
      <c r="D1008" s="212"/>
      <c r="E1008" s="212"/>
      <c r="F1008" s="3"/>
    </row>
    <row r="1009" spans="1:6" s="53" customFormat="1" ht="12" hidden="1" customHeight="1" outlineLevel="1">
      <c r="A1009" s="34"/>
      <c r="B1009" s="15"/>
      <c r="C1009" s="238"/>
      <c r="D1009" s="212"/>
      <c r="E1009" s="212"/>
      <c r="F1009" s="3"/>
    </row>
    <row r="1010" spans="1:6" s="53" customFormat="1" ht="12" hidden="1" customHeight="1" outlineLevel="1">
      <c r="A1010" s="34"/>
      <c r="B1010" s="15" t="s">
        <v>768</v>
      </c>
      <c r="C1010" s="238"/>
      <c r="D1010" s="212"/>
      <c r="E1010" s="212"/>
      <c r="F1010" s="3"/>
    </row>
    <row r="1011" spans="1:6" s="53" customFormat="1" ht="12" hidden="1" customHeight="1" outlineLevel="1">
      <c r="A1011" s="34"/>
      <c r="B1011" s="15" t="s">
        <v>1454</v>
      </c>
      <c r="C1011" s="238">
        <v>2.94</v>
      </c>
      <c r="D1011" s="212"/>
      <c r="E1011" s="212"/>
      <c r="F1011" s="3"/>
    </row>
    <row r="1012" spans="1:6" s="53" customFormat="1" ht="12" hidden="1" customHeight="1" outlineLevel="1">
      <c r="A1012" s="34"/>
      <c r="B1012" s="15"/>
      <c r="C1012" s="230"/>
      <c r="D1012" s="212"/>
      <c r="E1012" s="212"/>
      <c r="F1012" s="3"/>
    </row>
    <row r="1013" spans="1:6" s="6" customFormat="1" collapsed="1">
      <c r="A1013" s="17"/>
      <c r="B1013" s="5" t="s">
        <v>14</v>
      </c>
      <c r="C1013" s="211">
        <v>3</v>
      </c>
      <c r="D1013" s="212">
        <v>0</v>
      </c>
      <c r="E1013" s="212">
        <f>C1013*D1013</f>
        <v>0</v>
      </c>
      <c r="F1013" s="3"/>
    </row>
    <row r="1014" spans="1:6" s="6" customFormat="1" ht="15.75" customHeight="1">
      <c r="A1014" s="17"/>
      <c r="B1014" s="469"/>
      <c r="C1014" s="211"/>
      <c r="D1014" s="212"/>
      <c r="E1014" s="212"/>
      <c r="F1014" s="3"/>
    </row>
    <row r="1015" spans="1:6" s="6" customFormat="1" ht="66" customHeight="1">
      <c r="A1015" s="17" t="s">
        <v>26</v>
      </c>
      <c r="B1015" s="468" t="s">
        <v>1747</v>
      </c>
      <c r="C1015" s="211"/>
      <c r="D1015" s="211"/>
      <c r="E1015" s="211"/>
      <c r="F1015" s="26"/>
    </row>
    <row r="1016" spans="1:6" s="53" customFormat="1" hidden="1" outlineLevel="1">
      <c r="A1016" s="34"/>
      <c r="B1016" s="15"/>
      <c r="C1016" s="230"/>
      <c r="D1016" s="212"/>
      <c r="E1016" s="212"/>
      <c r="F1016" s="3"/>
    </row>
    <row r="1017" spans="1:6" s="53" customFormat="1" hidden="1" outlineLevel="1">
      <c r="A1017" s="34"/>
      <c r="B1017" s="15" t="s">
        <v>138</v>
      </c>
      <c r="C1017" s="230"/>
      <c r="D1017" s="212"/>
      <c r="E1017" s="212"/>
      <c r="F1017" s="3"/>
    </row>
    <row r="1018" spans="1:6" s="53" customFormat="1" hidden="1" outlineLevel="1">
      <c r="A1018" s="34"/>
      <c r="B1018" s="15" t="s">
        <v>1456</v>
      </c>
      <c r="C1018" s="230">
        <v>204</v>
      </c>
      <c r="D1018" s="231"/>
      <c r="E1018" s="212"/>
      <c r="F1018" s="3"/>
    </row>
    <row r="1019" spans="1:6" s="53" customFormat="1" hidden="1" outlineLevel="1">
      <c r="A1019" s="34"/>
      <c r="B1019" s="15" t="s">
        <v>1455</v>
      </c>
      <c r="C1019" s="232"/>
      <c r="D1019" s="212"/>
      <c r="E1019" s="212"/>
      <c r="F1019" s="3"/>
    </row>
    <row r="1020" spans="1:6" s="53" customFormat="1" hidden="1" outlineLevel="1">
      <c r="A1020" s="34"/>
      <c r="B1020" s="15" t="s">
        <v>1457</v>
      </c>
      <c r="C1020" s="232">
        <v>201.46</v>
      </c>
      <c r="D1020" s="212"/>
      <c r="E1020" s="212"/>
      <c r="F1020" s="3"/>
    </row>
    <row r="1021" spans="1:6" s="53" customFormat="1" hidden="1" outlineLevel="1">
      <c r="A1021" s="34"/>
      <c r="B1021" s="15"/>
      <c r="C1021" s="232">
        <f>SUM(C1017:C1020)</f>
        <v>405.46</v>
      </c>
      <c r="D1021" s="212"/>
      <c r="E1021" s="212"/>
      <c r="F1021" s="3"/>
    </row>
    <row r="1022" spans="1:6" s="53" customFormat="1" hidden="1" outlineLevel="1">
      <c r="A1022" s="34"/>
      <c r="B1022" s="15"/>
      <c r="C1022" s="230"/>
      <c r="D1022" s="212"/>
      <c r="E1022" s="212"/>
      <c r="F1022" s="3"/>
    </row>
    <row r="1023" spans="1:6" s="6" customFormat="1" collapsed="1">
      <c r="A1023" s="17"/>
      <c r="B1023" s="5" t="s">
        <v>14</v>
      </c>
      <c r="C1023" s="211">
        <v>406</v>
      </c>
      <c r="D1023" s="212">
        <v>0</v>
      </c>
      <c r="E1023" s="212">
        <f>C1023*D1023</f>
        <v>0</v>
      </c>
      <c r="F1023" s="3"/>
    </row>
    <row r="1024" spans="1:6" s="6" customFormat="1" ht="15.75" customHeight="1">
      <c r="A1024" s="17"/>
      <c r="B1024" s="5"/>
      <c r="C1024" s="211"/>
      <c r="D1024" s="212"/>
      <c r="E1024" s="212"/>
      <c r="F1024" s="3"/>
    </row>
    <row r="1025" spans="1:6" s="6" customFormat="1" ht="51">
      <c r="A1025" s="17" t="s">
        <v>27</v>
      </c>
      <c r="B1025" s="468" t="s">
        <v>1749</v>
      </c>
      <c r="C1025" s="211"/>
      <c r="D1025" s="212"/>
      <c r="E1025" s="212"/>
      <c r="F1025" s="3"/>
    </row>
    <row r="1026" spans="1:6" s="6" customFormat="1" collapsed="1">
      <c r="A1026" s="17"/>
      <c r="B1026" s="5" t="s">
        <v>14</v>
      </c>
      <c r="C1026" s="211">
        <v>406</v>
      </c>
      <c r="D1026" s="212">
        <v>0</v>
      </c>
      <c r="E1026" s="212">
        <f>C1026*D1026</f>
        <v>0</v>
      </c>
      <c r="F1026" s="3"/>
    </row>
    <row r="1027" spans="1:6" s="6" customFormat="1">
      <c r="A1027" s="17"/>
      <c r="B1027" s="470"/>
      <c r="C1027" s="211"/>
      <c r="D1027" s="212"/>
      <c r="E1027" s="212"/>
      <c r="F1027" s="3"/>
    </row>
    <row r="1028" spans="1:6" s="6" customFormat="1">
      <c r="A1028" s="17"/>
      <c r="B1028" s="13"/>
      <c r="C1028" s="240"/>
      <c r="D1028" s="212"/>
      <c r="E1028" s="212"/>
      <c r="F1028" s="3"/>
    </row>
    <row r="1029" spans="1:6" s="6" customFormat="1">
      <c r="A1029" s="17"/>
      <c r="B1029" s="49"/>
      <c r="C1029" s="211"/>
      <c r="D1029" s="219"/>
      <c r="E1029" s="219"/>
      <c r="F1029" s="3"/>
    </row>
    <row r="1030" spans="1:6" s="6" customFormat="1" ht="13.5" thickBot="1">
      <c r="A1030" s="17"/>
      <c r="B1030" s="50" t="s">
        <v>43</v>
      </c>
      <c r="C1030" s="162"/>
      <c r="D1030" s="227"/>
      <c r="E1030" s="227">
        <f>SUM(E928:E1028)</f>
        <v>0</v>
      </c>
      <c r="F1030" s="68"/>
    </row>
    <row r="1031" spans="1:6" s="9" customFormat="1" ht="13.5" thickTop="1">
      <c r="A1031" s="37"/>
      <c r="B1031" s="14"/>
      <c r="C1031" s="163"/>
      <c r="D1031" s="231"/>
      <c r="E1031" s="231"/>
      <c r="F1031" s="68"/>
    </row>
    <row r="1032" spans="1:6" s="9" customFormat="1">
      <c r="A1032" s="37"/>
      <c r="B1032" s="14"/>
      <c r="C1032" s="163"/>
      <c r="D1032" s="231"/>
      <c r="E1032" s="231"/>
      <c r="F1032" s="68"/>
    </row>
    <row r="1033" spans="1:6" s="6" customFormat="1" ht="8.25" customHeight="1">
      <c r="A1033" s="17"/>
      <c r="B1033" s="13"/>
      <c r="C1033" s="211"/>
      <c r="D1033" s="212"/>
      <c r="E1033" s="212"/>
      <c r="F1033" s="3"/>
    </row>
    <row r="1034" spans="1:6" s="144" customFormat="1" ht="15.75">
      <c r="A1034" s="45" t="s">
        <v>37</v>
      </c>
      <c r="B1034" s="12" t="s">
        <v>38</v>
      </c>
      <c r="C1034" s="252"/>
      <c r="D1034" s="231"/>
      <c r="E1034" s="231"/>
      <c r="F1034" s="62"/>
    </row>
    <row r="1035" spans="1:6" s="145" customFormat="1" ht="15" customHeight="1">
      <c r="A1035" s="46"/>
      <c r="B1035" s="35"/>
      <c r="C1035" s="235"/>
      <c r="D1035" s="212"/>
      <c r="E1035" s="212"/>
      <c r="F1035" s="3"/>
    </row>
    <row r="1036" spans="1:6" s="145" customFormat="1" ht="14.25" customHeight="1">
      <c r="A1036" s="46"/>
      <c r="B1036" s="35"/>
      <c r="C1036" s="235"/>
      <c r="D1036" s="212"/>
      <c r="E1036" s="212"/>
      <c r="F1036" s="3"/>
    </row>
    <row r="1037" spans="1:6" s="145" customFormat="1" ht="25.5">
      <c r="A1037" s="46" t="s">
        <v>19</v>
      </c>
      <c r="B1037" s="35" t="s">
        <v>772</v>
      </c>
      <c r="C1037" s="235"/>
      <c r="D1037" s="212"/>
      <c r="E1037" s="212"/>
      <c r="F1037" s="3"/>
    </row>
    <row r="1038" spans="1:6" s="145" customFormat="1" ht="12.75" customHeight="1">
      <c r="A1038" s="46"/>
      <c r="B1038" s="38" t="s">
        <v>769</v>
      </c>
      <c r="C1038" s="235"/>
      <c r="D1038" s="212"/>
      <c r="E1038" s="212"/>
      <c r="F1038" s="3"/>
    </row>
    <row r="1039" spans="1:6" s="145" customFormat="1" ht="12.75" customHeight="1">
      <c r="A1039" s="46"/>
      <c r="B1039" s="38" t="s">
        <v>770</v>
      </c>
      <c r="C1039" s="235"/>
      <c r="D1039" s="212"/>
      <c r="E1039" s="212"/>
      <c r="F1039" s="3"/>
    </row>
    <row r="1040" spans="1:6" s="145" customFormat="1" ht="25.5" customHeight="1">
      <c r="A1040" s="46"/>
      <c r="B1040" s="38" t="s">
        <v>781</v>
      </c>
      <c r="C1040" s="235"/>
      <c r="D1040" s="212"/>
      <c r="E1040" s="212"/>
      <c r="F1040" s="3"/>
    </row>
    <row r="1041" spans="1:6" s="6" customFormat="1" ht="25.5">
      <c r="A1041" s="17"/>
      <c r="B1041" s="38" t="s">
        <v>771</v>
      </c>
      <c r="C1041" s="211"/>
      <c r="D1041" s="212"/>
      <c r="E1041" s="212"/>
      <c r="F1041" s="3"/>
    </row>
    <row r="1042" spans="1:6" s="148" customFormat="1" ht="25.5">
      <c r="A1042" s="120"/>
      <c r="B1042" s="35" t="s">
        <v>777</v>
      </c>
      <c r="C1042" s="242"/>
      <c r="D1042" s="243"/>
      <c r="E1042" s="243"/>
      <c r="F1042" s="122"/>
    </row>
    <row r="1043" spans="1:6" s="129" customFormat="1" hidden="1" outlineLevel="1">
      <c r="A1043" s="34"/>
      <c r="B1043" s="15"/>
      <c r="C1043" s="230"/>
      <c r="D1043" s="212"/>
      <c r="E1043" s="231"/>
      <c r="F1043" s="68"/>
    </row>
    <row r="1044" spans="1:6" s="53" customFormat="1" hidden="1" outlineLevel="1">
      <c r="A1044" s="34"/>
      <c r="B1044" s="63" t="s">
        <v>629</v>
      </c>
      <c r="C1044" s="230"/>
      <c r="D1044" s="212"/>
      <c r="E1044" s="212"/>
      <c r="F1044" s="3"/>
    </row>
    <row r="1045" spans="1:6" s="53" customFormat="1" hidden="1" outlineLevel="1">
      <c r="A1045" s="34"/>
      <c r="B1045" s="39" t="s">
        <v>779</v>
      </c>
      <c r="C1045" s="230">
        <v>27.1</v>
      </c>
      <c r="D1045" s="212"/>
      <c r="E1045" s="212"/>
      <c r="F1045" s="3"/>
    </row>
    <row r="1046" spans="1:6" s="53" customFormat="1" hidden="1" outlineLevel="1">
      <c r="A1046" s="34"/>
      <c r="B1046" s="39" t="s">
        <v>778</v>
      </c>
      <c r="C1046" s="230"/>
      <c r="D1046" s="212"/>
      <c r="E1046" s="212"/>
      <c r="F1046" s="3"/>
    </row>
    <row r="1047" spans="1:6" s="53" customFormat="1" hidden="1" outlineLevel="1">
      <c r="A1047" s="34"/>
      <c r="B1047" s="39" t="s">
        <v>1206</v>
      </c>
      <c r="C1047" s="230">
        <v>6.08</v>
      </c>
      <c r="D1047" s="212"/>
      <c r="E1047" s="212"/>
      <c r="F1047" s="3"/>
    </row>
    <row r="1048" spans="1:6" s="53" customFormat="1" hidden="1" outlineLevel="1">
      <c r="A1048" s="34"/>
      <c r="B1048" s="63" t="s">
        <v>82</v>
      </c>
      <c r="C1048" s="230"/>
      <c r="D1048" s="212"/>
      <c r="E1048" s="212"/>
      <c r="F1048" s="3"/>
    </row>
    <row r="1049" spans="1:6" s="53" customFormat="1" hidden="1" outlineLevel="1">
      <c r="A1049" s="34"/>
      <c r="B1049" s="15" t="s">
        <v>780</v>
      </c>
      <c r="C1049" s="230">
        <v>84.82</v>
      </c>
      <c r="D1049" s="236"/>
      <c r="E1049" s="236"/>
      <c r="F1049" s="8"/>
    </row>
    <row r="1050" spans="1:6" s="53" customFormat="1" hidden="1" outlineLevel="1">
      <c r="A1050" s="34"/>
      <c r="B1050" s="39" t="s">
        <v>778</v>
      </c>
      <c r="C1050" s="230"/>
      <c r="D1050" s="212"/>
      <c r="E1050" s="212"/>
      <c r="F1050" s="3"/>
    </row>
    <row r="1051" spans="1:6" s="53" customFormat="1" hidden="1" outlineLevel="1">
      <c r="A1051" s="34"/>
      <c r="B1051" s="39" t="s">
        <v>1207</v>
      </c>
      <c r="C1051" s="230">
        <v>24.73</v>
      </c>
      <c r="D1051" s="212"/>
      <c r="E1051" s="212"/>
      <c r="F1051" s="3"/>
    </row>
    <row r="1052" spans="1:6" s="53" customFormat="1" hidden="1" outlineLevel="1">
      <c r="A1052" s="34"/>
      <c r="B1052" s="15"/>
      <c r="C1052" s="232">
        <f>SUM(C1043:C1051)</f>
        <v>142.72999999999999</v>
      </c>
      <c r="D1052" s="236"/>
      <c r="E1052" s="236"/>
      <c r="F1052" s="8"/>
    </row>
    <row r="1053" spans="1:6" s="53" customFormat="1" hidden="1" outlineLevel="1">
      <c r="A1053" s="34"/>
      <c r="B1053" s="15"/>
      <c r="C1053" s="230"/>
      <c r="D1053" s="236"/>
      <c r="E1053" s="236"/>
      <c r="F1053" s="8"/>
    </row>
    <row r="1054" spans="1:6" s="6" customFormat="1" collapsed="1">
      <c r="A1054" s="17"/>
      <c r="B1054" s="5" t="s">
        <v>14</v>
      </c>
      <c r="C1054" s="211">
        <v>143</v>
      </c>
      <c r="D1054" s="212">
        <v>0</v>
      </c>
      <c r="E1054" s="212">
        <f>C1054*D1054</f>
        <v>0</v>
      </c>
      <c r="F1054" s="3"/>
    </row>
    <row r="1055" spans="1:6" s="6" customFormat="1" ht="20.25" customHeight="1">
      <c r="A1055" s="17"/>
      <c r="B1055" s="5"/>
      <c r="C1055" s="211"/>
      <c r="D1055" s="212"/>
      <c r="E1055" s="212"/>
      <c r="F1055" s="3"/>
    </row>
    <row r="1056" spans="1:6" s="6" customFormat="1" ht="38.25" customHeight="1">
      <c r="A1056" s="17" t="s">
        <v>1974</v>
      </c>
      <c r="B1056" s="35" t="s">
        <v>2056</v>
      </c>
      <c r="C1056" s="211"/>
      <c r="D1056" s="212"/>
      <c r="E1056" s="212"/>
      <c r="F1056" s="3"/>
    </row>
    <row r="1057" spans="1:6" s="145" customFormat="1" ht="25.5">
      <c r="A1057" s="46"/>
      <c r="B1057" s="38" t="s">
        <v>1975</v>
      </c>
      <c r="C1057" s="211"/>
      <c r="D1057" s="212"/>
      <c r="E1057" s="212"/>
      <c r="F1057" s="3"/>
    </row>
    <row r="1058" spans="1:6" s="145" customFormat="1">
      <c r="A1058" s="46"/>
      <c r="B1058" s="491" t="s">
        <v>2057</v>
      </c>
      <c r="C1058" s="211"/>
      <c r="D1058" s="212"/>
      <c r="E1058" s="212"/>
      <c r="F1058" s="3"/>
    </row>
    <row r="1059" spans="1:6" s="6" customFormat="1" collapsed="1">
      <c r="A1059" s="17"/>
      <c r="B1059" s="40" t="s">
        <v>14</v>
      </c>
      <c r="C1059" s="211">
        <v>89</v>
      </c>
      <c r="D1059" s="212">
        <v>0</v>
      </c>
      <c r="E1059" s="212">
        <f>C1059*D1059</f>
        <v>0</v>
      </c>
      <c r="F1059" s="3"/>
    </row>
    <row r="1060" spans="1:6" s="145" customFormat="1">
      <c r="A1060" s="46"/>
      <c r="B1060" s="38"/>
      <c r="C1060" s="211"/>
      <c r="D1060" s="212"/>
      <c r="E1060" s="212"/>
      <c r="F1060" s="3"/>
    </row>
    <row r="1061" spans="1:6" s="145" customFormat="1" ht="25.5">
      <c r="A1061" s="46" t="s">
        <v>20</v>
      </c>
      <c r="B1061" s="35" t="s">
        <v>1293</v>
      </c>
      <c r="C1061" s="211"/>
      <c r="D1061" s="212"/>
      <c r="E1061" s="212"/>
      <c r="F1061" s="3"/>
    </row>
    <row r="1062" spans="1:6" s="145" customFormat="1">
      <c r="A1062" s="46"/>
      <c r="B1062" s="38" t="s">
        <v>124</v>
      </c>
      <c r="C1062" s="211"/>
      <c r="D1062" s="212"/>
      <c r="E1062" s="212"/>
      <c r="F1062" s="3"/>
    </row>
    <row r="1063" spans="1:6" s="145" customFormat="1">
      <c r="A1063" s="46"/>
      <c r="B1063" s="38" t="s">
        <v>204</v>
      </c>
      <c r="C1063" s="211"/>
      <c r="D1063" s="212"/>
      <c r="E1063" s="212"/>
      <c r="F1063" s="3"/>
    </row>
    <row r="1064" spans="1:6" s="145" customFormat="1" ht="25.5">
      <c r="A1064" s="46"/>
      <c r="B1064" s="38" t="s">
        <v>1461</v>
      </c>
      <c r="C1064" s="211"/>
      <c r="D1064" s="212"/>
      <c r="E1064" s="212"/>
      <c r="F1064" s="3"/>
    </row>
    <row r="1065" spans="1:6" s="145" customFormat="1" ht="25.5">
      <c r="A1065" s="46"/>
      <c r="B1065" s="35" t="s">
        <v>2058</v>
      </c>
      <c r="C1065" s="235"/>
      <c r="D1065" s="212"/>
      <c r="E1065" s="212"/>
      <c r="F1065" s="3"/>
    </row>
    <row r="1066" spans="1:6" s="53" customFormat="1" hidden="1" outlineLevel="1">
      <c r="A1066" s="34"/>
      <c r="B1066" s="63" t="s">
        <v>1294</v>
      </c>
      <c r="C1066" s="230"/>
      <c r="D1066" s="212"/>
      <c r="E1066" s="212"/>
      <c r="F1066" s="3"/>
    </row>
    <row r="1067" spans="1:6" s="53" customFormat="1" hidden="1" outlineLevel="1">
      <c r="A1067" s="34"/>
      <c r="B1067" s="39" t="s">
        <v>1462</v>
      </c>
      <c r="C1067" s="230">
        <v>24.61</v>
      </c>
      <c r="D1067" s="212"/>
      <c r="E1067" s="212"/>
      <c r="F1067" s="3"/>
    </row>
    <row r="1068" spans="1:6" s="53" customFormat="1" hidden="1" outlineLevel="1">
      <c r="A1068" s="34"/>
      <c r="B1068" s="63" t="s">
        <v>1295</v>
      </c>
      <c r="C1068" s="230"/>
      <c r="D1068" s="212"/>
      <c r="E1068" s="212"/>
      <c r="F1068" s="3"/>
    </row>
    <row r="1069" spans="1:6" s="53" customFormat="1" hidden="1" outlineLevel="1">
      <c r="A1069" s="34"/>
      <c r="B1069" s="39" t="s">
        <v>1463</v>
      </c>
      <c r="C1069" s="230">
        <v>37.35</v>
      </c>
      <c r="D1069" s="212"/>
      <c r="E1069" s="212"/>
      <c r="F1069" s="3"/>
    </row>
    <row r="1070" spans="1:6" s="53" customFormat="1" hidden="1" outlineLevel="1">
      <c r="A1070" s="34"/>
      <c r="B1070" s="39"/>
      <c r="C1070" s="232">
        <f>SUM(C1066:C1069)</f>
        <v>61.96</v>
      </c>
      <c r="D1070" s="212"/>
      <c r="E1070" s="212"/>
      <c r="F1070" s="3"/>
    </row>
    <row r="1071" spans="1:6" s="53" customFormat="1" hidden="1" outlineLevel="1">
      <c r="A1071" s="34"/>
      <c r="B1071" s="39"/>
      <c r="C1071" s="230"/>
      <c r="D1071" s="212"/>
      <c r="E1071" s="212"/>
      <c r="F1071" s="3"/>
    </row>
    <row r="1072" spans="1:6" s="6" customFormat="1" collapsed="1">
      <c r="A1072" s="17"/>
      <c r="B1072" s="40" t="s">
        <v>14</v>
      </c>
      <c r="C1072" s="211">
        <v>63</v>
      </c>
      <c r="D1072" s="212">
        <v>0</v>
      </c>
      <c r="E1072" s="212">
        <f>C1072*D1072</f>
        <v>0</v>
      </c>
      <c r="F1072" s="3"/>
    </row>
    <row r="1073" spans="1:6" s="6" customFormat="1" ht="17.45" customHeight="1">
      <c r="A1073" s="17"/>
      <c r="B1073" s="5"/>
      <c r="C1073" s="211"/>
      <c r="D1073" s="212"/>
      <c r="E1073" s="212"/>
      <c r="F1073" s="3"/>
    </row>
    <row r="1074" spans="1:6" s="145" customFormat="1">
      <c r="A1074" s="46" t="s">
        <v>21</v>
      </c>
      <c r="B1074" s="35" t="s">
        <v>1458</v>
      </c>
      <c r="C1074" s="211"/>
      <c r="D1074" s="212"/>
      <c r="E1074" s="212"/>
      <c r="F1074" s="3"/>
    </row>
    <row r="1075" spans="1:6" s="145" customFormat="1">
      <c r="A1075" s="46"/>
      <c r="B1075" s="38" t="s">
        <v>124</v>
      </c>
      <c r="C1075" s="211"/>
      <c r="D1075" s="212"/>
      <c r="E1075" s="212"/>
      <c r="F1075" s="3"/>
    </row>
    <row r="1076" spans="1:6" s="145" customFormat="1" ht="25.5">
      <c r="A1076" s="46"/>
      <c r="B1076" s="38" t="s">
        <v>1460</v>
      </c>
      <c r="C1076" s="211"/>
      <c r="D1076" s="212"/>
      <c r="E1076" s="212"/>
      <c r="F1076" s="3"/>
    </row>
    <row r="1077" spans="1:6" s="145" customFormat="1">
      <c r="A1077" s="46"/>
      <c r="B1077" s="155" t="s">
        <v>1459</v>
      </c>
      <c r="C1077" s="235"/>
      <c r="D1077" s="212"/>
      <c r="E1077" s="212"/>
      <c r="F1077" s="3"/>
    </row>
    <row r="1078" spans="1:6" s="53" customFormat="1" hidden="1" outlineLevel="1">
      <c r="A1078" s="34"/>
      <c r="B1078" s="63" t="s">
        <v>1294</v>
      </c>
      <c r="C1078" s="230"/>
      <c r="D1078" s="212"/>
      <c r="E1078" s="212"/>
      <c r="F1078" s="3"/>
    </row>
    <row r="1079" spans="1:6" s="53" customFormat="1" hidden="1" outlineLevel="1">
      <c r="A1079" s="34"/>
      <c r="B1079" s="39" t="s">
        <v>1464</v>
      </c>
      <c r="C1079" s="230">
        <v>6.48</v>
      </c>
      <c r="D1079" s="212"/>
      <c r="E1079" s="212"/>
      <c r="F1079" s="3"/>
    </row>
    <row r="1080" spans="1:6" s="53" customFormat="1" hidden="1" outlineLevel="1">
      <c r="A1080" s="34"/>
      <c r="B1080" s="63" t="s">
        <v>1295</v>
      </c>
      <c r="C1080" s="230"/>
      <c r="D1080" s="212"/>
      <c r="E1080" s="212"/>
      <c r="F1080" s="3"/>
    </row>
    <row r="1081" spans="1:6" s="53" customFormat="1" hidden="1" outlineLevel="1">
      <c r="A1081" s="34"/>
      <c r="B1081" s="39" t="s">
        <v>1465</v>
      </c>
      <c r="C1081" s="230">
        <v>20.75</v>
      </c>
      <c r="D1081" s="212"/>
      <c r="E1081" s="212"/>
      <c r="F1081" s="3"/>
    </row>
    <row r="1082" spans="1:6" s="53" customFormat="1" hidden="1" outlineLevel="1">
      <c r="A1082" s="34"/>
      <c r="B1082" s="188" t="s">
        <v>1466</v>
      </c>
      <c r="C1082" s="230">
        <v>-1.68</v>
      </c>
      <c r="D1082" s="212"/>
      <c r="E1082" s="212"/>
      <c r="F1082" s="3"/>
    </row>
    <row r="1083" spans="1:6" s="53" customFormat="1" hidden="1" outlineLevel="1">
      <c r="A1083" s="34"/>
      <c r="B1083" s="39"/>
      <c r="C1083" s="230">
        <f>SUM(C1079:C1082)</f>
        <v>25.55</v>
      </c>
      <c r="D1083" s="212"/>
      <c r="E1083" s="212"/>
      <c r="F1083" s="3"/>
    </row>
    <row r="1084" spans="1:6" s="53" customFormat="1" hidden="1" outlineLevel="1">
      <c r="A1084" s="34"/>
      <c r="B1084" s="188"/>
      <c r="C1084" s="232"/>
      <c r="D1084" s="212"/>
      <c r="E1084" s="212"/>
      <c r="F1084" s="3"/>
    </row>
    <row r="1085" spans="1:6" s="53" customFormat="1" hidden="1" outlineLevel="1">
      <c r="A1085" s="34"/>
      <c r="B1085" s="39"/>
      <c r="C1085" s="211"/>
      <c r="D1085" s="212"/>
      <c r="E1085" s="212"/>
      <c r="F1085" s="3"/>
    </row>
    <row r="1086" spans="1:6" s="6" customFormat="1" collapsed="1">
      <c r="A1086" s="17"/>
      <c r="B1086" s="40" t="s">
        <v>14</v>
      </c>
      <c r="C1086" s="211">
        <v>26</v>
      </c>
      <c r="D1086" s="212">
        <v>0</v>
      </c>
      <c r="E1086" s="212">
        <f>C1086*D1086</f>
        <v>0</v>
      </c>
      <c r="F1086" s="3"/>
    </row>
    <row r="1087" spans="1:6" s="6" customFormat="1" ht="17.45" customHeight="1">
      <c r="A1087" s="17"/>
      <c r="B1087" s="5"/>
      <c r="C1087" s="211"/>
      <c r="D1087" s="212"/>
      <c r="E1087" s="212"/>
      <c r="F1087" s="3"/>
    </row>
    <row r="1088" spans="1:6" s="6" customFormat="1" ht="51">
      <c r="A1088" s="17" t="s">
        <v>18</v>
      </c>
      <c r="B1088" s="35" t="s">
        <v>782</v>
      </c>
      <c r="C1088" s="211"/>
      <c r="D1088" s="212"/>
      <c r="E1088" s="212"/>
      <c r="F1088" s="3"/>
    </row>
    <row r="1089" spans="1:6" s="6" customFormat="1" ht="25.5">
      <c r="A1089" s="17"/>
      <c r="B1089" s="14" t="s">
        <v>783</v>
      </c>
      <c r="C1089" s="211"/>
      <c r="D1089" s="212"/>
      <c r="E1089" s="212"/>
      <c r="F1089" s="3"/>
    </row>
    <row r="1090" spans="1:6" s="53" customFormat="1" hidden="1" outlineLevel="1">
      <c r="A1090" s="34"/>
      <c r="B1090" s="43"/>
      <c r="C1090" s="230"/>
      <c r="D1090" s="236"/>
      <c r="E1090" s="236"/>
      <c r="F1090" s="8"/>
    </row>
    <row r="1091" spans="1:6" s="53" customFormat="1" hidden="1" outlineLevel="1">
      <c r="A1091" s="34"/>
      <c r="B1091" s="43" t="s">
        <v>753</v>
      </c>
      <c r="C1091" s="230"/>
      <c r="D1091" s="236"/>
      <c r="E1091" s="236"/>
      <c r="F1091" s="8"/>
    </row>
    <row r="1092" spans="1:6" s="53" customFormat="1" hidden="1" outlineLevel="1">
      <c r="A1092" s="34"/>
      <c r="B1092" s="43" t="s">
        <v>123</v>
      </c>
      <c r="C1092" s="230"/>
      <c r="D1092" s="236"/>
      <c r="E1092" s="236"/>
      <c r="F1092" s="8"/>
    </row>
    <row r="1093" spans="1:6" s="53" customFormat="1" hidden="1" outlineLevel="1">
      <c r="A1093" s="34"/>
      <c r="B1093" s="15" t="s">
        <v>784</v>
      </c>
      <c r="C1093" s="230">
        <v>0.48</v>
      </c>
      <c r="D1093" s="236"/>
      <c r="E1093" s="236"/>
      <c r="F1093" s="8"/>
    </row>
    <row r="1094" spans="1:6" s="53" customFormat="1" hidden="1" outlineLevel="1">
      <c r="A1094" s="34"/>
      <c r="B1094" s="15" t="s">
        <v>165</v>
      </c>
      <c r="C1094" s="230"/>
      <c r="D1094" s="236"/>
      <c r="E1094" s="236"/>
      <c r="F1094" s="8"/>
    </row>
    <row r="1095" spans="1:6" s="6" customFormat="1" collapsed="1">
      <c r="A1095" s="17"/>
      <c r="B1095" s="5" t="s">
        <v>13</v>
      </c>
      <c r="C1095" s="235">
        <v>0.6</v>
      </c>
      <c r="D1095" s="212">
        <v>0</v>
      </c>
      <c r="E1095" s="212">
        <f>C1095*D1095</f>
        <v>0</v>
      </c>
      <c r="F1095" s="3"/>
    </row>
    <row r="1096" spans="1:6" s="6" customFormat="1" ht="18" customHeight="1">
      <c r="A1096" s="17"/>
      <c r="B1096" s="5"/>
      <c r="C1096" s="211"/>
      <c r="D1096" s="212"/>
      <c r="E1096" s="212"/>
      <c r="F1096" s="3"/>
    </row>
    <row r="1097" spans="1:6" s="6" customFormat="1" ht="51">
      <c r="A1097" s="17" t="s">
        <v>53</v>
      </c>
      <c r="B1097" s="35" t="s">
        <v>790</v>
      </c>
      <c r="C1097" s="211"/>
      <c r="D1097" s="212"/>
      <c r="E1097" s="212"/>
      <c r="F1097" s="3"/>
    </row>
    <row r="1098" spans="1:6" s="6" customFormat="1" ht="25.5">
      <c r="A1098" s="17"/>
      <c r="B1098" s="14" t="s">
        <v>786</v>
      </c>
      <c r="C1098" s="211"/>
      <c r="D1098" s="212"/>
      <c r="E1098" s="212"/>
      <c r="F1098" s="3"/>
    </row>
    <row r="1099" spans="1:6" s="53" customFormat="1" ht="14.25" hidden="1" customHeight="1" outlineLevel="1">
      <c r="A1099" s="34"/>
      <c r="B1099" s="43" t="s">
        <v>753</v>
      </c>
      <c r="C1099" s="230"/>
      <c r="D1099" s="212"/>
      <c r="E1099" s="212"/>
      <c r="F1099" s="3"/>
    </row>
    <row r="1100" spans="1:6" s="53" customFormat="1" ht="14.25" hidden="1" customHeight="1" outlineLevel="1">
      <c r="A1100" s="34"/>
      <c r="B1100" s="67" t="s">
        <v>785</v>
      </c>
      <c r="C1100" s="230">
        <v>0.35</v>
      </c>
      <c r="D1100" s="212"/>
      <c r="E1100" s="212"/>
      <c r="F1100" s="3"/>
    </row>
    <row r="1101" spans="1:6" s="53" customFormat="1" ht="14.25" hidden="1" customHeight="1" outlineLevel="1">
      <c r="A1101" s="34"/>
      <c r="B1101" s="67" t="s">
        <v>791</v>
      </c>
      <c r="C1101" s="230">
        <v>0.37</v>
      </c>
      <c r="D1101" s="212"/>
      <c r="E1101" s="212"/>
      <c r="F1101" s="3"/>
    </row>
    <row r="1102" spans="1:6" s="53" customFormat="1" ht="14.25" hidden="1" customHeight="1" outlineLevel="1">
      <c r="A1102" s="34"/>
      <c r="B1102" s="67"/>
      <c r="C1102" s="230">
        <f>SUM(C1100:C1101)</f>
        <v>0.72</v>
      </c>
      <c r="D1102" s="212"/>
      <c r="E1102" s="212"/>
      <c r="F1102" s="3"/>
    </row>
    <row r="1103" spans="1:6" s="53" customFormat="1" ht="14.25" hidden="1" customHeight="1" outlineLevel="1">
      <c r="A1103" s="34"/>
      <c r="B1103" s="67"/>
      <c r="C1103" s="230"/>
      <c r="D1103" s="212"/>
      <c r="E1103" s="212"/>
      <c r="F1103" s="3"/>
    </row>
    <row r="1104" spans="1:6" s="6" customFormat="1" collapsed="1">
      <c r="A1104" s="17"/>
      <c r="B1104" s="5" t="s">
        <v>13</v>
      </c>
      <c r="C1104" s="235">
        <v>0.72</v>
      </c>
      <c r="D1104" s="212">
        <v>0</v>
      </c>
      <c r="E1104" s="212">
        <f>C1104*D1104</f>
        <v>0</v>
      </c>
      <c r="F1104" s="3"/>
    </row>
    <row r="1105" spans="1:6" s="6" customFormat="1" ht="15" customHeight="1">
      <c r="A1105" s="17"/>
      <c r="B1105" s="14"/>
      <c r="C1105" s="211"/>
      <c r="D1105" s="212"/>
      <c r="E1105" s="212"/>
      <c r="F1105" s="3"/>
    </row>
    <row r="1106" spans="1:6" s="6" customFormat="1" ht="30" customHeight="1">
      <c r="A1106" s="17" t="s">
        <v>22</v>
      </c>
      <c r="B1106" s="35" t="s">
        <v>1467</v>
      </c>
      <c r="C1106" s="211"/>
      <c r="D1106" s="212"/>
      <c r="E1106" s="212"/>
      <c r="F1106" s="3"/>
    </row>
    <row r="1107" spans="1:6" s="6" customFormat="1" ht="15" customHeight="1">
      <c r="A1107" s="17"/>
      <c r="B1107" s="14" t="s">
        <v>1468</v>
      </c>
      <c r="C1107" s="211"/>
      <c r="D1107" s="212"/>
      <c r="E1107" s="212"/>
      <c r="F1107" s="3"/>
    </row>
    <row r="1108" spans="1:6" s="53" customFormat="1" ht="14.25" hidden="1" customHeight="1" outlineLevel="1">
      <c r="A1108" s="34"/>
      <c r="B1108" s="67" t="s">
        <v>1469</v>
      </c>
      <c r="C1108" s="230">
        <v>41.04</v>
      </c>
      <c r="D1108" s="212"/>
      <c r="E1108" s="212"/>
      <c r="F1108" s="3"/>
    </row>
    <row r="1109" spans="1:6" s="53" customFormat="1" ht="14.25" hidden="1" customHeight="1" outlineLevel="1">
      <c r="A1109" s="34"/>
      <c r="B1109" s="67"/>
      <c r="C1109" s="230"/>
      <c r="D1109" s="212"/>
      <c r="E1109" s="212"/>
      <c r="F1109" s="3"/>
    </row>
    <row r="1110" spans="1:6" s="6" customFormat="1" collapsed="1">
      <c r="A1110" s="17"/>
      <c r="B1110" s="5" t="s">
        <v>14</v>
      </c>
      <c r="C1110" s="235">
        <v>42</v>
      </c>
      <c r="D1110" s="212">
        <v>0</v>
      </c>
      <c r="E1110" s="212">
        <f>C1110*D1110</f>
        <v>0</v>
      </c>
      <c r="F1110" s="3"/>
    </row>
    <row r="1111" spans="1:6" s="6" customFormat="1" ht="15" customHeight="1">
      <c r="A1111" s="17"/>
      <c r="B1111" s="14"/>
      <c r="C1111" s="211"/>
      <c r="D1111" s="212"/>
      <c r="E1111" s="212"/>
      <c r="F1111" s="3"/>
    </row>
    <row r="1112" spans="1:6" s="6" customFormat="1" ht="37.5" customHeight="1">
      <c r="A1112" s="17" t="s">
        <v>26</v>
      </c>
      <c r="B1112" s="35" t="s">
        <v>1470</v>
      </c>
      <c r="C1112" s="211"/>
      <c r="D1112" s="212"/>
      <c r="E1112" s="212"/>
      <c r="F1112" s="3"/>
    </row>
    <row r="1113" spans="1:6" s="6" customFormat="1" ht="27" customHeight="1">
      <c r="A1113" s="17"/>
      <c r="B1113" s="14" t="s">
        <v>1471</v>
      </c>
      <c r="C1113" s="211"/>
      <c r="D1113" s="212"/>
      <c r="E1113" s="212"/>
      <c r="F1113" s="3"/>
    </row>
    <row r="1114" spans="1:6" s="53" customFormat="1" ht="14.25" hidden="1" customHeight="1" outlineLevel="1">
      <c r="A1114" s="34"/>
      <c r="B1114" s="67" t="s">
        <v>1469</v>
      </c>
      <c r="C1114" s="230">
        <v>41.04</v>
      </c>
      <c r="D1114" s="212"/>
      <c r="E1114" s="212"/>
      <c r="F1114" s="3"/>
    </row>
    <row r="1115" spans="1:6" s="53" customFormat="1" ht="14.25" hidden="1" customHeight="1" outlineLevel="1">
      <c r="A1115" s="34"/>
      <c r="B1115" s="67"/>
      <c r="C1115" s="230"/>
      <c r="D1115" s="212"/>
      <c r="E1115" s="212"/>
      <c r="F1115" s="3"/>
    </row>
    <row r="1116" spans="1:6" s="6" customFormat="1" collapsed="1">
      <c r="A1116" s="17"/>
      <c r="B1116" s="5" t="s">
        <v>14</v>
      </c>
      <c r="C1116" s="235">
        <v>42</v>
      </c>
      <c r="D1116" s="212">
        <v>0</v>
      </c>
      <c r="E1116" s="212">
        <f>C1116*D1116</f>
        <v>0</v>
      </c>
      <c r="F1116" s="3"/>
    </row>
    <row r="1117" spans="1:6" s="6" customFormat="1" ht="15" customHeight="1">
      <c r="A1117" s="17"/>
      <c r="B1117" s="14"/>
      <c r="C1117" s="211"/>
      <c r="D1117" s="212"/>
      <c r="E1117" s="212"/>
      <c r="F1117" s="3"/>
    </row>
    <row r="1118" spans="1:6" s="6" customFormat="1" ht="66.75" customHeight="1">
      <c r="A1118" s="17" t="s">
        <v>27</v>
      </c>
      <c r="B1118" s="35" t="s">
        <v>1484</v>
      </c>
      <c r="C1118" s="211"/>
      <c r="D1118" s="212"/>
      <c r="E1118" s="212"/>
      <c r="F1118" s="3"/>
    </row>
    <row r="1119" spans="1:6" s="6" customFormat="1" ht="7.5" customHeight="1">
      <c r="A1119" s="17"/>
      <c r="B1119" s="35"/>
      <c r="C1119" s="211"/>
      <c r="D1119" s="212"/>
      <c r="E1119" s="212"/>
      <c r="F1119" s="3"/>
    </row>
    <row r="1120" spans="1:6" s="6" customFormat="1" ht="12.75" customHeight="1">
      <c r="A1120" s="17"/>
      <c r="B1120" s="35" t="s">
        <v>1483</v>
      </c>
      <c r="C1120" s="211"/>
      <c r="D1120" s="212"/>
      <c r="E1120" s="212"/>
      <c r="F1120" s="3"/>
    </row>
    <row r="1121" spans="1:6" s="53" customFormat="1" ht="14.25" hidden="1" customHeight="1" outlineLevel="1">
      <c r="A1121" s="34"/>
      <c r="B1121" s="67" t="s">
        <v>1469</v>
      </c>
      <c r="C1121" s="230">
        <v>41.04</v>
      </c>
      <c r="D1121" s="212"/>
      <c r="E1121" s="212"/>
      <c r="F1121" s="3"/>
    </row>
    <row r="1122" spans="1:6" s="53" customFormat="1" ht="14.25" hidden="1" customHeight="1" outlineLevel="1">
      <c r="A1122" s="34"/>
      <c r="B1122" s="67"/>
      <c r="C1122" s="230"/>
      <c r="D1122" s="212"/>
      <c r="E1122" s="212"/>
      <c r="F1122" s="3"/>
    </row>
    <row r="1123" spans="1:6" s="6" customFormat="1" collapsed="1">
      <c r="A1123" s="17"/>
      <c r="B1123" s="5" t="s">
        <v>14</v>
      </c>
      <c r="C1123" s="235">
        <v>42</v>
      </c>
      <c r="D1123" s="212">
        <v>0</v>
      </c>
      <c r="E1123" s="212">
        <f>C1123*D1123</f>
        <v>0</v>
      </c>
      <c r="F1123" s="3"/>
    </row>
    <row r="1124" spans="1:6" s="6" customFormat="1" ht="15" customHeight="1">
      <c r="A1124" s="17"/>
      <c r="B1124" s="14"/>
      <c r="C1124" s="211"/>
      <c r="D1124" s="212"/>
      <c r="E1124" s="212"/>
      <c r="F1124" s="3"/>
    </row>
    <row r="1125" spans="1:6" s="6" customFormat="1" ht="12.75" customHeight="1">
      <c r="A1125" s="17"/>
      <c r="B1125" s="35" t="s">
        <v>1485</v>
      </c>
      <c r="C1125" s="211"/>
      <c r="D1125" s="212"/>
      <c r="E1125" s="212"/>
      <c r="F1125" s="3"/>
    </row>
    <row r="1126" spans="1:6" s="53" customFormat="1" ht="14.25" hidden="1" customHeight="1" outlineLevel="1">
      <c r="A1126" s="34"/>
      <c r="B1126" s="67" t="s">
        <v>1486</v>
      </c>
      <c r="C1126" s="230">
        <v>27</v>
      </c>
      <c r="D1126" s="212"/>
      <c r="E1126" s="212"/>
      <c r="F1126" s="3"/>
    </row>
    <row r="1127" spans="1:6" s="53" customFormat="1" ht="14.25" hidden="1" customHeight="1" outlineLevel="1">
      <c r="A1127" s="34"/>
      <c r="B1127" s="67" t="s">
        <v>1487</v>
      </c>
      <c r="C1127" s="230">
        <v>11.85</v>
      </c>
      <c r="D1127" s="212"/>
      <c r="E1127" s="212"/>
      <c r="F1127" s="3"/>
    </row>
    <row r="1128" spans="1:6" s="53" customFormat="1" ht="14.25" hidden="1" customHeight="1" outlineLevel="1">
      <c r="A1128" s="34"/>
      <c r="B1128" s="67"/>
      <c r="C1128" s="230">
        <f>SUM(C1126:C1127)</f>
        <v>38.85</v>
      </c>
      <c r="D1128" s="212"/>
      <c r="E1128" s="212"/>
      <c r="F1128" s="3"/>
    </row>
    <row r="1129" spans="1:6" s="53" customFormat="1" ht="14.25" hidden="1" customHeight="1" outlineLevel="1">
      <c r="A1129" s="34"/>
      <c r="B1129" s="67"/>
      <c r="C1129" s="230"/>
      <c r="D1129" s="212"/>
      <c r="E1129" s="212"/>
      <c r="F1129" s="3"/>
    </row>
    <row r="1130" spans="1:6" s="6" customFormat="1" collapsed="1">
      <c r="A1130" s="17"/>
      <c r="B1130" s="5" t="s">
        <v>14</v>
      </c>
      <c r="C1130" s="235">
        <v>40</v>
      </c>
      <c r="D1130" s="212">
        <v>0</v>
      </c>
      <c r="E1130" s="212">
        <f>C1130*D1130</f>
        <v>0</v>
      </c>
      <c r="F1130" s="3"/>
    </row>
    <row r="1131" spans="1:6" s="6" customFormat="1" ht="15" customHeight="1">
      <c r="A1131" s="17"/>
      <c r="B1131" s="14"/>
      <c r="C1131" s="211"/>
      <c r="D1131" s="212"/>
      <c r="E1131" s="212"/>
      <c r="F1131" s="3"/>
    </row>
    <row r="1132" spans="1:6" s="6" customFormat="1" ht="66.75" customHeight="1">
      <c r="A1132" s="17" t="s">
        <v>28</v>
      </c>
      <c r="B1132" s="35" t="s">
        <v>1472</v>
      </c>
      <c r="C1132" s="211"/>
      <c r="D1132" s="212"/>
      <c r="E1132" s="212"/>
      <c r="F1132" s="3"/>
    </row>
    <row r="1133" spans="1:6" s="6" customFormat="1" ht="25.5" customHeight="1">
      <c r="A1133" s="17"/>
      <c r="B1133" s="155" t="s">
        <v>1473</v>
      </c>
      <c r="C1133" s="211"/>
      <c r="D1133" s="212"/>
      <c r="E1133" s="212"/>
      <c r="F1133" s="3"/>
    </row>
    <row r="1134" spans="1:6" s="53" customFormat="1" ht="14.25" hidden="1" customHeight="1" outlineLevel="1">
      <c r="A1134" s="34"/>
      <c r="B1134" s="43" t="s">
        <v>82</v>
      </c>
      <c r="C1134" s="230"/>
      <c r="D1134" s="212"/>
      <c r="E1134" s="212"/>
      <c r="F1134" s="3"/>
    </row>
    <row r="1135" spans="1:6" s="53" customFormat="1" ht="14.25" hidden="1" customHeight="1" outlineLevel="1">
      <c r="A1135" s="34"/>
      <c r="B1135" s="67" t="s">
        <v>1474</v>
      </c>
      <c r="C1135" s="230"/>
      <c r="D1135" s="212"/>
      <c r="E1135" s="212"/>
      <c r="F1135" s="3"/>
    </row>
    <row r="1136" spans="1:6" s="53" customFormat="1" ht="14.25" hidden="1" customHeight="1" outlineLevel="1">
      <c r="A1136" s="34"/>
      <c r="B1136" s="67" t="s">
        <v>1475</v>
      </c>
      <c r="C1136" s="230">
        <v>15.05</v>
      </c>
      <c r="D1136" s="212"/>
      <c r="E1136" s="212"/>
      <c r="F1136" s="3"/>
    </row>
    <row r="1137" spans="1:6" s="53" customFormat="1" ht="14.25" hidden="1" customHeight="1" outlineLevel="1">
      <c r="A1137" s="34"/>
      <c r="B1137" s="67" t="s">
        <v>1476</v>
      </c>
      <c r="C1137" s="230"/>
      <c r="D1137" s="212"/>
      <c r="E1137" s="212"/>
      <c r="F1137" s="3"/>
    </row>
    <row r="1138" spans="1:6" s="53" customFormat="1" ht="14.25" hidden="1" customHeight="1" outlineLevel="1">
      <c r="A1138" s="34"/>
      <c r="B1138" s="67" t="s">
        <v>1477</v>
      </c>
      <c r="C1138" s="230">
        <v>8.76</v>
      </c>
      <c r="D1138" s="212"/>
      <c r="E1138" s="212"/>
      <c r="F1138" s="3"/>
    </row>
    <row r="1139" spans="1:6" s="53" customFormat="1" ht="14.25" hidden="1" customHeight="1" outlineLevel="1">
      <c r="A1139" s="34"/>
      <c r="B1139" s="67" t="s">
        <v>944</v>
      </c>
      <c r="C1139" s="230"/>
      <c r="D1139" s="212"/>
      <c r="E1139" s="212"/>
      <c r="F1139" s="3"/>
    </row>
    <row r="1140" spans="1:6" s="53" customFormat="1" ht="14.25" hidden="1" customHeight="1" outlineLevel="1">
      <c r="A1140" s="34"/>
      <c r="B1140" s="67" t="s">
        <v>1478</v>
      </c>
      <c r="C1140" s="230">
        <v>11.48</v>
      </c>
      <c r="D1140" s="212"/>
      <c r="E1140" s="212"/>
      <c r="F1140" s="3"/>
    </row>
    <row r="1141" spans="1:6" s="53" customFormat="1" ht="14.25" hidden="1" customHeight="1" outlineLevel="1">
      <c r="A1141" s="34"/>
      <c r="B1141" s="67" t="s">
        <v>1479</v>
      </c>
      <c r="C1141" s="230"/>
      <c r="D1141" s="212"/>
      <c r="E1141" s="212"/>
      <c r="F1141" s="3"/>
    </row>
    <row r="1142" spans="1:6" s="53" customFormat="1" ht="14.25" hidden="1" customHeight="1" outlineLevel="1">
      <c r="A1142" s="34"/>
      <c r="B1142" s="67" t="s">
        <v>1480</v>
      </c>
      <c r="C1142" s="230">
        <v>13.79</v>
      </c>
      <c r="D1142" s="212"/>
      <c r="E1142" s="212"/>
      <c r="F1142" s="3"/>
    </row>
    <row r="1143" spans="1:6" s="53" customFormat="1" ht="14.25" hidden="1" customHeight="1" outlineLevel="1">
      <c r="A1143" s="34"/>
      <c r="B1143" s="67" t="s">
        <v>947</v>
      </c>
      <c r="C1143" s="230"/>
      <c r="D1143" s="212"/>
      <c r="E1143" s="212"/>
      <c r="F1143" s="3"/>
    </row>
    <row r="1144" spans="1:6" s="53" customFormat="1" ht="14.25" hidden="1" customHeight="1" outlineLevel="1">
      <c r="A1144" s="34"/>
      <c r="B1144" s="67" t="s">
        <v>1481</v>
      </c>
      <c r="C1144" s="230">
        <v>15.12</v>
      </c>
      <c r="D1144" s="212"/>
      <c r="E1144" s="212"/>
      <c r="F1144" s="3"/>
    </row>
    <row r="1145" spans="1:6" s="53" customFormat="1" ht="14.25" hidden="1" customHeight="1" outlineLevel="1">
      <c r="A1145" s="34"/>
      <c r="B1145" s="67"/>
      <c r="C1145" s="230"/>
      <c r="D1145" s="212"/>
      <c r="E1145" s="212"/>
      <c r="F1145" s="3"/>
    </row>
    <row r="1146" spans="1:6" s="53" customFormat="1" ht="14.25" hidden="1" customHeight="1" outlineLevel="1">
      <c r="A1146" s="34"/>
      <c r="B1146" s="67" t="s">
        <v>1482</v>
      </c>
      <c r="C1146" s="230">
        <v>10.49</v>
      </c>
      <c r="D1146" s="212"/>
      <c r="E1146" s="212"/>
      <c r="F1146" s="3"/>
    </row>
    <row r="1147" spans="1:6" s="53" customFormat="1" ht="14.25" hidden="1" customHeight="1" outlineLevel="1">
      <c r="A1147" s="34"/>
      <c r="B1147" s="67"/>
      <c r="C1147" s="232">
        <f>SUM(C1134:C1146)</f>
        <v>74.69</v>
      </c>
      <c r="D1147" s="212"/>
      <c r="E1147" s="212"/>
      <c r="F1147" s="3"/>
    </row>
    <row r="1148" spans="1:6" s="53" customFormat="1" ht="14.25" hidden="1" customHeight="1" outlineLevel="1">
      <c r="A1148" s="34"/>
      <c r="B1148" s="67"/>
      <c r="C1148" s="230"/>
      <c r="D1148" s="212"/>
      <c r="E1148" s="212"/>
      <c r="F1148" s="3"/>
    </row>
    <row r="1149" spans="1:6" s="6" customFormat="1" collapsed="1">
      <c r="A1149" s="17"/>
      <c r="B1149" s="5" t="s">
        <v>14</v>
      </c>
      <c r="C1149" s="235">
        <v>75</v>
      </c>
      <c r="D1149" s="212">
        <v>0</v>
      </c>
      <c r="E1149" s="212">
        <f>C1149*D1149</f>
        <v>0</v>
      </c>
      <c r="F1149" s="3"/>
    </row>
    <row r="1150" spans="1:6" s="6" customFormat="1" ht="15" customHeight="1">
      <c r="A1150" s="17"/>
      <c r="B1150" s="14"/>
      <c r="C1150" s="211"/>
      <c r="D1150" s="212"/>
      <c r="E1150" s="212"/>
      <c r="F1150" s="3"/>
    </row>
    <row r="1151" spans="1:6" s="143" customFormat="1" ht="91.5" customHeight="1">
      <c r="A1151" s="46" t="s">
        <v>29</v>
      </c>
      <c r="B1151" s="35" t="s">
        <v>2462</v>
      </c>
      <c r="C1151" s="213"/>
      <c r="D1151" s="214"/>
      <c r="E1151" s="214"/>
      <c r="F1151" s="141"/>
    </row>
    <row r="1152" spans="1:6" s="143" customFormat="1" ht="15" customHeight="1">
      <c r="A1152" s="46"/>
      <c r="B1152" s="155" t="s">
        <v>1977</v>
      </c>
      <c r="C1152" s="213"/>
      <c r="D1152" s="214"/>
      <c r="E1152" s="214"/>
      <c r="F1152" s="141"/>
    </row>
    <row r="1153" spans="1:6" s="6" customFormat="1">
      <c r="A1153" s="17"/>
      <c r="B1153" s="5" t="s">
        <v>14</v>
      </c>
      <c r="C1153" s="211">
        <v>150</v>
      </c>
      <c r="D1153" s="212">
        <v>0</v>
      </c>
      <c r="E1153" s="212">
        <f>C1153*D1153</f>
        <v>0</v>
      </c>
      <c r="F1153" s="3"/>
    </row>
    <row r="1154" spans="1:6" s="6" customFormat="1" ht="18" customHeight="1">
      <c r="A1154" s="17"/>
      <c r="B1154" s="5"/>
      <c r="C1154" s="211"/>
      <c r="D1154" s="212"/>
      <c r="E1154" s="212"/>
      <c r="F1154" s="3"/>
    </row>
    <row r="1155" spans="1:6" s="6" customFormat="1" ht="37.5" customHeight="1">
      <c r="A1155" s="17" t="s">
        <v>2463</v>
      </c>
      <c r="B1155" s="35" t="s">
        <v>2468</v>
      </c>
      <c r="C1155" s="211"/>
      <c r="D1155" s="212"/>
      <c r="E1155" s="212"/>
      <c r="F1155" s="3"/>
    </row>
    <row r="1156" spans="1:6" s="6" customFormat="1" ht="16.5" customHeight="1">
      <c r="A1156" s="17"/>
      <c r="B1156" s="35" t="s">
        <v>2464</v>
      </c>
      <c r="C1156" s="211"/>
      <c r="D1156" s="212"/>
      <c r="E1156" s="212"/>
      <c r="F1156" s="3"/>
    </row>
    <row r="1157" spans="1:6" s="53" customFormat="1" ht="16.5" hidden="1" customHeight="1" outlineLevel="1">
      <c r="A1157" s="34"/>
      <c r="B1157" s="15" t="s">
        <v>2465</v>
      </c>
      <c r="C1157" s="230">
        <v>1.1499999999999999</v>
      </c>
      <c r="D1157" s="236"/>
      <c r="E1157" s="236"/>
      <c r="F1157" s="8"/>
    </row>
    <row r="1158" spans="1:6" s="53" customFormat="1" ht="16.5" hidden="1" customHeight="1" outlineLevel="1">
      <c r="A1158" s="34"/>
      <c r="B1158" s="15"/>
      <c r="C1158" s="230"/>
      <c r="D1158" s="236"/>
      <c r="E1158" s="236"/>
      <c r="F1158" s="8"/>
    </row>
    <row r="1159" spans="1:6" s="6" customFormat="1" collapsed="1">
      <c r="A1159" s="17"/>
      <c r="B1159" s="5" t="s">
        <v>14</v>
      </c>
      <c r="C1159" s="211">
        <v>1.2</v>
      </c>
      <c r="D1159" s="212">
        <v>0</v>
      </c>
      <c r="E1159" s="212">
        <f>C1159*D1159</f>
        <v>0</v>
      </c>
      <c r="F1159" s="3"/>
    </row>
    <row r="1160" spans="1:6" s="6" customFormat="1">
      <c r="A1160" s="17"/>
      <c r="B1160" s="5"/>
      <c r="C1160" s="211"/>
      <c r="D1160" s="212"/>
      <c r="E1160" s="212"/>
      <c r="F1160" s="3"/>
    </row>
    <row r="1161" spans="1:6" s="6" customFormat="1" ht="16.5" customHeight="1">
      <c r="A1161" s="17"/>
      <c r="B1161" s="35" t="s">
        <v>2466</v>
      </c>
      <c r="C1161" s="211"/>
      <c r="D1161" s="212"/>
      <c r="E1161" s="212"/>
      <c r="F1161" s="3"/>
    </row>
    <row r="1162" spans="1:6" s="53" customFormat="1" ht="16.5" hidden="1" customHeight="1" outlineLevel="1">
      <c r="A1162" s="34"/>
      <c r="B1162" s="15" t="s">
        <v>2467</v>
      </c>
      <c r="C1162" s="230">
        <v>3.09</v>
      </c>
      <c r="D1162" s="236"/>
      <c r="E1162" s="236"/>
      <c r="F1162" s="8"/>
    </row>
    <row r="1163" spans="1:6" s="53" customFormat="1" ht="16.5" hidden="1" customHeight="1" outlineLevel="1">
      <c r="A1163" s="34"/>
      <c r="B1163" s="15"/>
      <c r="C1163" s="230"/>
      <c r="D1163" s="236"/>
      <c r="E1163" s="236"/>
      <c r="F1163" s="8"/>
    </row>
    <row r="1164" spans="1:6" s="6" customFormat="1" collapsed="1">
      <c r="A1164" s="17"/>
      <c r="B1164" s="5" t="s">
        <v>14</v>
      </c>
      <c r="C1164" s="211">
        <v>3.4</v>
      </c>
      <c r="D1164" s="212">
        <v>0</v>
      </c>
      <c r="E1164" s="212">
        <f>C1164*D1164</f>
        <v>0</v>
      </c>
      <c r="F1164" s="3"/>
    </row>
    <row r="1165" spans="1:6" s="6" customFormat="1">
      <c r="A1165" s="17"/>
      <c r="B1165" s="5"/>
      <c r="C1165" s="211"/>
      <c r="D1165" s="212"/>
      <c r="E1165" s="212"/>
      <c r="F1165" s="3"/>
    </row>
    <row r="1166" spans="1:6" ht="25.5">
      <c r="A1166" s="17" t="s">
        <v>71</v>
      </c>
      <c r="B1166" s="16" t="s">
        <v>9</v>
      </c>
    </row>
    <row r="1167" spans="1:6">
      <c r="B1167" s="5" t="s">
        <v>17</v>
      </c>
      <c r="C1167" s="211">
        <v>2</v>
      </c>
      <c r="D1167" s="211">
        <v>0</v>
      </c>
      <c r="E1167" s="211">
        <f>C1167*D1167</f>
        <v>0</v>
      </c>
      <c r="F1167" s="26"/>
    </row>
    <row r="1168" spans="1:6">
      <c r="B1168" s="5"/>
      <c r="F1168" s="26"/>
    </row>
    <row r="1169" spans="1:6" s="6" customFormat="1" ht="38.25">
      <c r="A1169" s="17" t="s">
        <v>207</v>
      </c>
      <c r="B1169" s="16" t="s">
        <v>62</v>
      </c>
      <c r="C1169" s="211"/>
      <c r="D1169" s="212"/>
      <c r="E1169" s="212"/>
      <c r="F1169" s="3"/>
    </row>
    <row r="1170" spans="1:6" s="53" customFormat="1" hidden="1" outlineLevel="1">
      <c r="A1170" s="27"/>
      <c r="B1170" s="15" t="s">
        <v>82</v>
      </c>
      <c r="C1170" s="230"/>
      <c r="D1170" s="211"/>
      <c r="E1170" s="211"/>
      <c r="F1170" s="32"/>
    </row>
    <row r="1171" spans="1:6" s="53" customFormat="1" hidden="1" outlineLevel="1">
      <c r="A1171" s="27"/>
      <c r="B1171" s="15" t="s">
        <v>170</v>
      </c>
      <c r="C1171" s="230"/>
      <c r="D1171" s="211"/>
      <c r="E1171" s="211"/>
      <c r="F1171" s="32"/>
    </row>
    <row r="1172" spans="1:6" s="53" customFormat="1" hidden="1" outlineLevel="1">
      <c r="A1172" s="27"/>
      <c r="B1172" s="15"/>
      <c r="C1172" s="230"/>
      <c r="D1172" s="211"/>
      <c r="E1172" s="211"/>
      <c r="F1172" s="32"/>
    </row>
    <row r="1173" spans="1:6" collapsed="1">
      <c r="B1173" s="5" t="s">
        <v>15</v>
      </c>
      <c r="C1173" s="211">
        <v>10</v>
      </c>
      <c r="D1173" s="211">
        <v>0</v>
      </c>
      <c r="E1173" s="211">
        <f>C1173*D1173</f>
        <v>0</v>
      </c>
      <c r="F1173" s="26"/>
    </row>
    <row r="1174" spans="1:6" s="6" customFormat="1" ht="17.45" customHeight="1">
      <c r="A1174" s="17"/>
      <c r="B1174" s="5"/>
      <c r="C1174" s="211"/>
      <c r="D1174" s="212"/>
      <c r="E1174" s="212"/>
      <c r="F1174" s="3"/>
    </row>
    <row r="1175" spans="1:6" s="6" customFormat="1" ht="42" customHeight="1">
      <c r="A1175" s="17" t="s">
        <v>208</v>
      </c>
      <c r="B1175" s="16" t="s">
        <v>77</v>
      </c>
      <c r="C1175" s="211"/>
      <c r="D1175" s="212"/>
      <c r="E1175" s="212"/>
      <c r="F1175" s="3"/>
    </row>
    <row r="1176" spans="1:6" s="53" customFormat="1" hidden="1" outlineLevel="1">
      <c r="A1176" s="34"/>
      <c r="B1176" s="63" t="s">
        <v>629</v>
      </c>
      <c r="C1176" s="230"/>
      <c r="D1176" s="212"/>
      <c r="E1176" s="212"/>
      <c r="F1176" s="3"/>
    </row>
    <row r="1177" spans="1:6" s="53" customFormat="1" hidden="1" outlineLevel="1">
      <c r="A1177" s="34"/>
      <c r="B1177" s="39" t="s">
        <v>761</v>
      </c>
      <c r="C1177" s="230">
        <v>26.62</v>
      </c>
      <c r="D1177" s="212"/>
      <c r="E1177" s="212"/>
      <c r="F1177" s="3"/>
    </row>
    <row r="1178" spans="1:6" s="53" customFormat="1" hidden="1" outlineLevel="1">
      <c r="A1178" s="34"/>
      <c r="B1178" s="63" t="s">
        <v>82</v>
      </c>
      <c r="C1178" s="230"/>
      <c r="D1178" s="212"/>
      <c r="E1178" s="212"/>
      <c r="F1178" s="3"/>
    </row>
    <row r="1179" spans="1:6" s="53" customFormat="1" hidden="1" outlineLevel="1">
      <c r="A1179" s="34"/>
      <c r="B1179" s="15" t="s">
        <v>788</v>
      </c>
      <c r="C1179" s="230">
        <v>117.75</v>
      </c>
      <c r="D1179" s="236"/>
      <c r="E1179" s="236"/>
      <c r="F1179" s="8"/>
    </row>
    <row r="1180" spans="1:6" s="53" customFormat="1" hidden="1" outlineLevel="1">
      <c r="A1180" s="34"/>
      <c r="B1180" s="63" t="s">
        <v>760</v>
      </c>
      <c r="C1180" s="230"/>
      <c r="D1180" s="212"/>
      <c r="E1180" s="212"/>
      <c r="F1180" s="3"/>
    </row>
    <row r="1181" spans="1:6" s="53" customFormat="1" hidden="1" outlineLevel="1">
      <c r="A1181" s="34"/>
      <c r="B1181" s="15" t="s">
        <v>789</v>
      </c>
      <c r="C1181" s="230">
        <v>124.69</v>
      </c>
      <c r="D1181" s="236"/>
      <c r="E1181" s="236"/>
      <c r="F1181" s="8"/>
    </row>
    <row r="1182" spans="1:6" s="53" customFormat="1" hidden="1" outlineLevel="1">
      <c r="A1182" s="34"/>
      <c r="B1182" s="63" t="s">
        <v>125</v>
      </c>
      <c r="C1182" s="230"/>
      <c r="D1182" s="212"/>
      <c r="E1182" s="212"/>
      <c r="F1182" s="3"/>
    </row>
    <row r="1183" spans="1:6" s="53" customFormat="1" hidden="1" outlineLevel="1">
      <c r="A1183" s="34"/>
      <c r="B1183" s="15" t="s">
        <v>787</v>
      </c>
      <c r="C1183" s="230">
        <v>152.07</v>
      </c>
      <c r="D1183" s="236"/>
      <c r="E1183" s="236"/>
      <c r="F1183" s="8"/>
    </row>
    <row r="1184" spans="1:6" s="53" customFormat="1" hidden="1" outlineLevel="1">
      <c r="A1184" s="34"/>
      <c r="B1184" s="15"/>
      <c r="C1184" s="230">
        <f>SUM(C1176:C1183)</f>
        <v>421.13</v>
      </c>
      <c r="D1184" s="236"/>
      <c r="E1184" s="236"/>
      <c r="F1184" s="8"/>
    </row>
    <row r="1185" spans="1:6" s="53" customFormat="1" hidden="1" outlineLevel="1">
      <c r="A1185" s="34"/>
      <c r="B1185" s="36"/>
      <c r="C1185" s="230"/>
      <c r="D1185" s="212"/>
      <c r="E1185" s="212"/>
      <c r="F1185" s="3"/>
    </row>
    <row r="1186" spans="1:6" collapsed="1">
      <c r="B1186" s="5" t="s">
        <v>14</v>
      </c>
      <c r="C1186" s="211">
        <v>421</v>
      </c>
      <c r="D1186" s="211">
        <v>0</v>
      </c>
      <c r="E1186" s="211">
        <f>C1186*D1186</f>
        <v>0</v>
      </c>
      <c r="F1186" s="26"/>
    </row>
    <row r="1187" spans="1:6" ht="16.5" customHeight="1">
      <c r="B1187" s="5"/>
      <c r="F1187" s="26"/>
    </row>
    <row r="1188" spans="1:6" s="6" customFormat="1" ht="25.5">
      <c r="A1188" s="17" t="s">
        <v>214</v>
      </c>
      <c r="B1188" s="16" t="s">
        <v>2399</v>
      </c>
      <c r="C1188" s="211"/>
      <c r="D1188" s="212"/>
      <c r="E1188" s="212"/>
      <c r="F1188" s="3"/>
    </row>
    <row r="1189" spans="1:6" s="6" customFormat="1" ht="28.5" customHeight="1">
      <c r="A1189" s="17"/>
      <c r="B1189" s="16" t="s">
        <v>2400</v>
      </c>
      <c r="C1189" s="211"/>
      <c r="D1189" s="212"/>
      <c r="E1189" s="212"/>
      <c r="F1189" s="3"/>
    </row>
    <row r="1190" spans="1:6" s="6" customFormat="1">
      <c r="A1190" s="17"/>
      <c r="B1190" s="5" t="s">
        <v>52</v>
      </c>
      <c r="C1190" s="211">
        <v>1</v>
      </c>
      <c r="D1190" s="212">
        <v>0</v>
      </c>
      <c r="E1190" s="211">
        <f>C1190*D1190</f>
        <v>0</v>
      </c>
      <c r="F1190" s="3"/>
    </row>
    <row r="1191" spans="1:6" s="6" customFormat="1">
      <c r="A1191" s="17"/>
      <c r="B1191" s="5"/>
      <c r="C1191" s="211"/>
      <c r="D1191" s="212"/>
      <c r="E1191" s="212"/>
      <c r="F1191" s="3"/>
    </row>
    <row r="1192" spans="1:6" s="6" customFormat="1">
      <c r="A1192" s="17"/>
      <c r="B1192" s="44"/>
      <c r="C1192" s="240"/>
      <c r="D1192" s="226"/>
      <c r="E1192" s="226"/>
      <c r="F1192" s="3"/>
    </row>
    <row r="1193" spans="1:6" s="6" customFormat="1">
      <c r="A1193" s="17"/>
      <c r="B1193" s="49"/>
      <c r="C1193" s="211"/>
      <c r="D1193" s="219"/>
      <c r="E1193" s="219"/>
      <c r="F1193" s="3"/>
    </row>
    <row r="1194" spans="1:6" s="9" customFormat="1" ht="13.5" thickBot="1">
      <c r="A1194" s="37"/>
      <c r="B1194" s="50" t="s">
        <v>12</v>
      </c>
      <c r="C1194" s="162"/>
      <c r="D1194" s="227"/>
      <c r="E1194" s="227">
        <f>SUM(E1034:E1192)</f>
        <v>0</v>
      </c>
      <c r="F1194" s="68"/>
    </row>
    <row r="1195" spans="1:6" s="6" customFormat="1" ht="13.5" thickTop="1">
      <c r="A1195" s="17"/>
      <c r="B1195" s="13"/>
      <c r="C1195" s="211"/>
      <c r="D1195" s="212"/>
      <c r="E1195" s="212"/>
      <c r="F1195" s="3"/>
    </row>
    <row r="1196" spans="1:6" s="6" customFormat="1">
      <c r="A1196" s="17"/>
      <c r="B1196" s="13"/>
      <c r="C1196" s="211"/>
      <c r="D1196" s="212"/>
      <c r="E1196" s="212"/>
      <c r="F1196" s="3"/>
    </row>
    <row r="1197" spans="1:6" s="6" customFormat="1">
      <c r="A1197" s="17"/>
      <c r="B1197" s="13"/>
      <c r="C1197" s="211"/>
      <c r="D1197" s="212"/>
      <c r="E1197" s="212"/>
      <c r="F1197" s="3"/>
    </row>
    <row r="1198" spans="1:6" s="144" customFormat="1" ht="15.75">
      <c r="A1198" s="45" t="s">
        <v>39</v>
      </c>
      <c r="B1198" s="12" t="s">
        <v>69</v>
      </c>
      <c r="C1198" s="252"/>
      <c r="D1198" s="231"/>
      <c r="E1198" s="231"/>
      <c r="F1198" s="62"/>
    </row>
    <row r="1199" spans="1:6" s="144" customFormat="1" ht="13.5" customHeight="1">
      <c r="A1199" s="45"/>
      <c r="B1199" s="12"/>
      <c r="C1199" s="252"/>
      <c r="D1199" s="231"/>
      <c r="E1199" s="231"/>
      <c r="F1199" s="62"/>
    </row>
    <row r="1200" spans="1:6" s="144" customFormat="1" ht="13.5" customHeight="1">
      <c r="A1200" s="45"/>
      <c r="B1200" s="12"/>
      <c r="C1200" s="252"/>
      <c r="D1200" s="231"/>
      <c r="E1200" s="231"/>
      <c r="F1200" s="62"/>
    </row>
    <row r="1201" spans="1:6" s="6" customFormat="1" ht="25.5">
      <c r="A1201" s="17" t="s">
        <v>19</v>
      </c>
      <c r="B1201" s="41" t="s">
        <v>1530</v>
      </c>
      <c r="C1201" s="211"/>
      <c r="D1201" s="212"/>
      <c r="E1201" s="212"/>
      <c r="F1201" s="3"/>
    </row>
    <row r="1202" spans="1:6" customFormat="1">
      <c r="A1202" s="85"/>
      <c r="B1202" s="111" t="s">
        <v>1531</v>
      </c>
    </row>
    <row r="1203" spans="1:6" customFormat="1" ht="16.5">
      <c r="A1203" s="85"/>
      <c r="B1203" s="285" t="s">
        <v>389</v>
      </c>
    </row>
    <row r="1204" spans="1:6" customFormat="1" ht="13.5">
      <c r="A1204" s="85"/>
      <c r="B1204" s="321" t="s">
        <v>390</v>
      </c>
    </row>
    <row r="1205" spans="1:6" customFormat="1" ht="13.5">
      <c r="A1205" s="85"/>
      <c r="B1205" s="321" t="s">
        <v>149</v>
      </c>
    </row>
    <row r="1206" spans="1:6" customFormat="1">
      <c r="A1206" s="85"/>
      <c r="B1206" s="149" t="s">
        <v>148</v>
      </c>
    </row>
    <row r="1207" spans="1:6" customFormat="1">
      <c r="A1207" s="85"/>
      <c r="B1207" s="111" t="s">
        <v>1532</v>
      </c>
    </row>
    <row r="1208" spans="1:6" customFormat="1" ht="17.25" customHeight="1">
      <c r="A1208" s="85"/>
      <c r="B1208" s="374" t="s">
        <v>392</v>
      </c>
    </row>
    <row r="1209" spans="1:6" customFormat="1">
      <c r="A1209" s="85"/>
      <c r="B1209" s="41" t="s">
        <v>83</v>
      </c>
    </row>
    <row r="1210" spans="1:6" s="6" customFormat="1" ht="25.5">
      <c r="A1210" s="17"/>
      <c r="B1210" s="16" t="s">
        <v>752</v>
      </c>
      <c r="C1210" s="211"/>
      <c r="D1210" s="212"/>
      <c r="E1210" s="212"/>
      <c r="F1210" s="3"/>
    </row>
    <row r="1211" spans="1:6" s="53" customFormat="1" hidden="1" outlineLevel="1">
      <c r="A1211" s="34"/>
      <c r="B1211" s="63" t="s">
        <v>629</v>
      </c>
      <c r="C1211" s="230"/>
      <c r="D1211" s="212"/>
      <c r="E1211" s="212"/>
      <c r="F1211" s="3"/>
    </row>
    <row r="1212" spans="1:6" s="53" customFormat="1" hidden="1" outlineLevel="1">
      <c r="A1212" s="34"/>
      <c r="B1212" s="39" t="s">
        <v>761</v>
      </c>
      <c r="C1212" s="230">
        <v>26.62</v>
      </c>
      <c r="D1212" s="212"/>
      <c r="E1212" s="212"/>
      <c r="F1212" s="3"/>
    </row>
    <row r="1213" spans="1:6" s="53" customFormat="1" hidden="1" outlineLevel="1">
      <c r="A1213" s="34"/>
      <c r="B1213" s="63" t="s">
        <v>82</v>
      </c>
      <c r="C1213" s="230"/>
      <c r="D1213" s="212"/>
      <c r="E1213" s="212"/>
      <c r="F1213" s="3"/>
    </row>
    <row r="1214" spans="1:6" s="53" customFormat="1" hidden="1" outlineLevel="1">
      <c r="A1214" s="34"/>
      <c r="B1214" s="15" t="s">
        <v>762</v>
      </c>
      <c r="C1214" s="230">
        <v>113.68</v>
      </c>
      <c r="D1214" s="236"/>
      <c r="E1214" s="236"/>
      <c r="F1214" s="8"/>
    </row>
    <row r="1215" spans="1:6" s="53" customFormat="1" hidden="1" outlineLevel="1">
      <c r="A1215" s="34"/>
      <c r="B1215" s="15"/>
      <c r="C1215" s="232">
        <f>SUM(C1211:C1214)</f>
        <v>140.30000000000001</v>
      </c>
      <c r="D1215" s="236"/>
      <c r="E1215" s="236"/>
      <c r="F1215" s="8"/>
    </row>
    <row r="1216" spans="1:6" s="53" customFormat="1" hidden="1" outlineLevel="1">
      <c r="A1216" s="34"/>
      <c r="B1216" s="15"/>
      <c r="C1216" s="230"/>
      <c r="D1216" s="236"/>
      <c r="E1216" s="236"/>
      <c r="F1216" s="8"/>
    </row>
    <row r="1217" spans="1:6" s="6" customFormat="1" collapsed="1">
      <c r="A1217" s="17"/>
      <c r="B1217" s="5" t="s">
        <v>14</v>
      </c>
      <c r="C1217" s="211">
        <v>141</v>
      </c>
      <c r="D1217" s="212">
        <v>0</v>
      </c>
      <c r="E1217" s="212">
        <f>C1217*D1217</f>
        <v>0</v>
      </c>
      <c r="F1217" s="3"/>
    </row>
    <row r="1218" spans="1:6" s="6" customFormat="1" ht="16.5" customHeight="1">
      <c r="A1218" s="17"/>
      <c r="B1218" s="16"/>
      <c r="C1218" s="211"/>
      <c r="D1218" s="212"/>
      <c r="E1218" s="212"/>
      <c r="F1218" s="3"/>
    </row>
    <row r="1219" spans="1:6" s="6" customFormat="1" ht="25.5">
      <c r="A1219" s="17" t="s">
        <v>16</v>
      </c>
      <c r="B1219" s="41" t="s">
        <v>1526</v>
      </c>
      <c r="C1219" s="211"/>
      <c r="D1219" s="212"/>
      <c r="E1219" s="212"/>
      <c r="F1219" s="3"/>
    </row>
    <row r="1220" spans="1:6" s="6" customFormat="1">
      <c r="A1220" s="17"/>
      <c r="B1220" s="384" t="s">
        <v>1527</v>
      </c>
      <c r="C1220" s="211"/>
      <c r="D1220" s="212"/>
      <c r="E1220" s="212"/>
      <c r="F1220" s="3"/>
    </row>
    <row r="1221" spans="1:6" s="6" customFormat="1" ht="25.5">
      <c r="A1221" s="17"/>
      <c r="B1221" s="384" t="s">
        <v>1528</v>
      </c>
      <c r="C1221" s="211"/>
      <c r="D1221" s="212"/>
      <c r="E1221" s="212"/>
      <c r="F1221" s="3"/>
    </row>
    <row r="1222" spans="1:6" customFormat="1">
      <c r="A1222" s="85"/>
      <c r="B1222" s="135" t="s">
        <v>1533</v>
      </c>
    </row>
    <row r="1223" spans="1:6" customFormat="1">
      <c r="A1223" s="85"/>
      <c r="B1223" s="41" t="s">
        <v>393</v>
      </c>
    </row>
    <row r="1224" spans="1:6" customFormat="1">
      <c r="A1224" s="85"/>
      <c r="B1224" s="41" t="s">
        <v>394</v>
      </c>
    </row>
    <row r="1225" spans="1:6" customFormat="1">
      <c r="A1225" s="85"/>
      <c r="B1225" s="41" t="s">
        <v>148</v>
      </c>
    </row>
    <row r="1226" spans="1:6" customFormat="1">
      <c r="A1226" s="85"/>
      <c r="B1226" s="41" t="s">
        <v>1978</v>
      </c>
    </row>
    <row r="1227" spans="1:6" customFormat="1">
      <c r="A1227" s="85"/>
      <c r="B1227" s="135" t="s">
        <v>1534</v>
      </c>
    </row>
    <row r="1228" spans="1:6" customFormat="1">
      <c r="A1228" s="85"/>
      <c r="B1228" s="41" t="s">
        <v>392</v>
      </c>
    </row>
    <row r="1229" spans="1:6" customFormat="1">
      <c r="A1229" s="85"/>
      <c r="B1229" s="41" t="s">
        <v>83</v>
      </c>
    </row>
    <row r="1230" spans="1:6" customFormat="1" ht="32.25" customHeight="1">
      <c r="A1230" s="85"/>
      <c r="B1230" s="526" t="s">
        <v>1984</v>
      </c>
    </row>
    <row r="1231" spans="1:6" s="6" customFormat="1" ht="25.5">
      <c r="A1231" s="17"/>
      <c r="B1231" s="16" t="s">
        <v>1983</v>
      </c>
      <c r="C1231" s="211"/>
      <c r="D1231" s="212"/>
      <c r="E1231" s="212"/>
      <c r="F1231" s="3"/>
    </row>
    <row r="1232" spans="1:6" s="53" customFormat="1" hidden="1" outlineLevel="1">
      <c r="A1232" s="34"/>
      <c r="B1232" s="63"/>
      <c r="C1232" s="230"/>
      <c r="D1232" s="212"/>
      <c r="E1232" s="212"/>
      <c r="F1232" s="3"/>
    </row>
    <row r="1233" spans="1:6" s="53" customFormat="1" hidden="1" outlineLevel="1">
      <c r="A1233" s="34"/>
      <c r="B1233" s="63" t="s">
        <v>91</v>
      </c>
      <c r="C1233" s="230"/>
      <c r="D1233" s="212"/>
      <c r="E1233" s="212"/>
      <c r="F1233" s="3"/>
    </row>
    <row r="1234" spans="1:6" s="53" customFormat="1" hidden="1" outlineLevel="1">
      <c r="A1234" s="34"/>
      <c r="B1234" s="39" t="s">
        <v>1026</v>
      </c>
      <c r="C1234" s="230">
        <v>28.86</v>
      </c>
      <c r="D1234" s="212"/>
      <c r="E1234" s="212"/>
      <c r="F1234" s="3"/>
    </row>
    <row r="1235" spans="1:6" s="53" customFormat="1" hidden="1" outlineLevel="1">
      <c r="A1235" s="34"/>
      <c r="B1235" s="63" t="s">
        <v>760</v>
      </c>
      <c r="C1235" s="230"/>
      <c r="D1235" s="212"/>
      <c r="E1235" s="212"/>
      <c r="F1235" s="3"/>
    </row>
    <row r="1236" spans="1:6" s="53" customFormat="1" hidden="1" outlineLevel="1">
      <c r="A1236" s="34"/>
      <c r="B1236" s="15" t="s">
        <v>1535</v>
      </c>
      <c r="C1236" s="230">
        <v>62.53</v>
      </c>
      <c r="D1236" s="236"/>
      <c r="E1236" s="236"/>
      <c r="F1236" s="8"/>
    </row>
    <row r="1237" spans="1:6" s="53" customFormat="1" hidden="1" outlineLevel="1">
      <c r="A1237" s="34"/>
      <c r="B1237" s="15"/>
      <c r="C1237" s="232">
        <f>SUM(C1233:C1236)</f>
        <v>91.39</v>
      </c>
      <c r="D1237" s="236"/>
      <c r="E1237" s="236"/>
      <c r="F1237" s="8"/>
    </row>
    <row r="1238" spans="1:6" s="53" customFormat="1" hidden="1" outlineLevel="1">
      <c r="A1238" s="34"/>
      <c r="B1238" s="15"/>
      <c r="C1238" s="230"/>
      <c r="D1238" s="236"/>
      <c r="E1238" s="236"/>
      <c r="F1238" s="8"/>
    </row>
    <row r="1239" spans="1:6" s="53" customFormat="1" hidden="1" outlineLevel="1">
      <c r="A1239" s="34"/>
      <c r="B1239" s="15"/>
      <c r="C1239" s="230"/>
      <c r="D1239" s="236"/>
      <c r="E1239" s="236"/>
      <c r="F1239" s="8"/>
    </row>
    <row r="1240" spans="1:6" s="6" customFormat="1" collapsed="1">
      <c r="A1240" s="17"/>
      <c r="B1240" s="5" t="s">
        <v>14</v>
      </c>
      <c r="C1240" s="211">
        <v>92</v>
      </c>
      <c r="D1240" s="212">
        <v>0</v>
      </c>
      <c r="E1240" s="212">
        <f>C1240*D1240</f>
        <v>0</v>
      </c>
      <c r="F1240" s="3"/>
    </row>
    <row r="1241" spans="1:6" s="6" customFormat="1" ht="16.5" customHeight="1">
      <c r="A1241" s="17"/>
      <c r="B1241" s="16"/>
      <c r="C1241" s="211"/>
      <c r="D1241" s="212"/>
      <c r="E1241" s="212"/>
      <c r="F1241" s="3"/>
    </row>
    <row r="1242" spans="1:6" s="6" customFormat="1" ht="25.5">
      <c r="A1242" s="17" t="s">
        <v>20</v>
      </c>
      <c r="B1242" s="41" t="s">
        <v>1529</v>
      </c>
      <c r="C1242" s="211"/>
      <c r="D1242" s="212"/>
      <c r="E1242" s="212"/>
      <c r="F1242" s="3"/>
    </row>
    <row r="1243" spans="1:6" s="6" customFormat="1">
      <c r="A1243" s="17"/>
      <c r="B1243" s="489" t="s">
        <v>1980</v>
      </c>
      <c r="C1243" s="211"/>
      <c r="D1243" s="212"/>
      <c r="E1243" s="212"/>
      <c r="F1243" s="3"/>
    </row>
    <row r="1244" spans="1:6" customFormat="1">
      <c r="A1244" s="85"/>
      <c r="B1244" s="135" t="s">
        <v>1981</v>
      </c>
    </row>
    <row r="1245" spans="1:6" customFormat="1">
      <c r="A1245" s="85"/>
      <c r="B1245" s="41" t="s">
        <v>394</v>
      </c>
    </row>
    <row r="1246" spans="1:6" customFormat="1">
      <c r="A1246" s="85"/>
      <c r="B1246" s="41" t="s">
        <v>148</v>
      </c>
    </row>
    <row r="1247" spans="1:6" customFormat="1">
      <c r="A1247" s="85"/>
      <c r="B1247" s="41" t="s">
        <v>1979</v>
      </c>
    </row>
    <row r="1248" spans="1:6" customFormat="1">
      <c r="A1248" s="85"/>
      <c r="B1248" s="135" t="s">
        <v>1982</v>
      </c>
    </row>
    <row r="1249" spans="1:6" customFormat="1">
      <c r="A1249" s="85"/>
      <c r="B1249" s="374" t="s">
        <v>392</v>
      </c>
    </row>
    <row r="1250" spans="1:6" customFormat="1">
      <c r="A1250" s="85"/>
      <c r="B1250" s="374" t="s">
        <v>826</v>
      </c>
    </row>
    <row r="1251" spans="1:6" customFormat="1">
      <c r="A1251" s="85"/>
      <c r="B1251" s="41" t="s">
        <v>83</v>
      </c>
    </row>
    <row r="1252" spans="1:6" s="6" customFormat="1" ht="25.5">
      <c r="A1252" s="17"/>
      <c r="B1252" s="16" t="s">
        <v>754</v>
      </c>
      <c r="C1252" s="211"/>
      <c r="D1252" s="212"/>
      <c r="E1252" s="212"/>
      <c r="F1252" s="3"/>
    </row>
    <row r="1253" spans="1:6" s="53" customFormat="1" hidden="1" outlineLevel="1">
      <c r="A1253" s="34"/>
      <c r="B1253" s="63" t="s">
        <v>125</v>
      </c>
      <c r="C1253" s="230"/>
      <c r="D1253" s="212"/>
      <c r="E1253" s="212"/>
      <c r="F1253" s="3"/>
    </row>
    <row r="1254" spans="1:6" s="53" customFormat="1" hidden="1" outlineLevel="1">
      <c r="A1254" s="34"/>
      <c r="B1254" s="15" t="s">
        <v>787</v>
      </c>
      <c r="C1254" s="230">
        <v>152.07</v>
      </c>
      <c r="D1254" s="236"/>
      <c r="E1254" s="236"/>
      <c r="F1254" s="8"/>
    </row>
    <row r="1255" spans="1:6" s="53" customFormat="1" hidden="1" outlineLevel="1">
      <c r="A1255" s="34"/>
      <c r="B1255" s="39"/>
      <c r="C1255" s="244"/>
      <c r="D1255" s="212"/>
      <c r="E1255" s="212"/>
      <c r="F1255" s="3"/>
    </row>
    <row r="1256" spans="1:6" s="6" customFormat="1" collapsed="1">
      <c r="A1256" s="17"/>
      <c r="B1256" s="5" t="s">
        <v>14</v>
      </c>
      <c r="C1256" s="211">
        <v>152</v>
      </c>
      <c r="D1256" s="212">
        <v>0</v>
      </c>
      <c r="E1256" s="212">
        <f>C1256*D1256</f>
        <v>0</v>
      </c>
      <c r="F1256" s="3"/>
    </row>
    <row r="1257" spans="1:6" s="6" customFormat="1">
      <c r="A1257" s="17"/>
      <c r="B1257" s="118"/>
      <c r="C1257" s="211"/>
      <c r="D1257" s="212"/>
      <c r="E1257" s="212"/>
      <c r="F1257" s="3"/>
    </row>
    <row r="1258" spans="1:6" s="9" customFormat="1">
      <c r="A1258" s="37"/>
      <c r="B1258" s="119"/>
      <c r="C1258" s="246"/>
      <c r="D1258" s="247"/>
      <c r="E1258" s="247"/>
      <c r="F1258" s="68"/>
    </row>
    <row r="1259" spans="1:6" s="9" customFormat="1">
      <c r="A1259" s="37"/>
      <c r="B1259" s="130"/>
      <c r="C1259" s="248"/>
      <c r="D1259" s="241"/>
      <c r="E1259" s="241"/>
      <c r="F1259" s="68"/>
    </row>
    <row r="1260" spans="1:6" s="6" customFormat="1" ht="13.5" thickBot="1">
      <c r="A1260" s="17"/>
      <c r="B1260" s="56" t="s">
        <v>7</v>
      </c>
      <c r="C1260" s="221"/>
      <c r="D1260" s="221"/>
      <c r="E1260" s="227">
        <f>SUM(E1199:E1258)</f>
        <v>0</v>
      </c>
      <c r="F1260" s="68"/>
    </row>
    <row r="1261" spans="1:6" s="6" customFormat="1" ht="13.5" thickTop="1">
      <c r="A1261" s="17"/>
      <c r="B1261" s="5"/>
      <c r="C1261" s="212"/>
      <c r="D1261" s="212"/>
      <c r="E1261" s="212"/>
      <c r="F1261" s="3"/>
    </row>
    <row r="1262" spans="1:6" s="6" customFormat="1">
      <c r="A1262" s="17"/>
      <c r="B1262" s="13"/>
      <c r="C1262" s="211"/>
      <c r="D1262" s="231"/>
      <c r="E1262" s="212"/>
      <c r="F1262" s="3"/>
    </row>
    <row r="1263" spans="1:6" s="146" customFormat="1" ht="23.25">
      <c r="A1263" s="103" t="s">
        <v>40</v>
      </c>
      <c r="B1263" s="104" t="s">
        <v>41</v>
      </c>
      <c r="C1263" s="252"/>
      <c r="D1263" s="212"/>
      <c r="E1263" s="231"/>
      <c r="F1263" s="105"/>
    </row>
    <row r="1264" spans="1:6" s="147" customFormat="1">
      <c r="A1264" s="78"/>
      <c r="B1264" s="108"/>
      <c r="C1264" s="252"/>
      <c r="D1264" s="212"/>
      <c r="E1264" s="231"/>
      <c r="F1264" s="68"/>
    </row>
    <row r="1265" spans="1:7" s="147" customFormat="1">
      <c r="A1265" s="78"/>
      <c r="B1265" s="108"/>
      <c r="C1265" s="252"/>
      <c r="D1265" s="212"/>
      <c r="E1265" s="231"/>
      <c r="F1265" s="68"/>
    </row>
    <row r="1266" spans="1:7" s="9" customFormat="1" ht="15.75">
      <c r="A1266" s="45" t="s">
        <v>34</v>
      </c>
      <c r="B1266" s="12" t="s">
        <v>2</v>
      </c>
      <c r="C1266" s="163"/>
      <c r="D1266" s="212"/>
      <c r="E1266" s="231"/>
      <c r="F1266" s="68"/>
    </row>
    <row r="1267" spans="1:7" s="9" customFormat="1" ht="10.9" customHeight="1">
      <c r="A1267" s="45"/>
      <c r="B1267" s="12"/>
      <c r="C1267" s="163"/>
      <c r="D1267" s="212"/>
      <c r="E1267" s="231"/>
      <c r="F1267" s="68"/>
      <c r="G1267" s="191"/>
    </row>
    <row r="1268" spans="1:7" s="9" customFormat="1" ht="19.5" customHeight="1">
      <c r="A1268" s="45"/>
      <c r="B1268" s="548" t="s">
        <v>2445</v>
      </c>
      <c r="C1268" s="163"/>
      <c r="D1268" s="212"/>
      <c r="E1268" s="231"/>
      <c r="F1268" s="68"/>
      <c r="G1268" s="191"/>
    </row>
    <row r="1269" spans="1:7" s="9" customFormat="1">
      <c r="A1269" s="78"/>
      <c r="B1269" s="181" t="s">
        <v>59</v>
      </c>
      <c r="C1269" s="163"/>
      <c r="D1269" s="212"/>
      <c r="E1269" s="231"/>
      <c r="F1269" s="68"/>
    </row>
    <row r="1270" spans="1:7" s="9" customFormat="1" ht="6" customHeight="1">
      <c r="A1270" s="78"/>
      <c r="B1270" s="181"/>
      <c r="C1270" s="163"/>
      <c r="D1270" s="212"/>
      <c r="E1270" s="231"/>
      <c r="F1270" s="68"/>
    </row>
    <row r="1271" spans="1:7" s="9" customFormat="1" ht="39" customHeight="1">
      <c r="A1271" s="375" t="s">
        <v>19</v>
      </c>
      <c r="B1271" s="376" t="s">
        <v>1988</v>
      </c>
      <c r="C1271" s="163"/>
      <c r="D1271" s="212"/>
      <c r="E1271" s="231"/>
      <c r="F1271" s="68"/>
    </row>
    <row r="1272" spans="1:7" s="9" customFormat="1" ht="13.5" customHeight="1">
      <c r="A1272" s="375"/>
      <c r="B1272" s="376" t="s">
        <v>2023</v>
      </c>
      <c r="C1272" s="163"/>
      <c r="D1272" s="212"/>
      <c r="E1272" s="231"/>
      <c r="F1272" s="68"/>
    </row>
    <row r="1273" spans="1:7" s="129" customFormat="1" ht="15.75" hidden="1" customHeight="1" outlineLevel="1">
      <c r="A1273" s="380"/>
      <c r="B1273" s="381" t="s">
        <v>2022</v>
      </c>
      <c r="C1273" s="232"/>
      <c r="D1273" s="236"/>
      <c r="E1273" s="234"/>
      <c r="F1273" s="128"/>
    </row>
    <row r="1274" spans="1:7" s="379" customFormat="1" collapsed="1">
      <c r="A1274" s="375"/>
      <c r="B1274" s="382" t="s">
        <v>14</v>
      </c>
      <c r="C1274" s="377">
        <v>368</v>
      </c>
      <c r="D1274" s="378">
        <v>0</v>
      </c>
      <c r="E1274" s="378">
        <f>C1274*D1274</f>
        <v>0</v>
      </c>
    </row>
    <row r="1275" spans="1:7" s="9" customFormat="1" ht="12" customHeight="1">
      <c r="A1275" s="78"/>
      <c r="B1275" s="12"/>
      <c r="C1275" s="163"/>
      <c r="D1275" s="212"/>
      <c r="E1275" s="231"/>
      <c r="F1275" s="68"/>
    </row>
    <row r="1276" spans="1:7" s="9" customFormat="1" ht="10.5" customHeight="1">
      <c r="A1276" s="78"/>
      <c r="B1276" s="376" t="s">
        <v>2024</v>
      </c>
      <c r="C1276" s="163"/>
      <c r="D1276" s="212"/>
      <c r="E1276" s="231"/>
      <c r="F1276" s="68"/>
    </row>
    <row r="1277" spans="1:7" s="129" customFormat="1" ht="12" hidden="1" customHeight="1" outlineLevel="1">
      <c r="A1277" s="490"/>
      <c r="B1277" s="381" t="s">
        <v>2027</v>
      </c>
      <c r="C1277" s="232">
        <v>74</v>
      </c>
      <c r="D1277" s="236"/>
      <c r="E1277" s="234"/>
      <c r="F1277" s="128"/>
    </row>
    <row r="1278" spans="1:7" s="129" customFormat="1" ht="12" hidden="1" customHeight="1" outlineLevel="1">
      <c r="A1278" s="490"/>
      <c r="B1278" s="381"/>
      <c r="C1278" s="232"/>
      <c r="D1278" s="236"/>
      <c r="E1278" s="234"/>
      <c r="F1278" s="128"/>
    </row>
    <row r="1279" spans="1:7" s="379" customFormat="1" collapsed="1">
      <c r="A1279" s="375"/>
      <c r="B1279" s="382" t="s">
        <v>14</v>
      </c>
      <c r="C1279" s="377">
        <v>66</v>
      </c>
      <c r="D1279" s="378">
        <v>0</v>
      </c>
      <c r="E1279" s="378">
        <f>C1279*D1279</f>
        <v>0</v>
      </c>
    </row>
    <row r="1280" spans="1:7" s="9" customFormat="1" ht="12" customHeight="1">
      <c r="A1280" s="78"/>
      <c r="B1280" s="12"/>
      <c r="C1280" s="163"/>
      <c r="D1280" s="212"/>
      <c r="E1280" s="231"/>
      <c r="F1280" s="68"/>
    </row>
    <row r="1281" spans="1:6" s="9" customFormat="1" ht="16.5" customHeight="1">
      <c r="A1281" s="78"/>
      <c r="B1281" s="376" t="s">
        <v>2028</v>
      </c>
      <c r="C1281" s="163"/>
      <c r="D1281" s="212"/>
      <c r="E1281" s="231"/>
      <c r="F1281" s="68"/>
    </row>
    <row r="1282" spans="1:6" s="129" customFormat="1" ht="12" hidden="1" customHeight="1" outlineLevel="1">
      <c r="A1282" s="490"/>
      <c r="B1282" s="381" t="s">
        <v>2029</v>
      </c>
      <c r="C1282" s="232">
        <v>25</v>
      </c>
      <c r="D1282" s="236"/>
      <c r="E1282" s="234"/>
      <c r="F1282" s="128"/>
    </row>
    <row r="1283" spans="1:6" s="129" customFormat="1" ht="12" hidden="1" customHeight="1" outlineLevel="1">
      <c r="A1283" s="490"/>
      <c r="B1283" s="381"/>
      <c r="C1283" s="232"/>
      <c r="D1283" s="236"/>
      <c r="E1283" s="234"/>
      <c r="F1283" s="128"/>
    </row>
    <row r="1284" spans="1:6" s="379" customFormat="1" collapsed="1">
      <c r="A1284" s="375"/>
      <c r="B1284" s="382" t="s">
        <v>14</v>
      </c>
      <c r="C1284" s="377">
        <v>25</v>
      </c>
      <c r="D1284" s="378">
        <v>0</v>
      </c>
      <c r="E1284" s="378">
        <f>C1284*D1284</f>
        <v>0</v>
      </c>
    </row>
    <row r="1285" spans="1:6" s="9" customFormat="1" ht="12" customHeight="1">
      <c r="A1285" s="78"/>
      <c r="B1285" s="12"/>
      <c r="C1285" s="163"/>
      <c r="D1285" s="212"/>
      <c r="E1285" s="231"/>
      <c r="F1285" s="68"/>
    </row>
    <row r="1286" spans="1:6" s="9" customFormat="1" ht="12" customHeight="1">
      <c r="A1286" s="78"/>
      <c r="B1286" s="12"/>
      <c r="C1286" s="163"/>
      <c r="D1286" s="212"/>
      <c r="E1286" s="231"/>
      <c r="F1286" s="68"/>
    </row>
    <row r="1287" spans="1:6" s="379" customFormat="1" ht="36.75" customHeight="1">
      <c r="A1287" s="375" t="s">
        <v>16</v>
      </c>
      <c r="B1287" s="376" t="s">
        <v>2444</v>
      </c>
      <c r="C1287" s="377"/>
      <c r="D1287" s="378"/>
      <c r="E1287" s="378"/>
    </row>
    <row r="1288" spans="1:6" s="379" customFormat="1">
      <c r="A1288" s="375"/>
      <c r="B1288" s="376" t="s">
        <v>1696</v>
      </c>
      <c r="C1288" s="377"/>
      <c r="D1288" s="378"/>
      <c r="E1288" s="378"/>
    </row>
    <row r="1289" spans="1:6" s="9" customFormat="1" ht="13.5" customHeight="1">
      <c r="A1289" s="375"/>
      <c r="B1289" s="376" t="s">
        <v>2023</v>
      </c>
      <c r="C1289" s="163"/>
      <c r="D1289" s="212"/>
      <c r="E1289" s="231"/>
      <c r="F1289" s="68"/>
    </row>
    <row r="1290" spans="1:6" s="129" customFormat="1" ht="15.75" hidden="1" customHeight="1" outlineLevel="1">
      <c r="A1290" s="380"/>
      <c r="B1290" s="381" t="s">
        <v>2022</v>
      </c>
      <c r="C1290" s="232"/>
      <c r="D1290" s="236"/>
      <c r="E1290" s="234"/>
      <c r="F1290" s="128"/>
    </row>
    <row r="1291" spans="1:6" s="379" customFormat="1" collapsed="1">
      <c r="A1291" s="375"/>
      <c r="B1291" s="382" t="s">
        <v>14</v>
      </c>
      <c r="C1291" s="377">
        <v>368</v>
      </c>
      <c r="D1291" s="378">
        <v>0</v>
      </c>
      <c r="E1291" s="378">
        <f>C1291*D1291</f>
        <v>0</v>
      </c>
    </row>
    <row r="1292" spans="1:6" s="9" customFormat="1" ht="12" customHeight="1">
      <c r="A1292" s="78"/>
      <c r="B1292" s="12"/>
      <c r="C1292" s="163"/>
      <c r="D1292" s="212"/>
      <c r="E1292" s="231"/>
      <c r="F1292" s="68"/>
    </row>
    <row r="1293" spans="1:6" s="9" customFormat="1" ht="10.5" customHeight="1">
      <c r="A1293" s="78"/>
      <c r="B1293" s="376" t="s">
        <v>2024</v>
      </c>
      <c r="C1293" s="163"/>
      <c r="D1293" s="212"/>
      <c r="E1293" s="231"/>
      <c r="F1293" s="68"/>
    </row>
    <row r="1294" spans="1:6" s="129" customFormat="1" ht="12" hidden="1" customHeight="1" outlineLevel="1">
      <c r="A1294" s="490"/>
      <c r="B1294" s="381" t="s">
        <v>2027</v>
      </c>
      <c r="C1294" s="232">
        <v>74</v>
      </c>
      <c r="D1294" s="236"/>
      <c r="E1294" s="234"/>
      <c r="F1294" s="128"/>
    </row>
    <row r="1295" spans="1:6" s="129" customFormat="1" ht="12" hidden="1" customHeight="1" outlineLevel="1">
      <c r="A1295" s="490"/>
      <c r="B1295" s="381"/>
      <c r="C1295" s="232"/>
      <c r="D1295" s="236"/>
      <c r="E1295" s="234"/>
      <c r="F1295" s="128"/>
    </row>
    <row r="1296" spans="1:6" s="379" customFormat="1" collapsed="1">
      <c r="A1296" s="375"/>
      <c r="B1296" s="382" t="s">
        <v>14</v>
      </c>
      <c r="C1296" s="377">
        <v>66</v>
      </c>
      <c r="D1296" s="378">
        <v>0</v>
      </c>
      <c r="E1296" s="378">
        <f>C1296*D1296</f>
        <v>0</v>
      </c>
    </row>
    <row r="1297" spans="1:17" s="9" customFormat="1" ht="12" customHeight="1">
      <c r="A1297" s="78"/>
      <c r="B1297" s="12"/>
      <c r="C1297" s="163"/>
      <c r="D1297" s="212"/>
      <c r="E1297" s="231"/>
      <c r="F1297" s="68"/>
    </row>
    <row r="1298" spans="1:17" s="9" customFormat="1" ht="16.5" customHeight="1">
      <c r="A1298" s="78"/>
      <c r="B1298" s="376" t="s">
        <v>2028</v>
      </c>
      <c r="C1298" s="163"/>
      <c r="D1298" s="212"/>
      <c r="E1298" s="231"/>
      <c r="F1298" s="68"/>
    </row>
    <row r="1299" spans="1:17" s="129" customFormat="1" ht="12" hidden="1" customHeight="1" outlineLevel="1">
      <c r="A1299" s="490"/>
      <c r="B1299" s="381" t="s">
        <v>2029</v>
      </c>
      <c r="C1299" s="232">
        <v>25</v>
      </c>
      <c r="D1299" s="236"/>
      <c r="E1299" s="234"/>
      <c r="F1299" s="128"/>
    </row>
    <row r="1300" spans="1:17" s="129" customFormat="1" ht="12" hidden="1" customHeight="1" outlineLevel="1">
      <c r="A1300" s="490"/>
      <c r="B1300" s="381"/>
      <c r="C1300" s="232"/>
      <c r="D1300" s="236"/>
      <c r="E1300" s="234"/>
      <c r="F1300" s="128"/>
    </row>
    <row r="1301" spans="1:17" s="379" customFormat="1" collapsed="1">
      <c r="A1301" s="375"/>
      <c r="B1301" s="382" t="s">
        <v>14</v>
      </c>
      <c r="C1301" s="377">
        <v>25</v>
      </c>
      <c r="D1301" s="378">
        <v>0</v>
      </c>
      <c r="E1301" s="378">
        <f>C1301*D1301</f>
        <v>0</v>
      </c>
    </row>
    <row r="1302" spans="1:17" s="379" customFormat="1" ht="16.5" customHeight="1">
      <c r="A1302" s="375"/>
      <c r="B1302" s="376"/>
      <c r="C1302" s="377"/>
      <c r="D1302" s="378"/>
      <c r="E1302" s="378"/>
    </row>
    <row r="1303" spans="1:17" ht="25.5">
      <c r="A1303" s="17" t="s">
        <v>20</v>
      </c>
      <c r="B1303" s="13" t="s">
        <v>2030</v>
      </c>
      <c r="D1303" s="212"/>
      <c r="E1303" s="212"/>
      <c r="F1303" s="3"/>
    </row>
    <row r="1304" spans="1:17">
      <c r="A1304" s="17"/>
      <c r="B1304" s="133" t="s">
        <v>1992</v>
      </c>
      <c r="D1304" s="212"/>
      <c r="E1304" s="212"/>
      <c r="F1304" s="3"/>
    </row>
    <row r="1305" spans="1:17">
      <c r="A1305" s="17"/>
      <c r="B1305" s="55" t="s">
        <v>1991</v>
      </c>
      <c r="D1305" s="212"/>
      <c r="E1305" s="212"/>
      <c r="F1305" s="3"/>
    </row>
    <row r="1306" spans="1:17">
      <c r="A1306" s="17"/>
      <c r="B1306" s="55" t="s">
        <v>755</v>
      </c>
      <c r="D1306" s="212"/>
      <c r="E1306" s="212"/>
      <c r="F1306" s="3"/>
    </row>
    <row r="1307" spans="1:17" ht="41.25" customHeight="1">
      <c r="A1307" s="17"/>
      <c r="B1307" s="13" t="s">
        <v>1993</v>
      </c>
      <c r="D1307" s="212"/>
      <c r="E1307" s="212"/>
      <c r="F1307" s="3"/>
    </row>
    <row r="1308" spans="1:17" ht="16.5" customHeight="1">
      <c r="A1308" s="17"/>
      <c r="B1308" s="87" t="s">
        <v>150</v>
      </c>
      <c r="D1308" s="212"/>
      <c r="E1308" s="212"/>
      <c r="F1308" s="6"/>
      <c r="G1308" s="6"/>
      <c r="H1308" s="6"/>
      <c r="I1308" s="6"/>
      <c r="J1308" s="6"/>
      <c r="K1308" s="6"/>
      <c r="L1308" s="6"/>
      <c r="M1308" s="6"/>
      <c r="N1308" s="6"/>
      <c r="O1308" s="6"/>
      <c r="P1308" s="6"/>
      <c r="Q1308" s="6"/>
    </row>
    <row r="1309" spans="1:17" s="148" customFormat="1" ht="14.25" customHeight="1">
      <c r="A1309" s="120"/>
      <c r="B1309" s="13" t="s">
        <v>1219</v>
      </c>
      <c r="C1309" s="242"/>
      <c r="D1309" s="243"/>
      <c r="E1309" s="243"/>
      <c r="F1309" s="122"/>
    </row>
    <row r="1310" spans="1:17" s="148" customFormat="1" ht="12.75" customHeight="1">
      <c r="A1310" s="120"/>
      <c r="B1310" s="13" t="s">
        <v>1220</v>
      </c>
      <c r="C1310" s="242"/>
      <c r="D1310" s="243"/>
      <c r="E1310" s="243"/>
      <c r="F1310" s="122"/>
    </row>
    <row r="1311" spans="1:17" s="53" customFormat="1" hidden="1" outlineLevel="1">
      <c r="A1311" s="34"/>
      <c r="B1311" s="15"/>
      <c r="C1311" s="230"/>
      <c r="D1311" s="212"/>
      <c r="E1311" s="212"/>
      <c r="F1311" s="3"/>
    </row>
    <row r="1312" spans="1:17" s="53" customFormat="1" ht="25.5" hidden="1" outlineLevel="1">
      <c r="A1312" s="34"/>
      <c r="B1312" s="43" t="s">
        <v>1218</v>
      </c>
      <c r="C1312" s="230"/>
      <c r="D1312" s="212"/>
      <c r="E1312" s="212"/>
      <c r="F1312" s="3"/>
    </row>
    <row r="1313" spans="1:6" s="53" customFormat="1" hidden="1" outlineLevel="1">
      <c r="A1313" s="34"/>
      <c r="B1313" s="15" t="s">
        <v>1210</v>
      </c>
      <c r="C1313" s="230">
        <v>3.69</v>
      </c>
      <c r="D1313" s="212"/>
      <c r="E1313" s="212"/>
      <c r="F1313" s="3"/>
    </row>
    <row r="1314" spans="1:6" s="53" customFormat="1" hidden="1" outlineLevel="1">
      <c r="A1314" s="34"/>
      <c r="B1314" s="15" t="s">
        <v>1211</v>
      </c>
      <c r="C1314" s="230">
        <v>3.65</v>
      </c>
      <c r="D1314" s="212"/>
      <c r="E1314" s="212"/>
      <c r="F1314" s="3"/>
    </row>
    <row r="1315" spans="1:6" s="53" customFormat="1" ht="25.5" hidden="1" outlineLevel="1">
      <c r="A1315" s="34"/>
      <c r="B1315" s="43" t="s">
        <v>1217</v>
      </c>
      <c r="C1315" s="230"/>
      <c r="D1315" s="212"/>
      <c r="E1315" s="212"/>
      <c r="F1315" s="3"/>
    </row>
    <row r="1316" spans="1:6" s="53" customFormat="1" hidden="1" outlineLevel="1">
      <c r="A1316" s="34"/>
      <c r="B1316" s="67" t="s">
        <v>1212</v>
      </c>
      <c r="C1316" s="230">
        <v>5.87</v>
      </c>
      <c r="D1316" s="212"/>
      <c r="E1316" s="212"/>
      <c r="F1316" s="3"/>
    </row>
    <row r="1317" spans="1:6" s="53" customFormat="1" hidden="1" outlineLevel="1">
      <c r="A1317" s="34"/>
      <c r="B1317" s="43" t="s">
        <v>1215</v>
      </c>
      <c r="C1317" s="230"/>
      <c r="D1317" s="212"/>
      <c r="E1317" s="212"/>
      <c r="F1317" s="3"/>
    </row>
    <row r="1318" spans="1:6" s="53" customFormat="1" hidden="1" outlineLevel="1">
      <c r="A1318" s="34"/>
      <c r="B1318" s="15" t="s">
        <v>1213</v>
      </c>
      <c r="C1318" s="230">
        <v>4.5199999999999996</v>
      </c>
      <c r="D1318" s="212"/>
      <c r="E1318" s="212"/>
      <c r="F1318" s="3"/>
    </row>
    <row r="1319" spans="1:6" s="53" customFormat="1" hidden="1" outlineLevel="1">
      <c r="A1319" s="34"/>
      <c r="B1319" s="43" t="s">
        <v>1216</v>
      </c>
      <c r="C1319" s="230"/>
      <c r="D1319" s="212"/>
      <c r="E1319" s="212"/>
      <c r="F1319" s="3"/>
    </row>
    <row r="1320" spans="1:6" s="53" customFormat="1" hidden="1" outlineLevel="1">
      <c r="A1320" s="34"/>
      <c r="B1320" s="15" t="s">
        <v>1214</v>
      </c>
      <c r="C1320" s="230">
        <v>2.69</v>
      </c>
      <c r="D1320" s="212"/>
      <c r="E1320" s="212"/>
      <c r="F1320" s="3"/>
    </row>
    <row r="1321" spans="1:6" s="53" customFormat="1" hidden="1" outlineLevel="1">
      <c r="A1321" s="34"/>
      <c r="B1321" s="15"/>
      <c r="C1321" s="232">
        <f>SUM(C1311:C1320)</f>
        <v>20.420000000000002</v>
      </c>
      <c r="D1321" s="212"/>
      <c r="E1321" s="212"/>
      <c r="F1321" s="3"/>
    </row>
    <row r="1322" spans="1:6" s="53" customFormat="1" hidden="1" outlineLevel="1">
      <c r="A1322" s="34"/>
      <c r="B1322" s="67"/>
      <c r="C1322" s="230"/>
      <c r="D1322" s="212"/>
      <c r="E1322" s="212"/>
      <c r="F1322" s="3"/>
    </row>
    <row r="1323" spans="1:6" s="6" customFormat="1" collapsed="1">
      <c r="A1323" s="17"/>
      <c r="B1323" s="5" t="s">
        <v>14</v>
      </c>
      <c r="C1323" s="253">
        <v>21</v>
      </c>
      <c r="D1323" s="212">
        <v>0</v>
      </c>
      <c r="E1323" s="212">
        <f>C1323*D1323</f>
        <v>0</v>
      </c>
      <c r="F1323" s="3"/>
    </row>
    <row r="1324" spans="1:6" s="9" customFormat="1" ht="15.75" customHeight="1">
      <c r="A1324" s="78"/>
      <c r="B1324" s="12"/>
      <c r="C1324" s="163"/>
      <c r="D1324" s="212"/>
      <c r="E1324" s="231"/>
      <c r="F1324" s="68"/>
    </row>
    <row r="1325" spans="1:6" ht="25.5">
      <c r="A1325" s="17" t="s">
        <v>21</v>
      </c>
      <c r="B1325" s="13" t="s">
        <v>2031</v>
      </c>
      <c r="D1325" s="212"/>
      <c r="E1325" s="212"/>
      <c r="F1325" s="3"/>
    </row>
    <row r="1326" spans="1:6">
      <c r="A1326" s="17"/>
      <c r="B1326" s="133" t="s">
        <v>1990</v>
      </c>
      <c r="D1326" s="212"/>
      <c r="E1326" s="212"/>
      <c r="F1326" s="3"/>
    </row>
    <row r="1327" spans="1:6">
      <c r="A1327" s="17"/>
      <c r="B1327" s="133" t="s">
        <v>1994</v>
      </c>
      <c r="D1327" s="212"/>
      <c r="E1327" s="212"/>
      <c r="F1327" s="3"/>
    </row>
    <row r="1328" spans="1:6">
      <c r="A1328" s="17"/>
      <c r="B1328" s="55" t="s">
        <v>755</v>
      </c>
      <c r="D1328" s="212"/>
      <c r="E1328" s="212"/>
      <c r="F1328" s="3"/>
    </row>
    <row r="1329" spans="1:17" ht="41.25" customHeight="1">
      <c r="A1329" s="17"/>
      <c r="B1329" s="13" t="s">
        <v>1993</v>
      </c>
      <c r="D1329" s="212"/>
      <c r="E1329" s="212"/>
      <c r="F1329" s="3"/>
    </row>
    <row r="1330" spans="1:17" ht="16.5" customHeight="1">
      <c r="A1330" s="17"/>
      <c r="B1330" s="87" t="s">
        <v>150</v>
      </c>
      <c r="D1330" s="212"/>
      <c r="E1330" s="212"/>
      <c r="F1330" s="6"/>
      <c r="G1330" s="6"/>
      <c r="H1330" s="6"/>
      <c r="I1330" s="6"/>
      <c r="J1330" s="6"/>
      <c r="K1330" s="6"/>
      <c r="L1330" s="6"/>
      <c r="M1330" s="6"/>
      <c r="N1330" s="6"/>
      <c r="O1330" s="6"/>
      <c r="P1330" s="6"/>
      <c r="Q1330" s="6"/>
    </row>
    <row r="1331" spans="1:17" s="148" customFormat="1" ht="25.5">
      <c r="A1331" s="120"/>
      <c r="B1331" s="13" t="s">
        <v>756</v>
      </c>
      <c r="C1331" s="242"/>
      <c r="D1331" s="243"/>
      <c r="E1331" s="243"/>
      <c r="F1331" s="122"/>
    </row>
    <row r="1332" spans="1:17" s="148" customFormat="1" ht="25.5">
      <c r="A1332" s="120"/>
      <c r="B1332" s="13" t="s">
        <v>2033</v>
      </c>
      <c r="C1332" s="242"/>
      <c r="D1332" s="243"/>
      <c r="E1332" s="243"/>
      <c r="F1332" s="122"/>
    </row>
    <row r="1333" spans="1:17" s="148" customFormat="1" ht="12.75" customHeight="1">
      <c r="A1333" s="120"/>
      <c r="B1333" s="13" t="s">
        <v>757</v>
      </c>
      <c r="C1333" s="242"/>
      <c r="D1333" s="243"/>
      <c r="E1333" s="243"/>
      <c r="F1333" s="122"/>
    </row>
    <row r="1334" spans="1:17" s="53" customFormat="1" hidden="1" outlineLevel="1">
      <c r="A1334" s="34"/>
      <c r="B1334" s="43" t="s">
        <v>1225</v>
      </c>
      <c r="C1334" s="230"/>
      <c r="D1334" s="212"/>
      <c r="E1334" s="212"/>
      <c r="F1334" s="3"/>
    </row>
    <row r="1335" spans="1:17" s="53" customFormat="1" hidden="1" outlineLevel="1">
      <c r="A1335" s="34"/>
      <c r="B1335" s="15" t="s">
        <v>1221</v>
      </c>
      <c r="C1335" s="230">
        <v>92.82</v>
      </c>
      <c r="D1335" s="212"/>
      <c r="E1335" s="212"/>
      <c r="F1335" s="3"/>
    </row>
    <row r="1336" spans="1:17" s="53" customFormat="1" hidden="1" outlineLevel="1">
      <c r="A1336" s="34"/>
      <c r="B1336" s="15" t="s">
        <v>758</v>
      </c>
      <c r="C1336" s="230"/>
      <c r="D1336" s="212"/>
      <c r="E1336" s="212"/>
      <c r="F1336" s="3"/>
    </row>
    <row r="1337" spans="1:17" s="53" customFormat="1" hidden="1" outlineLevel="1">
      <c r="A1337" s="34"/>
      <c r="B1337" s="67" t="s">
        <v>1222</v>
      </c>
      <c r="C1337" s="230">
        <v>-3.85</v>
      </c>
      <c r="D1337" s="212"/>
      <c r="E1337" s="212"/>
      <c r="F1337" s="3"/>
    </row>
    <row r="1338" spans="1:17" s="53" customFormat="1" hidden="1" outlineLevel="1">
      <c r="A1338" s="34"/>
      <c r="B1338" s="67" t="s">
        <v>1227</v>
      </c>
      <c r="C1338" s="230"/>
      <c r="D1338" s="212"/>
      <c r="E1338" s="212"/>
      <c r="F1338" s="3"/>
    </row>
    <row r="1339" spans="1:17" s="53" customFormat="1" hidden="1" outlineLevel="1">
      <c r="A1339" s="34"/>
      <c r="B1339" s="67" t="s">
        <v>1209</v>
      </c>
      <c r="C1339" s="230">
        <v>-1.71</v>
      </c>
      <c r="D1339" s="212"/>
      <c r="E1339" s="212"/>
      <c r="F1339" s="3"/>
    </row>
    <row r="1340" spans="1:17" s="53" customFormat="1" hidden="1" outlineLevel="1">
      <c r="A1340" s="34"/>
      <c r="B1340" s="43" t="s">
        <v>1229</v>
      </c>
      <c r="C1340" s="230"/>
      <c r="D1340" s="212"/>
      <c r="E1340" s="212"/>
      <c r="F1340" s="3"/>
    </row>
    <row r="1341" spans="1:17" s="53" customFormat="1" hidden="1" outlineLevel="1">
      <c r="A1341" s="34"/>
      <c r="B1341" s="67" t="s">
        <v>1228</v>
      </c>
      <c r="C1341" s="230">
        <v>88.06</v>
      </c>
      <c r="D1341" s="212"/>
      <c r="E1341" s="212"/>
      <c r="F1341" s="3"/>
    </row>
    <row r="1342" spans="1:17" s="53" customFormat="1" hidden="1" outlineLevel="1">
      <c r="A1342" s="34"/>
      <c r="B1342" s="15" t="s">
        <v>759</v>
      </c>
      <c r="C1342" s="230"/>
      <c r="D1342" s="212"/>
      <c r="E1342" s="212"/>
      <c r="F1342" s="3"/>
    </row>
    <row r="1343" spans="1:17" s="53" customFormat="1" hidden="1" outlineLevel="1">
      <c r="A1343" s="34"/>
      <c r="B1343" s="67" t="s">
        <v>1223</v>
      </c>
      <c r="C1343" s="230">
        <v>-3.89</v>
      </c>
      <c r="D1343" s="212"/>
      <c r="E1343" s="212"/>
      <c r="F1343" s="3"/>
    </row>
    <row r="1344" spans="1:17" s="53" customFormat="1" hidden="1" outlineLevel="1">
      <c r="A1344" s="34"/>
      <c r="B1344" s="67" t="s">
        <v>1230</v>
      </c>
      <c r="C1344" s="230"/>
      <c r="D1344" s="212"/>
      <c r="E1344" s="212"/>
      <c r="F1344" s="3"/>
    </row>
    <row r="1345" spans="1:6" s="53" customFormat="1" hidden="1" outlineLevel="1">
      <c r="A1345" s="34"/>
      <c r="B1345" s="67" t="s">
        <v>1224</v>
      </c>
      <c r="C1345" s="230">
        <v>3.31</v>
      </c>
      <c r="D1345" s="212"/>
      <c r="E1345" s="212"/>
      <c r="F1345" s="3"/>
    </row>
    <row r="1346" spans="1:6" s="53" customFormat="1" hidden="1" outlineLevel="1">
      <c r="A1346" s="34"/>
      <c r="B1346" s="43" t="s">
        <v>1232</v>
      </c>
      <c r="C1346" s="230"/>
      <c r="D1346" s="212"/>
      <c r="E1346" s="212"/>
      <c r="F1346" s="3"/>
    </row>
    <row r="1347" spans="1:6" s="53" customFormat="1" hidden="1" outlineLevel="1">
      <c r="A1347" s="34"/>
      <c r="B1347" s="15" t="s">
        <v>1231</v>
      </c>
      <c r="C1347" s="230">
        <v>52.84</v>
      </c>
      <c r="D1347" s="212"/>
      <c r="E1347" s="212"/>
      <c r="F1347" s="3"/>
    </row>
    <row r="1348" spans="1:6" s="53" customFormat="1" hidden="1" outlineLevel="1">
      <c r="A1348" s="34"/>
      <c r="B1348" s="15" t="s">
        <v>1234</v>
      </c>
      <c r="C1348" s="230">
        <v>20.28</v>
      </c>
      <c r="D1348" s="212"/>
      <c r="E1348" s="212"/>
      <c r="F1348" s="3"/>
    </row>
    <row r="1349" spans="1:6" s="53" customFormat="1" hidden="1" outlineLevel="1">
      <c r="A1349" s="34"/>
      <c r="B1349" s="43" t="s">
        <v>1233</v>
      </c>
      <c r="C1349" s="230"/>
      <c r="D1349" s="212"/>
      <c r="E1349" s="212"/>
      <c r="F1349" s="3"/>
    </row>
    <row r="1350" spans="1:6" s="53" customFormat="1" hidden="1" outlineLevel="1">
      <c r="A1350" s="34"/>
      <c r="B1350" s="15" t="s">
        <v>1231</v>
      </c>
      <c r="C1350" s="230">
        <v>52.84</v>
      </c>
      <c r="D1350" s="212"/>
      <c r="E1350" s="212"/>
      <c r="F1350" s="3"/>
    </row>
    <row r="1351" spans="1:6" s="53" customFormat="1" hidden="1" outlineLevel="1">
      <c r="A1351" s="34"/>
      <c r="B1351" s="15" t="s">
        <v>1234</v>
      </c>
      <c r="C1351" s="230">
        <v>20.28</v>
      </c>
      <c r="D1351" s="212"/>
      <c r="E1351" s="212"/>
      <c r="F1351" s="3"/>
    </row>
    <row r="1352" spans="1:6" s="53" customFormat="1" hidden="1" outlineLevel="1">
      <c r="A1352" s="34"/>
      <c r="B1352" s="15" t="s">
        <v>2032</v>
      </c>
      <c r="C1352" s="230"/>
      <c r="D1352" s="212"/>
      <c r="E1352" s="212"/>
      <c r="F1352" s="3"/>
    </row>
    <row r="1353" spans="1:6" s="53" customFormat="1" hidden="1" outlineLevel="1">
      <c r="A1353" s="34"/>
      <c r="B1353" s="67" t="s">
        <v>2061</v>
      </c>
      <c r="C1353" s="230">
        <v>-35.28</v>
      </c>
      <c r="D1353" s="212"/>
      <c r="E1353" s="212"/>
      <c r="F1353" s="3"/>
    </row>
    <row r="1354" spans="1:6" s="53" customFormat="1" hidden="1" outlineLevel="1">
      <c r="A1354" s="34"/>
      <c r="B1354" s="67"/>
      <c r="C1354" s="230">
        <v>10</v>
      </c>
      <c r="D1354" s="212"/>
      <c r="E1354" s="212"/>
      <c r="F1354" s="3"/>
    </row>
    <row r="1355" spans="1:6" s="53" customFormat="1" hidden="1" outlineLevel="1">
      <c r="A1355" s="34"/>
      <c r="B1355" s="15"/>
      <c r="C1355" s="232">
        <f>SUM(C1334:C1354)</f>
        <v>295.7</v>
      </c>
      <c r="D1355" s="212"/>
      <c r="E1355" s="212"/>
      <c r="F1355" s="3"/>
    </row>
    <row r="1356" spans="1:6" s="53" customFormat="1" hidden="1" outlineLevel="1">
      <c r="A1356" s="34"/>
      <c r="B1356" s="15"/>
      <c r="C1356" s="230"/>
      <c r="D1356" s="212"/>
      <c r="E1356" s="212"/>
      <c r="F1356" s="3"/>
    </row>
    <row r="1357" spans="1:6" s="53" customFormat="1" hidden="1" outlineLevel="1">
      <c r="A1357" s="34"/>
      <c r="B1357" s="67"/>
      <c r="C1357" s="230"/>
      <c r="D1357" s="212"/>
      <c r="E1357" s="212"/>
      <c r="F1357" s="3"/>
    </row>
    <row r="1358" spans="1:6" s="6" customFormat="1" collapsed="1">
      <c r="A1358" s="17"/>
      <c r="B1358" s="5" t="s">
        <v>14</v>
      </c>
      <c r="C1358" s="253">
        <v>300</v>
      </c>
      <c r="D1358" s="212">
        <v>0</v>
      </c>
      <c r="E1358" s="212">
        <f>C1358*D1358</f>
        <v>0</v>
      </c>
      <c r="F1358" s="3"/>
    </row>
    <row r="1359" spans="1:6" s="9" customFormat="1" ht="18" customHeight="1">
      <c r="A1359" s="78"/>
      <c r="B1359" s="12"/>
      <c r="C1359" s="163"/>
      <c r="D1359" s="212"/>
      <c r="E1359" s="231"/>
      <c r="F1359" s="68"/>
    </row>
    <row r="1360" spans="1:6" ht="25.5">
      <c r="A1360" s="17" t="s">
        <v>18</v>
      </c>
      <c r="B1360" s="13" t="s">
        <v>1995</v>
      </c>
      <c r="D1360" s="212"/>
      <c r="E1360" s="212"/>
      <c r="F1360" s="3"/>
    </row>
    <row r="1361" spans="1:17">
      <c r="A1361" s="17"/>
      <c r="B1361" s="38" t="s">
        <v>1245</v>
      </c>
      <c r="D1361" s="212"/>
      <c r="E1361" s="212"/>
      <c r="F1361" s="3"/>
    </row>
    <row r="1362" spans="1:17">
      <c r="A1362" s="17"/>
      <c r="B1362" s="133" t="s">
        <v>1990</v>
      </c>
      <c r="D1362" s="212"/>
      <c r="E1362" s="212"/>
      <c r="F1362" s="3"/>
    </row>
    <row r="1363" spans="1:17">
      <c r="A1363" s="17"/>
      <c r="B1363" s="133" t="s">
        <v>1994</v>
      </c>
      <c r="D1363" s="212"/>
      <c r="E1363" s="212"/>
      <c r="F1363" s="3"/>
    </row>
    <row r="1364" spans="1:17" ht="13.5" customHeight="1">
      <c r="A1364" s="17"/>
      <c r="B1364" s="55" t="s">
        <v>1996</v>
      </c>
      <c r="D1364" s="212"/>
      <c r="E1364" s="212"/>
      <c r="F1364" s="3"/>
    </row>
    <row r="1365" spans="1:17" ht="41.25" customHeight="1">
      <c r="A1365" s="17"/>
      <c r="B1365" s="13" t="s">
        <v>1993</v>
      </c>
      <c r="D1365" s="212"/>
      <c r="E1365" s="212"/>
      <c r="F1365" s="3"/>
    </row>
    <row r="1366" spans="1:17" ht="16.5" customHeight="1">
      <c r="A1366" s="17"/>
      <c r="B1366" s="87" t="s">
        <v>150</v>
      </c>
      <c r="D1366" s="212"/>
      <c r="E1366" s="212"/>
      <c r="F1366" s="6"/>
      <c r="G1366" s="6"/>
      <c r="H1366" s="6"/>
      <c r="I1366" s="6"/>
      <c r="J1366" s="6"/>
      <c r="K1366" s="6"/>
      <c r="L1366" s="6"/>
      <c r="M1366" s="6"/>
      <c r="N1366" s="6"/>
      <c r="O1366" s="6"/>
      <c r="P1366" s="6"/>
      <c r="Q1366" s="6"/>
    </row>
    <row r="1367" spans="1:17" s="148" customFormat="1">
      <c r="A1367" s="120"/>
      <c r="B1367" s="13" t="s">
        <v>1247</v>
      </c>
      <c r="C1367" s="242"/>
      <c r="D1367" s="243"/>
      <c r="E1367" s="243"/>
      <c r="F1367" s="122"/>
    </row>
    <row r="1368" spans="1:17" s="148" customFormat="1" ht="12.75" customHeight="1">
      <c r="A1368" s="120"/>
      <c r="B1368" s="14" t="s">
        <v>1246</v>
      </c>
      <c r="C1368" s="242"/>
      <c r="D1368" s="243"/>
      <c r="E1368" s="243"/>
      <c r="F1368" s="122"/>
    </row>
    <row r="1369" spans="1:17" s="53" customFormat="1" hidden="1" outlineLevel="1">
      <c r="A1369" s="34"/>
      <c r="B1369" s="43"/>
      <c r="C1369" s="230"/>
      <c r="D1369" s="212"/>
      <c r="E1369" s="212"/>
      <c r="F1369" s="3"/>
    </row>
    <row r="1370" spans="1:17" s="53" customFormat="1" hidden="1" outlineLevel="1">
      <c r="A1370" s="34"/>
      <c r="B1370" s="43" t="s">
        <v>1248</v>
      </c>
      <c r="C1370" s="230"/>
      <c r="D1370" s="212"/>
      <c r="E1370" s="212"/>
      <c r="F1370" s="3"/>
    </row>
    <row r="1371" spans="1:17" s="53" customFormat="1" hidden="1" outlineLevel="1">
      <c r="A1371" s="34"/>
      <c r="B1371" s="15" t="s">
        <v>1249</v>
      </c>
      <c r="C1371" s="230">
        <v>29.4</v>
      </c>
      <c r="D1371" s="212"/>
      <c r="E1371" s="212"/>
      <c r="F1371" s="3"/>
    </row>
    <row r="1372" spans="1:17" s="53" customFormat="1" hidden="1" outlineLevel="1">
      <c r="A1372" s="34"/>
      <c r="B1372" s="15" t="s">
        <v>2017</v>
      </c>
      <c r="C1372" s="230">
        <v>2.66</v>
      </c>
      <c r="D1372" s="212"/>
      <c r="E1372" s="212"/>
      <c r="F1372" s="3"/>
    </row>
    <row r="1373" spans="1:17" s="53" customFormat="1" hidden="1" outlineLevel="1">
      <c r="A1373" s="34"/>
      <c r="B1373" s="43" t="s">
        <v>1250</v>
      </c>
      <c r="C1373" s="230"/>
      <c r="D1373" s="212"/>
      <c r="E1373" s="212"/>
      <c r="F1373" s="3"/>
    </row>
    <row r="1374" spans="1:17" s="53" customFormat="1" hidden="1" outlineLevel="1">
      <c r="A1374" s="34"/>
      <c r="B1374" s="15" t="s">
        <v>2014</v>
      </c>
      <c r="C1374" s="230">
        <v>37.799999999999997</v>
      </c>
      <c r="D1374" s="212"/>
      <c r="E1374" s="212"/>
      <c r="F1374" s="3"/>
    </row>
    <row r="1375" spans="1:17" s="53" customFormat="1" hidden="1" outlineLevel="1">
      <c r="A1375" s="34"/>
      <c r="B1375" s="43" t="s">
        <v>1252</v>
      </c>
      <c r="C1375" s="230"/>
      <c r="D1375" s="212"/>
      <c r="E1375" s="212"/>
      <c r="F1375" s="3"/>
    </row>
    <row r="1376" spans="1:17" s="53" customFormat="1" hidden="1" outlineLevel="1">
      <c r="A1376" s="34"/>
      <c r="B1376" s="15" t="s">
        <v>1251</v>
      </c>
      <c r="C1376" s="230">
        <v>33.6</v>
      </c>
      <c r="D1376" s="212"/>
      <c r="E1376" s="212"/>
      <c r="F1376" s="3"/>
    </row>
    <row r="1377" spans="1:17" s="53" customFormat="1" hidden="1" outlineLevel="1">
      <c r="A1377" s="34"/>
      <c r="B1377" s="15" t="s">
        <v>2015</v>
      </c>
      <c r="C1377" s="230"/>
      <c r="D1377" s="212"/>
      <c r="E1377" s="212"/>
      <c r="F1377" s="3"/>
    </row>
    <row r="1378" spans="1:17" s="53" customFormat="1" hidden="1" outlineLevel="1">
      <c r="A1378" s="34"/>
      <c r="B1378" s="15" t="s">
        <v>2016</v>
      </c>
      <c r="C1378" s="230">
        <v>4.72</v>
      </c>
      <c r="D1378" s="212"/>
      <c r="E1378" s="212"/>
      <c r="F1378" s="3"/>
    </row>
    <row r="1379" spans="1:17" s="53" customFormat="1" hidden="1" outlineLevel="1">
      <c r="A1379" s="34"/>
      <c r="B1379" s="43" t="s">
        <v>1253</v>
      </c>
      <c r="C1379" s="230"/>
      <c r="D1379" s="212"/>
      <c r="E1379" s="212"/>
      <c r="F1379" s="3"/>
    </row>
    <row r="1380" spans="1:17" s="53" customFormat="1" hidden="1" outlineLevel="1">
      <c r="A1380" s="34"/>
      <c r="B1380" s="15" t="s">
        <v>1107</v>
      </c>
      <c r="C1380" s="230">
        <v>8.4</v>
      </c>
      <c r="D1380" s="212"/>
      <c r="E1380" s="212"/>
      <c r="F1380" s="3"/>
    </row>
    <row r="1381" spans="1:17" s="53" customFormat="1" hidden="1" outlineLevel="1">
      <c r="A1381" s="34"/>
      <c r="B1381" s="15" t="s">
        <v>2019</v>
      </c>
      <c r="C1381" s="230">
        <v>1.8</v>
      </c>
      <c r="D1381" s="212"/>
      <c r="E1381" s="212"/>
      <c r="F1381" s="3"/>
    </row>
    <row r="1382" spans="1:17" s="53" customFormat="1" hidden="1" outlineLevel="1">
      <c r="A1382" s="34"/>
      <c r="B1382" s="43"/>
      <c r="C1382" s="230">
        <f>SUM(C1370:C1381)</f>
        <v>118.38</v>
      </c>
      <c r="D1382" s="212"/>
      <c r="E1382" s="212"/>
      <c r="F1382" s="3"/>
    </row>
    <row r="1383" spans="1:17" s="53" customFormat="1" hidden="1" outlineLevel="1">
      <c r="A1383" s="34"/>
      <c r="B1383" s="43"/>
      <c r="C1383" s="230"/>
      <c r="D1383" s="212"/>
      <c r="E1383" s="212"/>
      <c r="F1383" s="3"/>
    </row>
    <row r="1384" spans="1:17" s="6" customFormat="1" collapsed="1">
      <c r="A1384" s="17"/>
      <c r="B1384" s="5" t="s">
        <v>15</v>
      </c>
      <c r="C1384" s="253">
        <v>119</v>
      </c>
      <c r="D1384" s="212">
        <v>0</v>
      </c>
      <c r="E1384" s="212">
        <f>C1384*D1384</f>
        <v>0</v>
      </c>
      <c r="F1384" s="3"/>
    </row>
    <row r="1385" spans="1:17" s="6" customFormat="1" ht="17.25" customHeight="1">
      <c r="A1385" s="17"/>
      <c r="B1385" s="5"/>
      <c r="C1385" s="253"/>
      <c r="D1385" s="212"/>
      <c r="E1385" s="212"/>
      <c r="F1385" s="3"/>
    </row>
    <row r="1386" spans="1:17" ht="27" customHeight="1">
      <c r="A1386" s="17" t="s">
        <v>53</v>
      </c>
      <c r="B1386" s="35" t="s">
        <v>1226</v>
      </c>
      <c r="D1386" s="212"/>
      <c r="E1386" s="212"/>
      <c r="F1386" s="6"/>
      <c r="G1386" s="6"/>
      <c r="H1386" s="6"/>
      <c r="I1386" s="6"/>
      <c r="J1386" s="6"/>
      <c r="K1386" s="6"/>
      <c r="L1386" s="6"/>
      <c r="M1386" s="6"/>
      <c r="N1386" s="6"/>
      <c r="O1386" s="6"/>
      <c r="P1386" s="6"/>
      <c r="Q1386" s="6"/>
    </row>
    <row r="1387" spans="1:17">
      <c r="A1387" s="17"/>
      <c r="B1387" s="133" t="s">
        <v>1990</v>
      </c>
      <c r="D1387" s="212"/>
      <c r="E1387" s="212"/>
      <c r="F1387" s="3"/>
    </row>
    <row r="1388" spans="1:17">
      <c r="A1388" s="17"/>
      <c r="B1388" s="133" t="s">
        <v>1994</v>
      </c>
      <c r="D1388" s="212"/>
      <c r="E1388" s="212"/>
      <c r="F1388" s="3"/>
    </row>
    <row r="1389" spans="1:17">
      <c r="A1389" s="17"/>
      <c r="B1389" s="55" t="s">
        <v>755</v>
      </c>
      <c r="D1389" s="212"/>
      <c r="E1389" s="212"/>
      <c r="F1389" s="3"/>
    </row>
    <row r="1390" spans="1:17" ht="41.25" customHeight="1">
      <c r="A1390" s="17"/>
      <c r="B1390" s="13" t="s">
        <v>1993</v>
      </c>
      <c r="D1390" s="212"/>
      <c r="E1390" s="212"/>
      <c r="F1390" s="3"/>
    </row>
    <row r="1391" spans="1:17" ht="16.5" customHeight="1">
      <c r="A1391" s="17"/>
      <c r="B1391" s="87" t="s">
        <v>150</v>
      </c>
      <c r="D1391" s="212"/>
      <c r="E1391" s="212"/>
      <c r="F1391" s="6"/>
      <c r="G1391" s="6"/>
      <c r="H1391" s="6"/>
      <c r="I1391" s="6"/>
      <c r="J1391" s="6"/>
      <c r="K1391" s="6"/>
      <c r="L1391" s="6"/>
      <c r="M1391" s="6"/>
      <c r="N1391" s="6"/>
      <c r="O1391" s="6"/>
      <c r="P1391" s="6"/>
      <c r="Q1391" s="6"/>
    </row>
    <row r="1392" spans="1:17" s="148" customFormat="1" ht="30" customHeight="1">
      <c r="A1392" s="120"/>
      <c r="B1392" s="13" t="s">
        <v>1235</v>
      </c>
      <c r="C1392" s="242"/>
      <c r="D1392" s="243"/>
      <c r="E1392" s="243"/>
      <c r="F1392" s="122"/>
    </row>
    <row r="1393" spans="1:17" s="148" customFormat="1" ht="6.75" customHeight="1">
      <c r="A1393" s="120"/>
      <c r="B1393" s="13"/>
      <c r="C1393" s="242"/>
      <c r="D1393" s="243"/>
      <c r="E1393" s="243"/>
      <c r="F1393" s="122"/>
    </row>
    <row r="1394" spans="1:17" s="148" customFormat="1" ht="15.75" customHeight="1">
      <c r="A1394" s="120"/>
      <c r="B1394" s="13" t="s">
        <v>2005</v>
      </c>
      <c r="C1394" s="242"/>
      <c r="D1394" s="243"/>
      <c r="E1394" s="243"/>
      <c r="F1394" s="122"/>
    </row>
    <row r="1395" spans="1:17" s="53" customFormat="1" hidden="1" outlineLevel="1">
      <c r="A1395" s="34"/>
      <c r="B1395" s="43" t="s">
        <v>1240</v>
      </c>
      <c r="C1395" s="211"/>
      <c r="D1395" s="212"/>
      <c r="E1395" s="212"/>
    </row>
    <row r="1396" spans="1:17" s="53" customFormat="1" hidden="1" outlineLevel="1">
      <c r="A1396" s="34"/>
      <c r="B1396" s="67" t="s">
        <v>1239</v>
      </c>
      <c r="C1396" s="230"/>
      <c r="D1396" s="212"/>
      <c r="E1396" s="212"/>
      <c r="F1396" s="3"/>
    </row>
    <row r="1397" spans="1:17" s="53" customFormat="1" hidden="1" outlineLevel="1">
      <c r="A1397" s="34"/>
      <c r="B1397" s="187" t="s">
        <v>1241</v>
      </c>
      <c r="C1397" s="230"/>
      <c r="D1397" s="212"/>
      <c r="E1397" s="212"/>
      <c r="F1397" s="3"/>
    </row>
    <row r="1398" spans="1:17" s="53" customFormat="1" hidden="1" outlineLevel="1">
      <c r="A1398" s="34"/>
      <c r="B1398" s="67" t="s">
        <v>2001</v>
      </c>
      <c r="C1398" s="230">
        <v>7.58</v>
      </c>
      <c r="D1398" s="212"/>
      <c r="E1398" s="212"/>
      <c r="F1398" s="3"/>
    </row>
    <row r="1399" spans="1:17" s="53" customFormat="1" hidden="1" outlineLevel="1">
      <c r="A1399" s="34"/>
      <c r="B1399" s="67"/>
      <c r="C1399" s="230"/>
      <c r="D1399" s="212"/>
      <c r="E1399" s="212"/>
      <c r="F1399" s="3"/>
    </row>
    <row r="1400" spans="1:17" s="53" customFormat="1" hidden="1" outlineLevel="1">
      <c r="A1400" s="34"/>
      <c r="B1400" s="15"/>
      <c r="C1400" s="211"/>
      <c r="D1400" s="212"/>
      <c r="E1400" s="212"/>
    </row>
    <row r="1401" spans="1:17" collapsed="1">
      <c r="A1401" s="17"/>
      <c r="B1401" s="5" t="s">
        <v>14</v>
      </c>
      <c r="C1401" s="253">
        <v>8</v>
      </c>
      <c r="D1401" s="212">
        <v>0</v>
      </c>
      <c r="E1401" s="212">
        <f>C1401*D1401</f>
        <v>0</v>
      </c>
      <c r="F1401" s="6"/>
      <c r="G1401" s="6"/>
      <c r="H1401" s="6"/>
      <c r="I1401" s="6"/>
      <c r="J1401" s="6"/>
      <c r="K1401" s="6"/>
      <c r="L1401" s="6"/>
      <c r="M1401" s="6"/>
      <c r="N1401" s="6"/>
      <c r="O1401" s="6"/>
      <c r="P1401" s="6"/>
      <c r="Q1401" s="6"/>
    </row>
    <row r="1402" spans="1:17" ht="16.5" customHeight="1">
      <c r="A1402" s="17"/>
      <c r="B1402" s="5"/>
      <c r="C1402" s="253"/>
      <c r="D1402" s="212"/>
      <c r="E1402" s="212"/>
      <c r="F1402" s="6"/>
      <c r="G1402" s="6"/>
      <c r="H1402" s="6"/>
      <c r="I1402" s="6"/>
      <c r="J1402" s="6"/>
      <c r="K1402" s="6"/>
      <c r="L1402" s="6"/>
      <c r="M1402" s="6"/>
      <c r="N1402" s="6"/>
      <c r="O1402" s="6"/>
      <c r="P1402" s="6"/>
      <c r="Q1402" s="6"/>
    </row>
    <row r="1403" spans="1:17" s="148" customFormat="1" ht="25.5" customHeight="1">
      <c r="A1403" s="120"/>
      <c r="B1403" s="13" t="s">
        <v>2008</v>
      </c>
      <c r="C1403" s="242"/>
      <c r="D1403" s="243"/>
      <c r="E1403" s="243"/>
      <c r="F1403" s="122"/>
    </row>
    <row r="1404" spans="1:17" s="53" customFormat="1" hidden="1" outlineLevel="1">
      <c r="A1404" s="34"/>
      <c r="B1404" s="43"/>
      <c r="C1404" s="211"/>
      <c r="D1404" s="212"/>
      <c r="E1404" s="212"/>
    </row>
    <row r="1405" spans="1:17" s="53" customFormat="1" hidden="1" outlineLevel="1">
      <c r="A1405" s="34"/>
      <c r="B1405" s="67" t="s">
        <v>2002</v>
      </c>
      <c r="C1405" s="230"/>
      <c r="D1405" s="212"/>
      <c r="E1405" s="212"/>
      <c r="F1405" s="3"/>
    </row>
    <row r="1406" spans="1:17" s="53" customFormat="1" hidden="1" outlineLevel="1">
      <c r="A1406" s="34"/>
      <c r="B1406" s="187" t="s">
        <v>1236</v>
      </c>
      <c r="C1406" s="230"/>
      <c r="D1406" s="212"/>
      <c r="E1406" s="212"/>
      <c r="F1406" s="3"/>
    </row>
    <row r="1407" spans="1:17" s="53" customFormat="1" hidden="1" outlineLevel="1">
      <c r="A1407" s="34"/>
      <c r="B1407" s="67" t="s">
        <v>1998</v>
      </c>
      <c r="C1407" s="230">
        <v>10.55</v>
      </c>
      <c r="D1407" s="212"/>
      <c r="E1407" s="212"/>
      <c r="F1407" s="3"/>
    </row>
    <row r="1408" spans="1:17" s="53" customFormat="1" hidden="1" outlineLevel="1">
      <c r="A1408" s="34"/>
      <c r="B1408" s="187" t="s">
        <v>1237</v>
      </c>
      <c r="C1408" s="230"/>
      <c r="D1408" s="212"/>
      <c r="E1408" s="212"/>
      <c r="F1408" s="3"/>
    </row>
    <row r="1409" spans="1:17" s="53" customFormat="1" hidden="1" outlineLevel="1">
      <c r="A1409" s="34"/>
      <c r="B1409" s="67" t="s">
        <v>1999</v>
      </c>
      <c r="C1409" s="230">
        <v>10.3</v>
      </c>
      <c r="D1409" s="212"/>
      <c r="E1409" s="212"/>
      <c r="F1409" s="3"/>
    </row>
    <row r="1410" spans="1:17" s="53" customFormat="1" hidden="1" outlineLevel="1">
      <c r="A1410" s="34"/>
      <c r="B1410" s="187" t="s">
        <v>1250</v>
      </c>
      <c r="C1410" s="230"/>
      <c r="D1410" s="212"/>
      <c r="E1410" s="212"/>
      <c r="F1410" s="3"/>
    </row>
    <row r="1411" spans="1:17" s="53" customFormat="1" hidden="1" outlineLevel="1">
      <c r="A1411" s="34"/>
      <c r="B1411" s="67" t="s">
        <v>2006</v>
      </c>
      <c r="C1411" s="230"/>
      <c r="D1411" s="212"/>
      <c r="E1411" s="212"/>
      <c r="F1411" s="3"/>
    </row>
    <row r="1412" spans="1:17" s="53" customFormat="1" hidden="1" outlineLevel="1">
      <c r="A1412" s="34"/>
      <c r="B1412" s="67" t="s">
        <v>2003</v>
      </c>
      <c r="C1412" s="230">
        <v>17</v>
      </c>
      <c r="D1412" s="212"/>
      <c r="E1412" s="212"/>
      <c r="F1412" s="3"/>
    </row>
    <row r="1413" spans="1:17" s="53" customFormat="1" hidden="1" outlineLevel="1">
      <c r="A1413" s="34"/>
      <c r="B1413" s="67"/>
      <c r="C1413" s="230">
        <f>SUM(C1406:C1412)</f>
        <v>37.85</v>
      </c>
      <c r="D1413" s="212"/>
      <c r="E1413" s="212"/>
      <c r="F1413" s="3"/>
    </row>
    <row r="1414" spans="1:17" s="53" customFormat="1" hidden="1" outlineLevel="1">
      <c r="A1414" s="34"/>
      <c r="B1414" s="67"/>
      <c r="C1414" s="230"/>
      <c r="D1414" s="212"/>
      <c r="E1414" s="212"/>
      <c r="F1414" s="3"/>
    </row>
    <row r="1415" spans="1:17" s="53" customFormat="1" hidden="1" outlineLevel="1">
      <c r="A1415" s="34"/>
      <c r="B1415" s="67" t="s">
        <v>2025</v>
      </c>
      <c r="C1415" s="230">
        <v>37.9</v>
      </c>
      <c r="D1415" s="212"/>
      <c r="E1415" s="212"/>
      <c r="F1415" s="3"/>
    </row>
    <row r="1416" spans="1:17" s="53" customFormat="1" hidden="1" outlineLevel="1">
      <c r="A1416" s="34"/>
      <c r="B1416" s="15"/>
      <c r="C1416" s="211"/>
      <c r="D1416" s="212"/>
      <c r="E1416" s="212"/>
    </row>
    <row r="1417" spans="1:17" collapsed="1">
      <c r="A1417" s="17"/>
      <c r="B1417" s="5" t="s">
        <v>14</v>
      </c>
      <c r="C1417" s="253">
        <v>38</v>
      </c>
      <c r="D1417" s="212">
        <v>0</v>
      </c>
      <c r="E1417" s="212">
        <f>C1417*D1417</f>
        <v>0</v>
      </c>
      <c r="F1417" s="6"/>
      <c r="G1417" s="6"/>
      <c r="H1417" s="6"/>
      <c r="I1417" s="6"/>
      <c r="J1417" s="6"/>
      <c r="K1417" s="6"/>
      <c r="L1417" s="6"/>
      <c r="M1417" s="6"/>
      <c r="N1417" s="6"/>
      <c r="O1417" s="6"/>
      <c r="P1417" s="6"/>
      <c r="Q1417" s="6"/>
    </row>
    <row r="1418" spans="1:17" ht="16.5" customHeight="1">
      <c r="A1418" s="17"/>
      <c r="B1418" s="5"/>
      <c r="C1418" s="253"/>
      <c r="D1418" s="212"/>
      <c r="E1418" s="212"/>
      <c r="F1418" s="6"/>
      <c r="G1418" s="6"/>
      <c r="H1418" s="6"/>
      <c r="I1418" s="6"/>
      <c r="J1418" s="6"/>
      <c r="K1418" s="6"/>
      <c r="L1418" s="6"/>
      <c r="M1418" s="6"/>
      <c r="N1418" s="6"/>
      <c r="O1418" s="6"/>
      <c r="P1418" s="6"/>
      <c r="Q1418" s="6"/>
    </row>
    <row r="1419" spans="1:17" s="148" customFormat="1" ht="18.75" customHeight="1">
      <c r="A1419" s="120"/>
      <c r="B1419" s="13" t="s">
        <v>1238</v>
      </c>
      <c r="C1419" s="242"/>
      <c r="D1419" s="243"/>
      <c r="E1419" s="243"/>
      <c r="F1419" s="122"/>
    </row>
    <row r="1420" spans="1:17" s="53" customFormat="1" hidden="1" outlineLevel="1">
      <c r="A1420" s="34"/>
      <c r="B1420" s="67" t="s">
        <v>2002</v>
      </c>
      <c r="C1420" s="230"/>
      <c r="D1420" s="212"/>
      <c r="E1420" s="212"/>
      <c r="F1420" s="3"/>
    </row>
    <row r="1421" spans="1:17" s="53" customFormat="1" hidden="1" outlineLevel="1">
      <c r="A1421" s="34"/>
      <c r="B1421" s="187" t="s">
        <v>1236</v>
      </c>
      <c r="C1421" s="230"/>
      <c r="D1421" s="212"/>
      <c r="E1421" s="212"/>
      <c r="F1421" s="3"/>
    </row>
    <row r="1422" spans="1:17" s="53" customFormat="1" hidden="1" outlineLevel="1">
      <c r="A1422" s="34"/>
      <c r="B1422" s="67" t="s">
        <v>2000</v>
      </c>
      <c r="C1422" s="230">
        <v>13.7</v>
      </c>
      <c r="D1422" s="212"/>
      <c r="E1422" s="212"/>
      <c r="F1422" s="3"/>
    </row>
    <row r="1423" spans="1:17" s="53" customFormat="1" hidden="1" outlineLevel="1">
      <c r="A1423" s="34"/>
      <c r="B1423" s="187" t="s">
        <v>1237</v>
      </c>
      <c r="C1423" s="230"/>
      <c r="D1423" s="212"/>
      <c r="E1423" s="212"/>
      <c r="F1423" s="3"/>
    </row>
    <row r="1424" spans="1:17" s="53" customFormat="1" hidden="1" outlineLevel="1">
      <c r="A1424" s="34"/>
      <c r="B1424" s="67" t="s">
        <v>2000</v>
      </c>
      <c r="C1424" s="230">
        <v>13.7</v>
      </c>
      <c r="D1424" s="212"/>
      <c r="E1424" s="212"/>
      <c r="F1424" s="3"/>
    </row>
    <row r="1425" spans="1:17" s="53" customFormat="1" hidden="1" outlineLevel="1">
      <c r="A1425" s="34"/>
      <c r="B1425" s="67"/>
      <c r="C1425" s="230">
        <f>SUM(C1421:C1424)</f>
        <v>27.4</v>
      </c>
      <c r="D1425" s="212"/>
      <c r="E1425" s="212"/>
      <c r="F1425" s="3"/>
    </row>
    <row r="1426" spans="1:17" s="53" customFormat="1" hidden="1" outlineLevel="1">
      <c r="A1426" s="34"/>
      <c r="B1426" s="67"/>
      <c r="C1426" s="230"/>
      <c r="D1426" s="212"/>
      <c r="E1426" s="212"/>
      <c r="F1426" s="3"/>
    </row>
    <row r="1427" spans="1:17" s="53" customFormat="1" hidden="1" outlineLevel="1">
      <c r="A1427" s="34"/>
      <c r="B1427" s="67" t="s">
        <v>2026</v>
      </c>
      <c r="C1427" s="230">
        <v>27.4</v>
      </c>
      <c r="D1427" s="212"/>
      <c r="E1427" s="212"/>
      <c r="F1427" s="3"/>
    </row>
    <row r="1428" spans="1:17" s="53" customFormat="1" hidden="1" outlineLevel="1">
      <c r="A1428" s="34"/>
      <c r="B1428" s="15"/>
      <c r="C1428" s="211"/>
      <c r="D1428" s="212"/>
      <c r="E1428" s="212"/>
    </row>
    <row r="1429" spans="1:17" collapsed="1">
      <c r="A1429" s="17"/>
      <c r="B1429" s="5" t="s">
        <v>14</v>
      </c>
      <c r="C1429" s="253">
        <v>28</v>
      </c>
      <c r="D1429" s="212">
        <v>0</v>
      </c>
      <c r="E1429" s="212">
        <f>C1429*D1429</f>
        <v>0</v>
      </c>
      <c r="F1429" s="6"/>
      <c r="G1429" s="6"/>
      <c r="H1429" s="6"/>
      <c r="I1429" s="6"/>
      <c r="J1429" s="6"/>
      <c r="K1429" s="6"/>
      <c r="L1429" s="6"/>
      <c r="M1429" s="6"/>
      <c r="N1429" s="6"/>
      <c r="O1429" s="6"/>
      <c r="P1429" s="6"/>
      <c r="Q1429" s="6"/>
    </row>
    <row r="1430" spans="1:17" ht="16.5" customHeight="1">
      <c r="A1430" s="17"/>
      <c r="B1430" s="5"/>
      <c r="C1430" s="253"/>
      <c r="D1430" s="212"/>
      <c r="E1430" s="212"/>
      <c r="F1430" s="6"/>
      <c r="G1430" s="6"/>
      <c r="H1430" s="6"/>
      <c r="I1430" s="6"/>
      <c r="J1430" s="6"/>
      <c r="K1430" s="6"/>
      <c r="L1430" s="6"/>
      <c r="M1430" s="6"/>
      <c r="N1430" s="6"/>
      <c r="O1430" s="6"/>
      <c r="P1430" s="6"/>
      <c r="Q1430" s="6"/>
    </row>
    <row r="1431" spans="1:17" ht="16.5" customHeight="1">
      <c r="A1431" s="17"/>
      <c r="B1431" s="5"/>
      <c r="C1431" s="253"/>
      <c r="D1431" s="212"/>
      <c r="E1431" s="212"/>
      <c r="F1431" s="6"/>
      <c r="G1431" s="6"/>
      <c r="H1431" s="6"/>
      <c r="I1431" s="6"/>
      <c r="J1431" s="6"/>
      <c r="K1431" s="6"/>
      <c r="L1431" s="6"/>
      <c r="M1431" s="6"/>
      <c r="N1431" s="6"/>
      <c r="O1431" s="6"/>
      <c r="P1431" s="6"/>
      <c r="Q1431" s="6"/>
    </row>
    <row r="1432" spans="1:17" ht="15" customHeight="1">
      <c r="A1432" s="17"/>
      <c r="B1432" s="268" t="s">
        <v>845</v>
      </c>
      <c r="C1432" s="253"/>
      <c r="D1432" s="212"/>
      <c r="E1432" s="212"/>
      <c r="F1432" s="6"/>
      <c r="G1432" s="6"/>
      <c r="H1432" s="6"/>
      <c r="I1432" s="6"/>
      <c r="J1432" s="6"/>
      <c r="K1432" s="6"/>
      <c r="L1432" s="6"/>
      <c r="M1432" s="6"/>
      <c r="N1432" s="6"/>
      <c r="O1432" s="6"/>
      <c r="P1432" s="6"/>
      <c r="Q1432" s="6"/>
    </row>
    <row r="1433" spans="1:17" ht="8.25" customHeight="1">
      <c r="A1433" s="17"/>
      <c r="B1433" s="268"/>
      <c r="C1433" s="253"/>
      <c r="D1433" s="212"/>
      <c r="E1433" s="212"/>
      <c r="F1433" s="6"/>
      <c r="G1433" s="6"/>
      <c r="H1433" s="6"/>
      <c r="I1433" s="6"/>
      <c r="J1433" s="6"/>
      <c r="K1433" s="6"/>
      <c r="L1433" s="6"/>
      <c r="M1433" s="6"/>
      <c r="N1433" s="6"/>
      <c r="O1433" s="6"/>
      <c r="P1433" s="6"/>
      <c r="Q1433" s="6"/>
    </row>
    <row r="1434" spans="1:17" ht="25.5">
      <c r="A1434" s="17" t="s">
        <v>22</v>
      </c>
      <c r="B1434" s="13" t="s">
        <v>2313</v>
      </c>
      <c r="D1434" s="212"/>
      <c r="E1434" s="212"/>
      <c r="F1434" s="3"/>
    </row>
    <row r="1435" spans="1:17">
      <c r="A1435" s="17"/>
      <c r="B1435" s="133" t="s">
        <v>1990</v>
      </c>
      <c r="D1435" s="212"/>
      <c r="E1435" s="212"/>
      <c r="F1435" s="3"/>
    </row>
    <row r="1436" spans="1:17">
      <c r="A1436" s="17"/>
      <c r="B1436" s="133" t="s">
        <v>1994</v>
      </c>
      <c r="D1436" s="212"/>
      <c r="E1436" s="212"/>
      <c r="F1436" s="3"/>
    </row>
    <row r="1437" spans="1:17">
      <c r="A1437" s="17"/>
      <c r="B1437" s="55" t="s">
        <v>755</v>
      </c>
      <c r="D1437" s="212"/>
      <c r="E1437" s="212"/>
      <c r="F1437" s="3"/>
    </row>
    <row r="1438" spans="1:17" ht="41.25" customHeight="1">
      <c r="A1438" s="17"/>
      <c r="B1438" s="13" t="s">
        <v>1993</v>
      </c>
      <c r="D1438" s="212"/>
      <c r="E1438" s="212"/>
      <c r="F1438" s="3"/>
    </row>
    <row r="1439" spans="1:17" ht="16.5" customHeight="1">
      <c r="A1439" s="17"/>
      <c r="B1439" s="87" t="s">
        <v>150</v>
      </c>
      <c r="D1439" s="212"/>
      <c r="E1439" s="212"/>
      <c r="F1439" s="6"/>
      <c r="G1439" s="6"/>
      <c r="H1439" s="6"/>
      <c r="I1439" s="6"/>
      <c r="J1439" s="6"/>
      <c r="K1439" s="6"/>
      <c r="L1439" s="6"/>
      <c r="M1439" s="6"/>
      <c r="N1439" s="6"/>
      <c r="O1439" s="6"/>
      <c r="P1439" s="6"/>
      <c r="Q1439" s="6"/>
    </row>
    <row r="1440" spans="1:17" s="148" customFormat="1" ht="25.5" customHeight="1">
      <c r="A1440" s="120"/>
      <c r="B1440" s="14" t="s">
        <v>1242</v>
      </c>
      <c r="C1440" s="242"/>
      <c r="D1440" s="243"/>
      <c r="E1440" s="243"/>
      <c r="F1440" s="122"/>
    </row>
    <row r="1441" spans="1:17" s="53" customFormat="1" hidden="1" outlineLevel="1">
      <c r="A1441" s="34"/>
      <c r="B1441" s="43"/>
      <c r="C1441" s="230"/>
      <c r="D1441" s="212"/>
      <c r="E1441" s="212"/>
      <c r="F1441" s="3"/>
    </row>
    <row r="1442" spans="1:17" s="53" customFormat="1" hidden="1" outlineLevel="1">
      <c r="A1442" s="34"/>
      <c r="B1442" s="43" t="s">
        <v>1243</v>
      </c>
      <c r="C1442" s="211"/>
      <c r="D1442" s="212"/>
      <c r="E1442" s="212"/>
    </row>
    <row r="1443" spans="1:17" s="53" customFormat="1" hidden="1" outlineLevel="1">
      <c r="A1443" s="34"/>
      <c r="B1443" s="15" t="s">
        <v>1244</v>
      </c>
      <c r="C1443" s="233">
        <v>25.08</v>
      </c>
      <c r="D1443" s="212"/>
      <c r="E1443" s="212"/>
    </row>
    <row r="1444" spans="1:17" s="53" customFormat="1" hidden="1" outlineLevel="1">
      <c r="A1444" s="34"/>
      <c r="B1444" s="67"/>
      <c r="C1444" s="254"/>
      <c r="D1444" s="212"/>
      <c r="E1444" s="212"/>
    </row>
    <row r="1445" spans="1:17" s="53" customFormat="1" hidden="1" outlineLevel="1">
      <c r="A1445" s="34"/>
      <c r="B1445" s="43"/>
      <c r="C1445" s="232"/>
      <c r="D1445" s="212"/>
      <c r="E1445" s="212"/>
      <c r="F1445" s="3"/>
    </row>
    <row r="1446" spans="1:17" collapsed="1">
      <c r="A1446" s="17"/>
      <c r="B1446" s="5" t="s">
        <v>14</v>
      </c>
      <c r="C1446" s="116">
        <v>25</v>
      </c>
      <c r="D1446" s="212">
        <v>0</v>
      </c>
      <c r="E1446" s="212">
        <f>C1446*D1446</f>
        <v>0</v>
      </c>
      <c r="F1446" s="3"/>
    </row>
    <row r="1447" spans="1:17" ht="17.25" customHeight="1">
      <c r="A1447" s="17"/>
      <c r="B1447" s="5"/>
      <c r="C1447" s="116"/>
      <c r="D1447" s="212"/>
      <c r="E1447" s="212"/>
      <c r="F1447" s="3"/>
    </row>
    <row r="1448" spans="1:17" ht="25.5">
      <c r="A1448" s="17" t="s">
        <v>26</v>
      </c>
      <c r="B1448" s="13" t="s">
        <v>1254</v>
      </c>
      <c r="D1448" s="212"/>
      <c r="E1448" s="212"/>
      <c r="F1448" s="3"/>
    </row>
    <row r="1449" spans="1:17">
      <c r="A1449" s="17"/>
      <c r="B1449" s="133" t="s">
        <v>1990</v>
      </c>
      <c r="D1449" s="212"/>
      <c r="E1449" s="212"/>
      <c r="F1449" s="3"/>
    </row>
    <row r="1450" spans="1:17">
      <c r="A1450" s="17"/>
      <c r="B1450" s="133" t="s">
        <v>1994</v>
      </c>
      <c r="D1450" s="212"/>
      <c r="E1450" s="212"/>
      <c r="F1450" s="3"/>
    </row>
    <row r="1451" spans="1:17">
      <c r="A1451" s="17"/>
      <c r="B1451" s="55" t="s">
        <v>755</v>
      </c>
      <c r="D1451" s="212"/>
      <c r="E1451" s="212"/>
      <c r="F1451" s="3"/>
    </row>
    <row r="1452" spans="1:17" ht="41.25" customHeight="1">
      <c r="A1452" s="17"/>
      <c r="B1452" s="13" t="s">
        <v>1993</v>
      </c>
      <c r="D1452" s="212"/>
      <c r="E1452" s="212"/>
      <c r="F1452" s="3"/>
    </row>
    <row r="1453" spans="1:17" ht="16.5" customHeight="1">
      <c r="A1453" s="17"/>
      <c r="B1453" s="87" t="s">
        <v>150</v>
      </c>
      <c r="D1453" s="212"/>
      <c r="E1453" s="212"/>
      <c r="F1453" s="6"/>
      <c r="G1453" s="6"/>
      <c r="H1453" s="6"/>
      <c r="I1453" s="6"/>
      <c r="J1453" s="6"/>
      <c r="K1453" s="6"/>
      <c r="L1453" s="6"/>
      <c r="M1453" s="6"/>
      <c r="N1453" s="6"/>
      <c r="O1453" s="6"/>
      <c r="P1453" s="6"/>
      <c r="Q1453" s="6"/>
    </row>
    <row r="1454" spans="1:17" s="148" customFormat="1">
      <c r="A1454" s="120"/>
      <c r="B1454" s="13" t="s">
        <v>1208</v>
      </c>
      <c r="C1454" s="242"/>
      <c r="D1454" s="243"/>
      <c r="E1454" s="243"/>
      <c r="F1454" s="122"/>
    </row>
    <row r="1455" spans="1:17" s="148" customFormat="1" ht="12.75" customHeight="1">
      <c r="A1455" s="120"/>
      <c r="B1455" s="14" t="s">
        <v>1255</v>
      </c>
      <c r="C1455" s="242"/>
      <c r="D1455" s="243"/>
      <c r="E1455" s="243"/>
      <c r="F1455" s="122"/>
    </row>
    <row r="1456" spans="1:17" s="53" customFormat="1" hidden="1" outlineLevel="1">
      <c r="A1456" s="34"/>
      <c r="B1456" s="67"/>
      <c r="C1456" s="233"/>
      <c r="D1456" s="212"/>
      <c r="E1456" s="212"/>
    </row>
    <row r="1457" spans="1:17" s="53" customFormat="1" hidden="1" outlineLevel="1">
      <c r="A1457" s="34"/>
      <c r="B1457" s="67" t="s">
        <v>1256</v>
      </c>
      <c r="C1457" s="254">
        <v>9.64</v>
      </c>
      <c r="D1457" s="212"/>
      <c r="E1457" s="212"/>
    </row>
    <row r="1458" spans="1:17" s="53" customFormat="1" hidden="1" outlineLevel="1">
      <c r="A1458" s="34"/>
      <c r="B1458" s="43"/>
      <c r="C1458" s="232"/>
      <c r="D1458" s="212"/>
      <c r="E1458" s="212"/>
      <c r="F1458" s="3"/>
    </row>
    <row r="1459" spans="1:17" collapsed="1">
      <c r="A1459" s="17"/>
      <c r="B1459" s="5" t="s">
        <v>14</v>
      </c>
      <c r="C1459" s="116">
        <v>9.6999999999999993</v>
      </c>
      <c r="D1459" s="212">
        <v>0</v>
      </c>
      <c r="E1459" s="212">
        <f>C1459*D1459</f>
        <v>0</v>
      </c>
      <c r="F1459" s="3"/>
    </row>
    <row r="1460" spans="1:17">
      <c r="A1460" s="17"/>
      <c r="B1460" s="5"/>
      <c r="C1460" s="116"/>
      <c r="D1460" s="212"/>
      <c r="E1460" s="212"/>
      <c r="F1460" s="3"/>
    </row>
    <row r="1461" spans="1:17" ht="25.5">
      <c r="A1461" s="17" t="s">
        <v>27</v>
      </c>
      <c r="B1461" s="13" t="s">
        <v>2018</v>
      </c>
      <c r="C1461" s="116"/>
      <c r="D1461" s="212"/>
      <c r="E1461" s="212"/>
      <c r="F1461" s="3"/>
    </row>
    <row r="1462" spans="1:17" ht="16.5" customHeight="1">
      <c r="A1462" s="17"/>
      <c r="B1462" s="87" t="s">
        <v>150</v>
      </c>
      <c r="D1462" s="212"/>
      <c r="E1462" s="212"/>
      <c r="F1462" s="6"/>
      <c r="G1462" s="6"/>
      <c r="H1462" s="6"/>
      <c r="I1462" s="6"/>
      <c r="J1462" s="6"/>
      <c r="K1462" s="6"/>
      <c r="L1462" s="6"/>
      <c r="M1462" s="6"/>
      <c r="N1462" s="6"/>
      <c r="O1462" s="6"/>
      <c r="P1462" s="6"/>
      <c r="Q1462" s="6"/>
    </row>
    <row r="1463" spans="1:17" ht="16.5" customHeight="1">
      <c r="A1463" s="17"/>
      <c r="B1463" s="14" t="s">
        <v>2317</v>
      </c>
      <c r="D1463" s="212"/>
      <c r="E1463" s="212"/>
      <c r="F1463" s="6"/>
      <c r="G1463" s="6"/>
      <c r="H1463" s="6"/>
      <c r="I1463" s="6"/>
      <c r="J1463" s="6"/>
      <c r="K1463" s="6"/>
      <c r="L1463" s="6"/>
      <c r="M1463" s="6"/>
      <c r="N1463" s="6"/>
      <c r="O1463" s="6"/>
      <c r="P1463" s="6"/>
      <c r="Q1463" s="6"/>
    </row>
    <row r="1464" spans="1:17" s="53" customFormat="1" hidden="1" outlineLevel="1">
      <c r="A1464" s="34"/>
      <c r="B1464" s="67"/>
      <c r="C1464" s="233"/>
      <c r="D1464" s="212"/>
      <c r="E1464" s="212"/>
    </row>
    <row r="1465" spans="1:17" s="53" customFormat="1" hidden="1" outlineLevel="1">
      <c r="A1465" s="34"/>
      <c r="B1465" s="67" t="s">
        <v>2020</v>
      </c>
      <c r="C1465" s="254">
        <v>7.32</v>
      </c>
      <c r="D1465" s="212"/>
      <c r="E1465" s="212"/>
    </row>
    <row r="1466" spans="1:17" s="53" customFormat="1" hidden="1" outlineLevel="1">
      <c r="A1466" s="34"/>
      <c r="B1466" s="67" t="s">
        <v>2021</v>
      </c>
      <c r="C1466" s="254">
        <v>3.04</v>
      </c>
      <c r="D1466" s="212"/>
      <c r="E1466" s="212"/>
    </row>
    <row r="1467" spans="1:17" s="53" customFormat="1" hidden="1" outlineLevel="1">
      <c r="A1467" s="34"/>
      <c r="B1467" s="67"/>
      <c r="C1467" s="254">
        <f>SUM(C1465:C1466)</f>
        <v>10.36</v>
      </c>
      <c r="D1467" s="212"/>
      <c r="E1467" s="212"/>
    </row>
    <row r="1468" spans="1:17" s="53" customFormat="1" hidden="1" outlineLevel="1">
      <c r="A1468" s="34"/>
      <c r="B1468" s="43"/>
      <c r="C1468" s="232"/>
      <c r="D1468" s="212"/>
      <c r="E1468" s="212"/>
      <c r="F1468" s="3"/>
    </row>
    <row r="1469" spans="1:17" collapsed="1">
      <c r="A1469" s="17"/>
      <c r="B1469" s="5" t="s">
        <v>15</v>
      </c>
      <c r="C1469" s="116">
        <v>10.5</v>
      </c>
      <c r="D1469" s="212">
        <v>0</v>
      </c>
      <c r="E1469" s="212">
        <f>C1469*D1469</f>
        <v>0</v>
      </c>
      <c r="F1469" s="3"/>
    </row>
    <row r="1470" spans="1:17">
      <c r="A1470" s="17"/>
      <c r="B1470" s="5"/>
      <c r="C1470" s="116"/>
      <c r="D1470" s="212"/>
      <c r="E1470" s="212"/>
      <c r="F1470" s="3"/>
    </row>
    <row r="1471" spans="1:17" ht="40.5" customHeight="1">
      <c r="A1471" s="17" t="s">
        <v>28</v>
      </c>
      <c r="B1471" s="13" t="s">
        <v>2315</v>
      </c>
      <c r="C1471" s="116"/>
      <c r="D1471" s="212"/>
      <c r="E1471" s="212"/>
      <c r="F1471" s="3"/>
      <c r="G1471" s="543"/>
    </row>
    <row r="1472" spans="1:17" ht="14.25" customHeight="1">
      <c r="A1472" s="17"/>
      <c r="B1472" s="87" t="s">
        <v>150</v>
      </c>
      <c r="D1472" s="212"/>
      <c r="E1472" s="212"/>
      <c r="F1472" s="6"/>
      <c r="G1472" s="6"/>
      <c r="H1472" s="6"/>
      <c r="I1472" s="6"/>
      <c r="J1472" s="6"/>
      <c r="K1472" s="6"/>
      <c r="L1472" s="6"/>
      <c r="M1472" s="6"/>
      <c r="N1472" s="6"/>
      <c r="O1472" s="6"/>
      <c r="P1472" s="6"/>
      <c r="Q1472" s="6"/>
    </row>
    <row r="1473" spans="1:17" ht="24.75" customHeight="1">
      <c r="A1473" s="17"/>
      <c r="B1473" s="14" t="s">
        <v>2316</v>
      </c>
      <c r="D1473" s="212"/>
      <c r="E1473" s="212"/>
      <c r="F1473" s="6"/>
      <c r="G1473" s="6"/>
      <c r="H1473" s="6"/>
      <c r="I1473" s="6"/>
      <c r="J1473" s="6"/>
      <c r="K1473" s="6"/>
      <c r="L1473" s="6"/>
      <c r="M1473" s="6"/>
      <c r="N1473" s="6"/>
      <c r="O1473" s="6"/>
      <c r="P1473" s="6"/>
      <c r="Q1473" s="6"/>
    </row>
    <row r="1474" spans="1:17" s="53" customFormat="1" hidden="1" outlineLevel="1">
      <c r="A1474" s="34"/>
      <c r="B1474" s="67"/>
      <c r="C1474" s="233"/>
      <c r="D1474" s="212"/>
      <c r="E1474" s="212"/>
    </row>
    <row r="1475" spans="1:17" s="53" customFormat="1" hidden="1" outlineLevel="1">
      <c r="A1475" s="34"/>
      <c r="B1475" s="67" t="s">
        <v>2314</v>
      </c>
      <c r="C1475" s="254">
        <v>6.6</v>
      </c>
      <c r="D1475" s="212"/>
      <c r="E1475" s="212"/>
    </row>
    <row r="1476" spans="1:17" s="53" customFormat="1" hidden="1" outlineLevel="1">
      <c r="A1476" s="34"/>
      <c r="B1476" s="67"/>
      <c r="C1476" s="254"/>
      <c r="D1476" s="212"/>
      <c r="E1476" s="212"/>
    </row>
    <row r="1477" spans="1:17" s="53" customFormat="1" hidden="1" outlineLevel="1">
      <c r="A1477" s="34"/>
      <c r="B1477" s="43"/>
      <c r="C1477" s="232"/>
      <c r="D1477" s="212"/>
      <c r="E1477" s="212"/>
      <c r="F1477" s="3"/>
    </row>
    <row r="1478" spans="1:17" collapsed="1">
      <c r="A1478" s="17"/>
      <c r="B1478" s="5" t="s">
        <v>14</v>
      </c>
      <c r="C1478" s="116">
        <v>6.6</v>
      </c>
      <c r="D1478" s="212">
        <v>0</v>
      </c>
      <c r="E1478" s="212">
        <f>C1478*D1478</f>
        <v>0</v>
      </c>
      <c r="F1478" s="3"/>
    </row>
    <row r="1479" spans="1:17">
      <c r="A1479" s="17"/>
      <c r="B1479" s="5"/>
      <c r="C1479" s="116"/>
      <c r="D1479" s="212"/>
      <c r="E1479" s="212"/>
      <c r="F1479" s="3"/>
    </row>
    <row r="1480" spans="1:17" s="9" customFormat="1" ht="12.75" customHeight="1">
      <c r="A1480" s="37"/>
      <c r="B1480" s="14"/>
      <c r="C1480" s="246"/>
      <c r="D1480" s="212"/>
      <c r="E1480" s="231"/>
      <c r="F1480" s="68"/>
    </row>
    <row r="1481" spans="1:17" s="6" customFormat="1">
      <c r="A1481" s="17"/>
      <c r="B1481" s="49"/>
      <c r="C1481" s="211"/>
      <c r="D1481" s="219"/>
      <c r="E1481" s="219"/>
      <c r="F1481" s="3"/>
    </row>
    <row r="1482" spans="1:17" s="9" customFormat="1" ht="13.5" thickBot="1">
      <c r="A1482" s="37"/>
      <c r="B1482" s="50" t="s">
        <v>2</v>
      </c>
      <c r="C1482" s="162"/>
      <c r="D1482" s="227"/>
      <c r="E1482" s="227">
        <f>SUM(E1266:E1480)</f>
        <v>0</v>
      </c>
      <c r="F1482" s="68"/>
    </row>
    <row r="1483" spans="1:17" s="9" customFormat="1" ht="13.5" thickTop="1">
      <c r="A1483" s="37"/>
      <c r="B1483" s="14"/>
      <c r="C1483" s="163"/>
      <c r="D1483" s="231"/>
      <c r="E1483" s="231"/>
      <c r="F1483" s="68"/>
    </row>
    <row r="1484" spans="1:17" s="9" customFormat="1">
      <c r="A1484" s="37"/>
      <c r="B1484" s="14"/>
      <c r="C1484" s="163"/>
      <c r="D1484" s="231"/>
      <c r="E1484" s="231"/>
      <c r="F1484" s="68"/>
    </row>
    <row r="1485" spans="1:17" s="144" customFormat="1" ht="23.25" customHeight="1">
      <c r="A1485" s="45" t="s">
        <v>23</v>
      </c>
      <c r="B1485" s="192" t="s">
        <v>196</v>
      </c>
      <c r="C1485" s="255"/>
      <c r="D1485" s="231"/>
      <c r="E1485" s="231"/>
      <c r="F1485" s="68"/>
    </row>
    <row r="1486" spans="1:17" s="6" customFormat="1">
      <c r="A1486" s="17"/>
      <c r="B1486" s="168"/>
      <c r="C1486" s="212"/>
      <c r="D1486" s="212"/>
      <c r="E1486" s="212"/>
      <c r="F1486" s="3"/>
    </row>
    <row r="1487" spans="1:17" s="6" customFormat="1">
      <c r="A1487" s="17"/>
      <c r="B1487" s="168"/>
      <c r="C1487" s="212"/>
      <c r="D1487" s="212"/>
      <c r="E1487" s="212"/>
      <c r="F1487" s="3"/>
    </row>
    <row r="1488" spans="1:17" s="6" customFormat="1" ht="38.25">
      <c r="A1488" s="17" t="s">
        <v>19</v>
      </c>
      <c r="B1488" s="16" t="s">
        <v>793</v>
      </c>
      <c r="C1488" s="212"/>
      <c r="D1488" s="212"/>
      <c r="E1488" s="212"/>
      <c r="F1488" s="3"/>
    </row>
    <row r="1489" spans="1:7" s="6" customFormat="1">
      <c r="A1489" s="17"/>
      <c r="B1489" s="180" t="s">
        <v>792</v>
      </c>
      <c r="C1489" s="212"/>
      <c r="D1489" s="212"/>
      <c r="E1489" s="212"/>
      <c r="F1489" s="3"/>
    </row>
    <row r="1490" spans="1:7" s="6" customFormat="1" ht="15" customHeight="1">
      <c r="A1490" s="17"/>
      <c r="B1490" s="169" t="s">
        <v>794</v>
      </c>
      <c r="C1490" s="212"/>
      <c r="D1490" s="212"/>
      <c r="E1490" s="212"/>
      <c r="F1490" s="3"/>
    </row>
    <row r="1491" spans="1:7" s="6" customFormat="1">
      <c r="A1491" s="17"/>
      <c r="B1491" s="169" t="s">
        <v>795</v>
      </c>
      <c r="C1491" s="212"/>
      <c r="D1491" s="212"/>
      <c r="E1491" s="212"/>
      <c r="F1491" s="3"/>
    </row>
    <row r="1492" spans="1:7" s="6" customFormat="1">
      <c r="A1492" s="17"/>
      <c r="B1492" s="169" t="s">
        <v>796</v>
      </c>
      <c r="C1492" s="212"/>
      <c r="D1492" s="212"/>
      <c r="E1492" s="212"/>
      <c r="F1492" s="3"/>
    </row>
    <row r="1493" spans="1:7" s="6" customFormat="1" ht="41.25" customHeight="1">
      <c r="A1493" s="17"/>
      <c r="B1493" s="16" t="s">
        <v>797</v>
      </c>
      <c r="C1493" s="212"/>
      <c r="D1493" s="212"/>
      <c r="E1493" s="212"/>
      <c r="F1493" s="3"/>
      <c r="G1493" s="270"/>
    </row>
    <row r="1494" spans="1:7" s="6" customFormat="1">
      <c r="A1494" s="17"/>
      <c r="B1494" s="47" t="s">
        <v>798</v>
      </c>
      <c r="C1494" s="212"/>
      <c r="D1494" s="212"/>
      <c r="E1494" s="212"/>
      <c r="F1494" s="3"/>
    </row>
    <row r="1495" spans="1:7" s="53" customFormat="1" hidden="1" outlineLevel="1">
      <c r="A1495" s="34"/>
      <c r="B1495" s="36" t="s">
        <v>802</v>
      </c>
      <c r="C1495" s="233">
        <v>283.68</v>
      </c>
      <c r="D1495" s="212"/>
      <c r="E1495" s="212"/>
      <c r="F1495" s="3"/>
    </row>
    <row r="1496" spans="1:7" s="53" customFormat="1" ht="15" hidden="1" customHeight="1" outlineLevel="1">
      <c r="A1496" s="34"/>
      <c r="B1496" s="178"/>
      <c r="C1496" s="236"/>
      <c r="D1496" s="236"/>
      <c r="E1496" s="236"/>
      <c r="F1496" s="8"/>
    </row>
    <row r="1497" spans="1:7" s="6" customFormat="1" collapsed="1">
      <c r="A1497" s="17"/>
      <c r="B1497" s="5" t="s">
        <v>14</v>
      </c>
      <c r="C1497" s="212">
        <v>285</v>
      </c>
      <c r="D1497" s="212">
        <v>0</v>
      </c>
      <c r="E1497" s="212">
        <f>C1497*D1497</f>
        <v>0</v>
      </c>
      <c r="F1497" s="3"/>
    </row>
    <row r="1498" spans="1:7" s="6" customFormat="1" ht="17.45" customHeight="1">
      <c r="A1498" s="17"/>
      <c r="B1498" s="168"/>
      <c r="C1498" s="212"/>
      <c r="D1498" s="212"/>
      <c r="E1498" s="212"/>
      <c r="F1498" s="3"/>
    </row>
    <row r="1499" spans="1:7" s="6" customFormat="1" ht="25.5">
      <c r="A1499" s="17" t="s">
        <v>16</v>
      </c>
      <c r="B1499" s="16" t="s">
        <v>1120</v>
      </c>
      <c r="C1499" s="212"/>
      <c r="D1499" s="212"/>
      <c r="E1499" s="212"/>
      <c r="F1499" s="3"/>
    </row>
    <row r="1500" spans="1:7" s="6" customFormat="1" ht="38.25">
      <c r="A1500" s="17"/>
      <c r="B1500" s="16" t="s">
        <v>2308</v>
      </c>
      <c r="C1500" s="212"/>
      <c r="D1500" s="212"/>
      <c r="E1500" s="212"/>
      <c r="F1500" s="3"/>
    </row>
    <row r="1501" spans="1:7" s="6" customFormat="1" ht="14.25" customHeight="1">
      <c r="A1501" s="17"/>
      <c r="B1501" s="169" t="s">
        <v>799</v>
      </c>
      <c r="C1501" s="212"/>
      <c r="D1501" s="212"/>
      <c r="E1501" s="212"/>
      <c r="F1501" s="3"/>
    </row>
    <row r="1502" spans="1:7" s="6" customFormat="1" ht="14.25" customHeight="1">
      <c r="A1502" s="17"/>
      <c r="B1502" s="169" t="s">
        <v>800</v>
      </c>
      <c r="C1502" s="212"/>
      <c r="D1502" s="212"/>
      <c r="E1502" s="212"/>
      <c r="F1502" s="3"/>
    </row>
    <row r="1503" spans="1:7" s="6" customFormat="1">
      <c r="A1503" s="17"/>
      <c r="B1503" s="169" t="s">
        <v>453</v>
      </c>
      <c r="C1503" s="212"/>
      <c r="D1503" s="212"/>
      <c r="E1503" s="212"/>
      <c r="F1503" s="3"/>
    </row>
    <row r="1504" spans="1:7" s="6" customFormat="1" ht="41.25" customHeight="1">
      <c r="A1504" s="17"/>
      <c r="B1504" s="16" t="s">
        <v>801</v>
      </c>
      <c r="C1504" s="212"/>
      <c r="D1504" s="212"/>
      <c r="E1504" s="212"/>
      <c r="F1504" s="3"/>
      <c r="G1504" s="270"/>
    </row>
    <row r="1505" spans="1:256" s="6" customFormat="1">
      <c r="A1505" s="17"/>
      <c r="B1505" s="47" t="s">
        <v>798</v>
      </c>
      <c r="C1505" s="212"/>
      <c r="D1505" s="212"/>
      <c r="E1505" s="212"/>
      <c r="F1505" s="3"/>
    </row>
    <row r="1506" spans="1:256" s="53" customFormat="1" hidden="1" outlineLevel="1">
      <c r="A1506" s="34"/>
      <c r="B1506" s="36" t="s">
        <v>803</v>
      </c>
      <c r="C1506" s="233">
        <v>287.56</v>
      </c>
      <c r="D1506" s="212"/>
      <c r="E1506" s="212"/>
      <c r="F1506" s="3"/>
    </row>
    <row r="1507" spans="1:256" s="53" customFormat="1" hidden="1" outlineLevel="1">
      <c r="A1507" s="34"/>
      <c r="B1507" s="170"/>
      <c r="C1507" s="254"/>
      <c r="D1507" s="212"/>
      <c r="E1507" s="212"/>
      <c r="F1507" s="3"/>
    </row>
    <row r="1508" spans="1:256" s="53" customFormat="1" ht="15" hidden="1" customHeight="1" outlineLevel="1">
      <c r="A1508" s="34"/>
      <c r="B1508" s="178"/>
      <c r="C1508" s="236"/>
      <c r="D1508" s="236"/>
      <c r="E1508" s="236"/>
      <c r="F1508" s="8"/>
    </row>
    <row r="1509" spans="1:256" s="6" customFormat="1" collapsed="1">
      <c r="A1509" s="17"/>
      <c r="B1509" s="5" t="s">
        <v>14</v>
      </c>
      <c r="C1509" s="212">
        <v>288</v>
      </c>
      <c r="D1509" s="212">
        <v>0</v>
      </c>
      <c r="E1509" s="212">
        <f>C1509*D1509</f>
        <v>0</v>
      </c>
      <c r="F1509" s="3"/>
    </row>
    <row r="1510" spans="1:256" s="6" customFormat="1" ht="17.45" customHeight="1">
      <c r="A1510" s="17"/>
      <c r="B1510" s="168"/>
      <c r="C1510" s="212"/>
      <c r="D1510" s="212"/>
      <c r="E1510" s="212"/>
      <c r="F1510" s="3"/>
    </row>
    <row r="1511" spans="1:256" s="6" customFormat="1" ht="25.5">
      <c r="A1511" s="17" t="s">
        <v>20</v>
      </c>
      <c r="B1511" s="348" t="s">
        <v>1537</v>
      </c>
      <c r="C1511" s="26"/>
      <c r="D1511" s="211"/>
      <c r="E1511" s="26"/>
      <c r="F1511" s="347"/>
      <c r="G1511" s="344"/>
    </row>
    <row r="1512" spans="1:256" s="6" customFormat="1">
      <c r="A1512" s="17"/>
      <c r="B1512" s="349" t="s">
        <v>2072</v>
      </c>
      <c r="C1512" s="26"/>
      <c r="D1512" s="211"/>
      <c r="E1512" s="26"/>
      <c r="F1512" s="347"/>
      <c r="G1512" s="344"/>
    </row>
    <row r="1513" spans="1:256" s="6" customFormat="1">
      <c r="A1513" s="17"/>
      <c r="B1513" s="349" t="s">
        <v>1536</v>
      </c>
      <c r="C1513" s="26"/>
      <c r="D1513" s="211"/>
      <c r="E1513" s="26"/>
      <c r="F1513" s="347"/>
      <c r="G1513" s="344"/>
    </row>
    <row r="1514" spans="1:256" s="144" customFormat="1" ht="13.5" customHeight="1">
      <c r="A1514" s="353"/>
      <c r="B1514" s="329" t="s">
        <v>645</v>
      </c>
      <c r="C1514" s="152"/>
      <c r="D1514" s="324"/>
      <c r="E1514" s="325"/>
      <c r="F1514" s="351"/>
      <c r="G1514" s="352"/>
      <c r="IV1514" s="42"/>
    </row>
    <row r="1515" spans="1:256" s="144" customFormat="1" ht="13.5" customHeight="1">
      <c r="A1515" s="353"/>
      <c r="B1515" s="329" t="s">
        <v>1002</v>
      </c>
      <c r="C1515" s="152"/>
      <c r="D1515" s="324"/>
      <c r="E1515" s="325"/>
      <c r="F1515" s="351"/>
      <c r="G1515" s="352"/>
      <c r="IV1515" s="42"/>
    </row>
    <row r="1516" spans="1:256" s="144" customFormat="1" ht="27" customHeight="1">
      <c r="A1516" s="353"/>
      <c r="B1516" s="330" t="s">
        <v>1801</v>
      </c>
      <c r="C1516" s="152"/>
      <c r="D1516" s="324"/>
      <c r="E1516" s="325"/>
      <c r="F1516" s="351"/>
      <c r="G1516" s="352"/>
      <c r="IV1516" s="42"/>
    </row>
    <row r="1517" spans="1:256" s="53" customFormat="1" hidden="1" outlineLevel="1">
      <c r="A1517" s="17"/>
      <c r="B1517" s="354" t="s">
        <v>125</v>
      </c>
      <c r="C1517" s="48"/>
      <c r="D1517" s="235"/>
      <c r="E1517" s="311"/>
      <c r="F1517" s="355"/>
      <c r="G1517" s="346"/>
      <c r="IU1517" s="42"/>
      <c r="IV1517" s="42"/>
    </row>
    <row r="1518" spans="1:256" s="53" customFormat="1" hidden="1" outlineLevel="1">
      <c r="A1518" s="17"/>
      <c r="B1518" s="15" t="s">
        <v>1802</v>
      </c>
      <c r="C1518" s="230">
        <v>29.14</v>
      </c>
      <c r="D1518" s="212"/>
      <c r="E1518" s="3"/>
      <c r="F1518" s="347"/>
      <c r="G1518" s="346"/>
    </row>
    <row r="1519" spans="1:256" s="53" customFormat="1" hidden="1" outlineLevel="1">
      <c r="A1519" s="17"/>
      <c r="B1519" s="334"/>
      <c r="C1519" s="127"/>
      <c r="D1519" s="235"/>
      <c r="E1519" s="311"/>
      <c r="F1519" s="355"/>
      <c r="G1519" s="346"/>
      <c r="IU1519" s="42"/>
      <c r="IV1519" s="42"/>
    </row>
    <row r="1520" spans="1:256" s="53" customFormat="1" hidden="1" outlineLevel="1">
      <c r="A1520" s="17"/>
      <c r="B1520" s="334"/>
      <c r="C1520" s="48"/>
      <c r="D1520" s="230"/>
      <c r="E1520" s="48"/>
      <c r="F1520" s="355"/>
      <c r="G1520" s="346"/>
    </row>
    <row r="1521" spans="1:27" s="6" customFormat="1" collapsed="1">
      <c r="A1521" s="17"/>
      <c r="B1521" s="65" t="s">
        <v>14</v>
      </c>
      <c r="C1521" s="26">
        <v>29.5</v>
      </c>
      <c r="D1521" s="211">
        <v>0</v>
      </c>
      <c r="E1521" s="26">
        <f>C1521*D1521</f>
        <v>0</v>
      </c>
      <c r="F1521" s="347"/>
      <c r="G1521" s="344"/>
    </row>
    <row r="1522" spans="1:27" s="6" customFormat="1" ht="15" customHeight="1">
      <c r="A1522" s="17"/>
      <c r="B1522" s="118"/>
      <c r="C1522" s="211"/>
      <c r="D1522" s="212"/>
      <c r="E1522" s="212"/>
      <c r="F1522" s="3"/>
    </row>
    <row r="1523" spans="1:27" s="144" customFormat="1" ht="52.5" customHeight="1">
      <c r="A1523" s="17" t="s">
        <v>21</v>
      </c>
      <c r="B1523" s="175" t="s">
        <v>925</v>
      </c>
      <c r="C1523" s="252"/>
      <c r="D1523" s="231"/>
      <c r="E1523" s="231"/>
    </row>
    <row r="1524" spans="1:27" s="144" customFormat="1" ht="25.5" customHeight="1">
      <c r="A1524" s="17"/>
      <c r="B1524" s="186" t="s">
        <v>1003</v>
      </c>
      <c r="C1524" s="252"/>
      <c r="D1524" s="231"/>
      <c r="E1524" s="231"/>
    </row>
    <row r="1525" spans="1:27">
      <c r="B1525" s="5" t="s">
        <v>17</v>
      </c>
      <c r="C1525" s="211">
        <v>1</v>
      </c>
      <c r="D1525" s="211">
        <v>0</v>
      </c>
      <c r="E1525" s="211">
        <f>C1525*D1525</f>
        <v>0</v>
      </c>
      <c r="F1525" s="42"/>
    </row>
    <row r="1526" spans="1:27" s="73" customFormat="1" ht="16.5" customHeight="1">
      <c r="A1526" s="75"/>
      <c r="B1526" s="207"/>
      <c r="C1526" s="261"/>
      <c r="D1526" s="257"/>
      <c r="E1526" s="257"/>
      <c r="F1526" s="72"/>
    </row>
    <row r="1527" spans="1:27" s="73" customFormat="1" ht="41.25" customHeight="1">
      <c r="A1527" s="75" t="s">
        <v>1008</v>
      </c>
      <c r="B1527" s="175" t="s">
        <v>2320</v>
      </c>
      <c r="C1527" s="261"/>
      <c r="D1527" s="257"/>
      <c r="E1527" s="257"/>
      <c r="F1527" s="72"/>
    </row>
    <row r="1528" spans="1:27" s="73" customFormat="1" ht="16.5" customHeight="1">
      <c r="A1528" s="75"/>
      <c r="B1528" s="175" t="s">
        <v>2319</v>
      </c>
      <c r="C1528" s="261"/>
      <c r="D1528" s="257"/>
      <c r="E1528" s="257"/>
      <c r="F1528" s="72"/>
    </row>
    <row r="1529" spans="1:27" s="73" customFormat="1" ht="16.5" customHeight="1">
      <c r="A1529" s="75"/>
      <c r="B1529" s="175" t="s">
        <v>2318</v>
      </c>
      <c r="C1529" s="261"/>
      <c r="D1529" s="257"/>
      <c r="E1529" s="257"/>
      <c r="F1529" s="72"/>
    </row>
    <row r="1530" spans="1:27">
      <c r="B1530" s="5" t="s">
        <v>90</v>
      </c>
      <c r="C1530" s="211">
        <v>1</v>
      </c>
      <c r="D1530" s="211">
        <v>0</v>
      </c>
      <c r="E1530" s="211">
        <f>C1530*D1530</f>
        <v>0</v>
      </c>
      <c r="F1530" s="42"/>
    </row>
    <row r="1531" spans="1:27" s="73" customFormat="1" ht="16.5" customHeight="1">
      <c r="A1531" s="75"/>
      <c r="B1531" s="207"/>
      <c r="C1531" s="261"/>
      <c r="D1531" s="257"/>
      <c r="E1531" s="257"/>
      <c r="F1531" s="72"/>
    </row>
    <row r="1532" spans="1:27" s="171" customFormat="1" ht="13.5" thickBot="1">
      <c r="A1532" s="17"/>
      <c r="B1532" s="168"/>
      <c r="C1532" s="212"/>
      <c r="D1532" s="212"/>
      <c r="E1532" s="212"/>
      <c r="F1532" s="3"/>
      <c r="G1532" s="6"/>
      <c r="H1532" s="6"/>
      <c r="I1532" s="6"/>
      <c r="J1532" s="6"/>
      <c r="K1532" s="6"/>
      <c r="L1532" s="6"/>
      <c r="M1532" s="6"/>
      <c r="N1532" s="6"/>
      <c r="O1532" s="6"/>
      <c r="P1532" s="6"/>
      <c r="Q1532" s="6"/>
      <c r="R1532" s="6"/>
      <c r="S1532" s="6"/>
      <c r="T1532" s="6"/>
      <c r="U1532" s="6"/>
      <c r="V1532" s="6"/>
      <c r="W1532" s="6"/>
      <c r="X1532" s="6"/>
      <c r="Y1532" s="6"/>
      <c r="Z1532" s="6"/>
      <c r="AA1532" s="6"/>
    </row>
    <row r="1533" spans="1:27" s="6" customFormat="1">
      <c r="A1533" s="17"/>
      <c r="B1533" s="172"/>
      <c r="C1533" s="219"/>
      <c r="D1533" s="219"/>
      <c r="E1533" s="219"/>
      <c r="F1533" s="3"/>
    </row>
    <row r="1534" spans="1:27" s="9" customFormat="1" ht="13.5" thickBot="1">
      <c r="A1534" s="37"/>
      <c r="B1534" s="173" t="s">
        <v>193</v>
      </c>
      <c r="C1534" s="227"/>
      <c r="D1534" s="227"/>
      <c r="E1534" s="162">
        <f>SUM(E1485:E1532)</f>
        <v>0</v>
      </c>
      <c r="F1534" s="163"/>
    </row>
    <row r="1535" spans="1:27" s="6" customFormat="1" ht="13.5" thickTop="1">
      <c r="A1535" s="17"/>
      <c r="B1535" s="168"/>
      <c r="C1535" s="212"/>
      <c r="D1535" s="212"/>
      <c r="E1535" s="212"/>
      <c r="F1535" s="3"/>
    </row>
    <row r="1536" spans="1:27" s="6" customFormat="1">
      <c r="A1536" s="17"/>
      <c r="B1536" s="168"/>
      <c r="C1536" s="212"/>
      <c r="D1536" s="212"/>
      <c r="E1536" s="212"/>
      <c r="F1536" s="3"/>
    </row>
    <row r="1537" spans="1:6" s="9" customFormat="1">
      <c r="A1537" s="37"/>
      <c r="B1537" s="14"/>
      <c r="C1537" s="163"/>
      <c r="D1537" s="231"/>
      <c r="E1537" s="231"/>
      <c r="F1537" s="68"/>
    </row>
    <row r="1538" spans="1:6" s="9" customFormat="1">
      <c r="A1538" s="37"/>
      <c r="B1538" s="14"/>
      <c r="C1538" s="163"/>
      <c r="D1538" s="231"/>
      <c r="E1538" s="231"/>
      <c r="F1538" s="68"/>
    </row>
    <row r="1539" spans="1:6" s="6" customFormat="1" ht="19.5" customHeight="1">
      <c r="A1539" s="45" t="s">
        <v>35</v>
      </c>
      <c r="B1539" s="81" t="s">
        <v>68</v>
      </c>
      <c r="C1539" s="212"/>
      <c r="D1539" s="212"/>
      <c r="E1539" s="212"/>
      <c r="F1539" s="3"/>
    </row>
    <row r="1540" spans="1:6" s="6" customFormat="1" ht="13.5" customHeight="1">
      <c r="A1540" s="45"/>
      <c r="B1540" s="81"/>
      <c r="C1540" s="212"/>
      <c r="D1540" s="212"/>
      <c r="E1540" s="212"/>
      <c r="F1540" s="3"/>
    </row>
    <row r="1541" spans="1:6" s="6" customFormat="1">
      <c r="A1541" s="17"/>
      <c r="B1541" s="14"/>
      <c r="C1541" s="212"/>
      <c r="D1541" s="212"/>
      <c r="E1541" s="212"/>
      <c r="F1541" s="3"/>
    </row>
    <row r="1542" spans="1:6" s="6" customFormat="1">
      <c r="A1542" s="17"/>
      <c r="B1542" s="14" t="s">
        <v>529</v>
      </c>
      <c r="C1542" s="212"/>
      <c r="D1542" s="212"/>
      <c r="E1542" s="212"/>
      <c r="F1542" s="3"/>
    </row>
    <row r="1543" spans="1:6" s="6" customFormat="1">
      <c r="A1543" s="17"/>
      <c r="B1543" s="14"/>
      <c r="C1543" s="212"/>
      <c r="D1543" s="212"/>
      <c r="E1543" s="212"/>
      <c r="F1543" s="3"/>
    </row>
    <row r="1544" spans="1:6" s="6" customFormat="1" ht="25.5">
      <c r="A1544" s="17" t="s">
        <v>19</v>
      </c>
      <c r="B1544" s="13" t="s">
        <v>804</v>
      </c>
      <c r="C1544" s="212"/>
      <c r="D1544" s="212"/>
      <c r="E1544" s="212"/>
      <c r="F1544" s="3"/>
    </row>
    <row r="1545" spans="1:6" s="6" customFormat="1" ht="63.75">
      <c r="A1545" s="17"/>
      <c r="B1545" s="13" t="s">
        <v>2034</v>
      </c>
      <c r="C1545" s="212"/>
      <c r="D1545" s="212"/>
      <c r="E1545" s="212"/>
      <c r="F1545" s="3"/>
    </row>
    <row r="1546" spans="1:6" s="6" customFormat="1">
      <c r="A1546" s="17"/>
      <c r="B1546" s="47" t="s">
        <v>798</v>
      </c>
      <c r="C1546" s="212"/>
      <c r="D1546" s="212"/>
      <c r="E1546" s="212"/>
      <c r="F1546" s="3"/>
    </row>
    <row r="1547" spans="1:6" s="53" customFormat="1" hidden="1" outlineLevel="1">
      <c r="A1547" s="34"/>
      <c r="B1547" s="36"/>
      <c r="C1547" s="233"/>
      <c r="D1547" s="212"/>
      <c r="E1547" s="212"/>
      <c r="F1547" s="3"/>
    </row>
    <row r="1548" spans="1:6" s="53" customFormat="1" hidden="1" outlineLevel="1">
      <c r="A1548" s="34"/>
      <c r="B1548" s="36" t="s">
        <v>2181</v>
      </c>
      <c r="C1548" s="233">
        <v>291.64</v>
      </c>
      <c r="D1548" s="212"/>
      <c r="E1548" s="212"/>
      <c r="F1548" s="3"/>
    </row>
    <row r="1549" spans="1:6" s="53" customFormat="1" hidden="1" outlineLevel="1">
      <c r="A1549" s="34"/>
      <c r="B1549" s="170"/>
      <c r="C1549" s="254"/>
      <c r="D1549" s="212"/>
      <c r="E1549" s="212"/>
      <c r="F1549" s="3"/>
    </row>
    <row r="1550" spans="1:6" s="53" customFormat="1" hidden="1" outlineLevel="1">
      <c r="A1550" s="34"/>
      <c r="B1550" s="170"/>
      <c r="C1550" s="233"/>
      <c r="D1550" s="212"/>
      <c r="E1550" s="212"/>
      <c r="F1550" s="3"/>
    </row>
    <row r="1551" spans="1:6" s="6" customFormat="1" collapsed="1">
      <c r="A1551" s="17"/>
      <c r="B1551" s="5" t="s">
        <v>14</v>
      </c>
      <c r="C1551" s="212">
        <v>292</v>
      </c>
      <c r="D1551" s="212">
        <v>0</v>
      </c>
      <c r="E1551" s="212">
        <f>C1551*D1551</f>
        <v>0</v>
      </c>
      <c r="F1551" s="3"/>
    </row>
    <row r="1552" spans="1:6" s="6" customFormat="1" ht="17.25" customHeight="1">
      <c r="A1552" s="78"/>
      <c r="B1552" s="81"/>
      <c r="C1552" s="212"/>
      <c r="D1552" s="212"/>
      <c r="E1552" s="212"/>
      <c r="F1552" s="3"/>
    </row>
    <row r="1553" spans="1:8" s="6" customFormat="1" ht="27.75" customHeight="1">
      <c r="A1553" s="17" t="s">
        <v>16</v>
      </c>
      <c r="B1553" s="13" t="s">
        <v>821</v>
      </c>
      <c r="C1553" s="212"/>
      <c r="D1553" s="212"/>
      <c r="E1553" s="212"/>
      <c r="F1553" s="3"/>
    </row>
    <row r="1554" spans="1:8" s="6" customFormat="1" ht="38.25">
      <c r="A1554" s="17"/>
      <c r="B1554" s="13" t="s">
        <v>819</v>
      </c>
      <c r="C1554" s="212"/>
      <c r="D1554" s="212"/>
      <c r="E1554" s="212"/>
      <c r="F1554" s="3"/>
    </row>
    <row r="1555" spans="1:8" s="6" customFormat="1">
      <c r="A1555" s="17"/>
      <c r="B1555" s="47" t="s">
        <v>2187</v>
      </c>
      <c r="C1555" s="212"/>
      <c r="D1555" s="212"/>
      <c r="E1555" s="212"/>
      <c r="F1555" s="3"/>
    </row>
    <row r="1556" spans="1:8" s="53" customFormat="1" hidden="1" outlineLevel="1">
      <c r="A1556" s="34"/>
      <c r="B1556" s="36"/>
      <c r="C1556" s="233"/>
      <c r="D1556" s="212"/>
      <c r="E1556" s="212"/>
      <c r="F1556" s="3"/>
    </row>
    <row r="1557" spans="1:8" s="53" customFormat="1" hidden="1" outlineLevel="1">
      <c r="A1557" s="34"/>
      <c r="B1557" s="36" t="s">
        <v>820</v>
      </c>
      <c r="C1557" s="233">
        <v>20.6</v>
      </c>
      <c r="D1557" s="212"/>
      <c r="E1557" s="212"/>
      <c r="F1557" s="3"/>
    </row>
    <row r="1558" spans="1:8" s="53" customFormat="1" hidden="1" outlineLevel="1">
      <c r="A1558" s="34"/>
      <c r="B1558" s="170"/>
      <c r="C1558" s="254"/>
      <c r="D1558" s="212"/>
      <c r="E1558" s="212"/>
      <c r="F1558" s="3"/>
    </row>
    <row r="1559" spans="1:8" s="53" customFormat="1" hidden="1" outlineLevel="1">
      <c r="A1559" s="34"/>
      <c r="B1559" s="170"/>
      <c r="C1559" s="233"/>
      <c r="D1559" s="212"/>
      <c r="E1559" s="212"/>
      <c r="F1559" s="3"/>
    </row>
    <row r="1560" spans="1:8" s="6" customFormat="1" collapsed="1">
      <c r="A1560" s="17"/>
      <c r="B1560" s="5" t="s">
        <v>15</v>
      </c>
      <c r="C1560" s="212">
        <v>21</v>
      </c>
      <c r="D1560" s="212">
        <v>0</v>
      </c>
      <c r="E1560" s="212">
        <f>C1560*D1560</f>
        <v>0</v>
      </c>
      <c r="F1560" s="3"/>
    </row>
    <row r="1561" spans="1:8" s="6" customFormat="1" ht="17.25" customHeight="1">
      <c r="A1561" s="78"/>
      <c r="B1561" s="81"/>
      <c r="C1561" s="212"/>
      <c r="D1561" s="212"/>
      <c r="E1561" s="212"/>
      <c r="F1561" s="3"/>
    </row>
    <row r="1562" spans="1:8" s="6" customFormat="1" ht="79.5" customHeight="1">
      <c r="A1562" s="17" t="s">
        <v>20</v>
      </c>
      <c r="B1562" s="13" t="s">
        <v>455</v>
      </c>
      <c r="C1562" s="183"/>
      <c r="D1562" s="183"/>
      <c r="E1562" s="183"/>
      <c r="F1562" s="13"/>
      <c r="G1562" s="13"/>
      <c r="H1562" s="13"/>
    </row>
    <row r="1563" spans="1:8" s="6" customFormat="1">
      <c r="A1563" s="17"/>
      <c r="B1563" s="47" t="s">
        <v>805</v>
      </c>
      <c r="C1563" s="212"/>
      <c r="D1563" s="212"/>
      <c r="E1563" s="212"/>
      <c r="F1563" s="3"/>
    </row>
    <row r="1564" spans="1:8" s="6" customFormat="1">
      <c r="A1564" s="17"/>
      <c r="B1564" s="13" t="s">
        <v>807</v>
      </c>
      <c r="C1564" s="212"/>
      <c r="D1564" s="212"/>
      <c r="E1564" s="212"/>
      <c r="F1564" s="3"/>
    </row>
    <row r="1565" spans="1:8" s="53" customFormat="1" hidden="1" outlineLevel="1">
      <c r="A1565" s="34"/>
      <c r="B1565" s="36" t="s">
        <v>117</v>
      </c>
      <c r="C1565" s="212"/>
      <c r="D1565" s="212"/>
      <c r="E1565" s="212"/>
      <c r="F1565" s="3"/>
    </row>
    <row r="1566" spans="1:8" s="53" customFormat="1" hidden="1" outlineLevel="1">
      <c r="A1566" s="34"/>
      <c r="B1566" s="36" t="s">
        <v>808</v>
      </c>
      <c r="C1566" s="233">
        <v>12</v>
      </c>
      <c r="D1566" s="212"/>
      <c r="E1566" s="212"/>
      <c r="F1566" s="3"/>
    </row>
    <row r="1567" spans="1:8" s="53" customFormat="1" hidden="1" outlineLevel="1">
      <c r="A1567" s="34"/>
      <c r="B1567" s="36"/>
      <c r="C1567" s="212"/>
      <c r="D1567" s="212"/>
      <c r="E1567" s="212"/>
      <c r="F1567" s="3"/>
    </row>
    <row r="1568" spans="1:8" s="6" customFormat="1" collapsed="1">
      <c r="A1568" s="17"/>
      <c r="B1568" s="5" t="s">
        <v>15</v>
      </c>
      <c r="C1568" s="212">
        <v>12</v>
      </c>
      <c r="D1568" s="212">
        <v>0</v>
      </c>
      <c r="E1568" s="212">
        <f>C1568*D1568</f>
        <v>0</v>
      </c>
      <c r="F1568" s="3"/>
    </row>
    <row r="1569" spans="1:6" s="6" customFormat="1" ht="18" customHeight="1">
      <c r="A1569" s="17"/>
      <c r="B1569" s="168"/>
      <c r="C1569" s="212"/>
      <c r="D1569" s="212"/>
      <c r="E1569" s="212"/>
      <c r="F1569" s="3"/>
    </row>
    <row r="1570" spans="1:6" s="6" customFormat="1">
      <c r="A1570" s="17"/>
      <c r="B1570" s="13" t="s">
        <v>809</v>
      </c>
      <c r="C1570" s="212"/>
      <c r="D1570" s="212"/>
      <c r="E1570" s="212"/>
      <c r="F1570" s="3"/>
    </row>
    <row r="1571" spans="1:6" s="53" customFormat="1" hidden="1" outlineLevel="1">
      <c r="A1571" s="34"/>
      <c r="B1571" s="36" t="s">
        <v>117</v>
      </c>
      <c r="C1571" s="212"/>
      <c r="D1571" s="212"/>
      <c r="E1571" s="212"/>
      <c r="F1571" s="3"/>
    </row>
    <row r="1572" spans="1:6" s="53" customFormat="1" hidden="1" outlineLevel="1">
      <c r="A1572" s="34"/>
      <c r="B1572" s="36" t="s">
        <v>810</v>
      </c>
      <c r="C1572" s="233">
        <v>16.079999999999998</v>
      </c>
      <c r="D1572" s="212"/>
      <c r="E1572" s="212"/>
      <c r="F1572" s="3"/>
    </row>
    <row r="1573" spans="1:6" s="53" customFormat="1" hidden="1" outlineLevel="1">
      <c r="A1573" s="34"/>
      <c r="B1573" s="36"/>
      <c r="C1573" s="212"/>
      <c r="D1573" s="212"/>
      <c r="E1573" s="212"/>
      <c r="F1573" s="3"/>
    </row>
    <row r="1574" spans="1:6" s="6" customFormat="1" collapsed="1">
      <c r="A1574" s="17"/>
      <c r="B1574" s="5" t="s">
        <v>15</v>
      </c>
      <c r="C1574" s="212">
        <v>16.100000000000001</v>
      </c>
      <c r="D1574" s="212">
        <v>0</v>
      </c>
      <c r="E1574" s="212">
        <f>C1574*D1574</f>
        <v>0</v>
      </c>
      <c r="F1574" s="3"/>
    </row>
    <row r="1575" spans="1:6" s="6" customFormat="1" ht="18" customHeight="1">
      <c r="A1575" s="17"/>
      <c r="B1575" s="168"/>
      <c r="C1575" s="212"/>
      <c r="D1575" s="212"/>
      <c r="E1575" s="212"/>
      <c r="F1575" s="3"/>
    </row>
    <row r="1576" spans="1:6" s="6" customFormat="1" ht="18" customHeight="1">
      <c r="A1576" s="17" t="s">
        <v>21</v>
      </c>
      <c r="B1576" s="168" t="s">
        <v>2037</v>
      </c>
      <c r="C1576" s="212"/>
      <c r="D1576" s="212"/>
      <c r="E1576" s="212"/>
      <c r="F1576" s="3"/>
    </row>
    <row r="1577" spans="1:6" s="6" customFormat="1" ht="39" customHeight="1">
      <c r="A1577" s="17"/>
      <c r="B1577" s="13" t="s">
        <v>2038</v>
      </c>
      <c r="C1577" s="212"/>
      <c r="D1577" s="212"/>
      <c r="E1577" s="212"/>
      <c r="F1577" s="3"/>
    </row>
    <row r="1578" spans="1:6" s="53" customFormat="1" hidden="1" outlineLevel="1">
      <c r="A1578" s="34"/>
      <c r="B1578" s="36" t="s">
        <v>117</v>
      </c>
      <c r="C1578" s="212"/>
      <c r="D1578" s="212"/>
      <c r="E1578" s="212"/>
      <c r="F1578" s="3"/>
    </row>
    <row r="1579" spans="1:6" s="53" customFormat="1" hidden="1" outlineLevel="1">
      <c r="A1579" s="34"/>
      <c r="B1579" s="36" t="s">
        <v>2036</v>
      </c>
      <c r="C1579" s="233">
        <v>1.3</v>
      </c>
      <c r="D1579" s="212"/>
      <c r="E1579" s="212"/>
      <c r="F1579" s="3"/>
    </row>
    <row r="1580" spans="1:6" s="53" customFormat="1" hidden="1" outlineLevel="1">
      <c r="A1580" s="34"/>
      <c r="B1580" s="36"/>
      <c r="C1580" s="212"/>
      <c r="D1580" s="212"/>
      <c r="E1580" s="212"/>
      <c r="F1580" s="3"/>
    </row>
    <row r="1581" spans="1:6" s="6" customFormat="1" collapsed="1">
      <c r="A1581" s="17"/>
      <c r="B1581" s="5" t="s">
        <v>14</v>
      </c>
      <c r="C1581" s="212">
        <v>1.3</v>
      </c>
      <c r="D1581" s="212">
        <v>0</v>
      </c>
      <c r="E1581" s="212">
        <f>C1581*D1581</f>
        <v>0</v>
      </c>
      <c r="F1581" s="3"/>
    </row>
    <row r="1582" spans="1:6" s="6" customFormat="1" ht="18" customHeight="1">
      <c r="A1582" s="17"/>
      <c r="B1582" s="168"/>
      <c r="C1582" s="212"/>
      <c r="D1582" s="212"/>
      <c r="E1582" s="212"/>
      <c r="F1582" s="3"/>
    </row>
    <row r="1583" spans="1:6" s="6" customFormat="1" ht="18" customHeight="1">
      <c r="A1583" s="17"/>
      <c r="B1583" s="168"/>
      <c r="C1583" s="212"/>
      <c r="D1583" s="212"/>
      <c r="E1583" s="212"/>
      <c r="F1583" s="3"/>
    </row>
    <row r="1584" spans="1:6" s="6" customFormat="1" ht="38.25">
      <c r="A1584" s="17" t="s">
        <v>18</v>
      </c>
      <c r="B1584" s="13" t="s">
        <v>460</v>
      </c>
      <c r="C1584" s="212"/>
      <c r="D1584" s="212"/>
      <c r="E1584" s="212"/>
      <c r="F1584" s="3"/>
    </row>
    <row r="1585" spans="1:8" s="53" customFormat="1" ht="12" hidden="1" customHeight="1" outlineLevel="1">
      <c r="A1585" s="34"/>
      <c r="B1585" s="15"/>
      <c r="C1585" s="236"/>
      <c r="D1585" s="236"/>
      <c r="E1585" s="236"/>
      <c r="F1585" s="8"/>
    </row>
    <row r="1586" spans="1:8" s="53" customFormat="1" hidden="1" outlineLevel="1">
      <c r="A1586" s="34"/>
      <c r="B1586" s="15" t="s">
        <v>811</v>
      </c>
      <c r="C1586" s="236">
        <v>35.24</v>
      </c>
      <c r="D1586" s="236"/>
      <c r="E1586" s="236"/>
      <c r="F1586" s="8"/>
    </row>
    <row r="1587" spans="1:8" s="53" customFormat="1" hidden="1" outlineLevel="1">
      <c r="A1587" s="34"/>
      <c r="B1587" s="15" t="s">
        <v>812</v>
      </c>
      <c r="C1587" s="236">
        <v>12.38</v>
      </c>
      <c r="D1587" s="236"/>
      <c r="E1587" s="236"/>
      <c r="F1587" s="8"/>
    </row>
    <row r="1588" spans="1:8" s="53" customFormat="1" hidden="1" outlineLevel="1">
      <c r="A1588" s="34"/>
      <c r="B1588" s="15"/>
      <c r="C1588" s="236">
        <f>SUM(C1586:C1587)</f>
        <v>47.62</v>
      </c>
      <c r="D1588" s="236"/>
      <c r="E1588" s="236"/>
      <c r="F1588" s="8"/>
    </row>
    <row r="1589" spans="1:8" s="53" customFormat="1" hidden="1" outlineLevel="1">
      <c r="A1589" s="34"/>
      <c r="B1589" s="15"/>
      <c r="C1589" s="236"/>
      <c r="D1589" s="236"/>
      <c r="E1589" s="236"/>
      <c r="F1589" s="8"/>
    </row>
    <row r="1590" spans="1:8" s="6" customFormat="1" collapsed="1">
      <c r="A1590" s="17"/>
      <c r="B1590" s="5" t="s">
        <v>15</v>
      </c>
      <c r="C1590" s="212">
        <v>47.7</v>
      </c>
      <c r="D1590" s="212">
        <v>0</v>
      </c>
      <c r="E1590" s="212">
        <f>C1590*D1590</f>
        <v>0</v>
      </c>
      <c r="F1590" s="3"/>
    </row>
    <row r="1591" spans="1:8" s="6" customFormat="1" ht="17.25" customHeight="1">
      <c r="A1591" s="17"/>
      <c r="B1591" s="168"/>
      <c r="C1591" s="212"/>
      <c r="D1591" s="212"/>
      <c r="E1591" s="212"/>
      <c r="F1591" s="3"/>
    </row>
    <row r="1592" spans="1:8" s="6" customFormat="1">
      <c r="A1592" s="17" t="s">
        <v>53</v>
      </c>
      <c r="B1592" s="183" t="s">
        <v>2035</v>
      </c>
      <c r="C1592" s="212"/>
      <c r="D1592" s="212"/>
      <c r="E1592" s="212"/>
      <c r="F1592" s="3"/>
    </row>
    <row r="1593" spans="1:8" s="6" customFormat="1" ht="25.5">
      <c r="A1593" s="17"/>
      <c r="B1593" s="183" t="s">
        <v>198</v>
      </c>
      <c r="C1593" s="212"/>
      <c r="D1593" s="212"/>
      <c r="E1593" s="212"/>
      <c r="F1593" s="3"/>
    </row>
    <row r="1594" spans="1:8" s="6" customFormat="1">
      <c r="A1594" s="17"/>
      <c r="B1594" s="5" t="s">
        <v>14</v>
      </c>
      <c r="C1594" s="212">
        <v>288</v>
      </c>
      <c r="D1594" s="212">
        <v>0</v>
      </c>
      <c r="E1594" s="212">
        <f>C1594*D1594</f>
        <v>0</v>
      </c>
      <c r="F1594" s="3"/>
    </row>
    <row r="1595" spans="1:8" s="6" customFormat="1">
      <c r="A1595" s="17"/>
      <c r="B1595" s="5"/>
      <c r="C1595" s="212"/>
      <c r="D1595" s="212"/>
      <c r="E1595" s="212"/>
      <c r="F1595" s="3"/>
    </row>
    <row r="1596" spans="1:8" s="6" customFormat="1">
      <c r="A1596" s="17"/>
      <c r="B1596" s="5"/>
      <c r="C1596" s="212"/>
      <c r="D1596" s="212"/>
      <c r="E1596" s="212"/>
      <c r="F1596" s="3"/>
    </row>
    <row r="1597" spans="1:8" s="6" customFormat="1">
      <c r="A1597" s="17"/>
      <c r="B1597" s="176"/>
      <c r="C1597" s="211"/>
      <c r="D1597" s="211"/>
      <c r="E1597" s="211"/>
      <c r="F1597" s="26"/>
    </row>
    <row r="1598" spans="1:8">
      <c r="A1598" s="42"/>
      <c r="B1598" s="269" t="s">
        <v>464</v>
      </c>
      <c r="F1598" s="26"/>
      <c r="G1598" s="6"/>
      <c r="H1598" s="6"/>
    </row>
    <row r="1599" spans="1:8" ht="9.75" customHeight="1">
      <c r="A1599" s="42"/>
      <c r="B1599" s="174"/>
      <c r="F1599" s="26"/>
      <c r="G1599" s="6"/>
      <c r="H1599" s="6"/>
    </row>
    <row r="1600" spans="1:8" ht="42.75" customHeight="1">
      <c r="A1600" s="42"/>
      <c r="B1600" s="14" t="s">
        <v>2054</v>
      </c>
      <c r="F1600" s="26"/>
      <c r="G1600" s="6"/>
      <c r="H1600" s="6"/>
    </row>
    <row r="1601" spans="1:8" ht="15" customHeight="1">
      <c r="A1601" s="42"/>
      <c r="F1601" s="26"/>
      <c r="G1601" s="6"/>
      <c r="H1601" s="6"/>
    </row>
    <row r="1602" spans="1:8" s="6" customFormat="1">
      <c r="A1602" s="17" t="s">
        <v>22</v>
      </c>
      <c r="B1602" s="175" t="s">
        <v>118</v>
      </c>
      <c r="C1602" s="211"/>
      <c r="D1602" s="211"/>
      <c r="E1602" s="211"/>
      <c r="F1602" s="26"/>
    </row>
    <row r="1603" spans="1:8" s="6" customFormat="1">
      <c r="A1603" s="17"/>
      <c r="B1603" s="176" t="s">
        <v>194</v>
      </c>
      <c r="C1603" s="211"/>
      <c r="D1603" s="211"/>
      <c r="E1603" s="211"/>
      <c r="F1603" s="26"/>
    </row>
    <row r="1604" spans="1:8" s="6" customFormat="1">
      <c r="A1604" s="17"/>
      <c r="B1604" s="179" t="s">
        <v>462</v>
      </c>
      <c r="C1604" s="211"/>
      <c r="D1604" s="211"/>
      <c r="E1604" s="211"/>
      <c r="F1604" s="26"/>
    </row>
    <row r="1605" spans="1:8" s="6" customFormat="1" ht="16.5" customHeight="1">
      <c r="A1605" s="17"/>
      <c r="B1605" s="179" t="s">
        <v>1538</v>
      </c>
      <c r="C1605" s="211"/>
      <c r="D1605" s="211"/>
      <c r="E1605" s="211"/>
      <c r="F1605" s="26"/>
    </row>
    <row r="1606" spans="1:8" s="6" customFormat="1" ht="38.25">
      <c r="A1606" s="17"/>
      <c r="B1606" s="176" t="s">
        <v>463</v>
      </c>
      <c r="C1606" s="211"/>
      <c r="D1606" s="211"/>
      <c r="E1606" s="211"/>
      <c r="F1606" s="26"/>
    </row>
    <row r="1607" spans="1:8" s="6" customFormat="1" ht="25.5">
      <c r="A1607" s="17"/>
      <c r="B1607" s="177" t="s">
        <v>813</v>
      </c>
      <c r="C1607" s="211"/>
      <c r="D1607" s="211"/>
      <c r="E1607" s="211"/>
      <c r="F1607" s="26"/>
    </row>
    <row r="1608" spans="1:8" s="6" customFormat="1">
      <c r="A1608" s="17"/>
      <c r="B1608" s="176" t="s">
        <v>1844</v>
      </c>
      <c r="C1608" s="211"/>
      <c r="D1608" s="211"/>
      <c r="E1608" s="211"/>
      <c r="F1608" s="26"/>
    </row>
    <row r="1609" spans="1:8" s="53" customFormat="1" hidden="1" outlineLevel="1">
      <c r="A1609" s="34"/>
      <c r="B1609" s="178"/>
      <c r="C1609" s="230"/>
      <c r="D1609" s="230"/>
      <c r="E1609" s="230"/>
      <c r="F1609" s="48"/>
    </row>
    <row r="1610" spans="1:8" s="53" customFormat="1" hidden="1" outlineLevel="1">
      <c r="A1610" s="34"/>
      <c r="B1610" s="15" t="s">
        <v>1846</v>
      </c>
      <c r="C1610" s="236">
        <v>35.299999999999997</v>
      </c>
      <c r="D1610" s="236"/>
      <c r="E1610" s="236"/>
      <c r="F1610" s="8"/>
    </row>
    <row r="1611" spans="1:8" s="53" customFormat="1" hidden="1" outlineLevel="1">
      <c r="A1611" s="34"/>
      <c r="B1611" s="15"/>
      <c r="C1611" s="234">
        <f>SUM(C1610:C1610)</f>
        <v>35.299999999999997</v>
      </c>
      <c r="D1611" s="236"/>
      <c r="E1611" s="236"/>
      <c r="F1611" s="8"/>
    </row>
    <row r="1612" spans="1:8" s="53" customFormat="1" hidden="1" outlineLevel="1">
      <c r="A1612" s="34"/>
      <c r="B1612" s="178"/>
      <c r="C1612" s="232"/>
      <c r="D1612" s="230"/>
      <c r="E1612" s="230"/>
      <c r="F1612" s="48"/>
    </row>
    <row r="1613" spans="1:8" s="6" customFormat="1" collapsed="1">
      <c r="A1613" s="17"/>
      <c r="B1613" s="5" t="s">
        <v>15</v>
      </c>
      <c r="C1613" s="253">
        <v>35.5</v>
      </c>
      <c r="D1613" s="211">
        <v>0</v>
      </c>
      <c r="E1613" s="211">
        <f>C1613*D1613</f>
        <v>0</v>
      </c>
      <c r="F1613" s="26"/>
    </row>
    <row r="1614" spans="1:8" s="6" customFormat="1">
      <c r="A1614" s="17"/>
      <c r="B1614" s="5"/>
      <c r="C1614" s="253"/>
      <c r="D1614" s="211"/>
      <c r="E1614" s="211"/>
      <c r="F1614" s="26"/>
    </row>
    <row r="1615" spans="1:8" s="6" customFormat="1" ht="25.5">
      <c r="A1615" s="17"/>
      <c r="B1615" s="176" t="s">
        <v>1896</v>
      </c>
      <c r="C1615" s="211"/>
      <c r="D1615" s="211"/>
      <c r="E1615" s="211"/>
      <c r="F1615" s="26"/>
    </row>
    <row r="1616" spans="1:8" s="53" customFormat="1" hidden="1" outlineLevel="1">
      <c r="A1616" s="34"/>
      <c r="B1616" s="178"/>
      <c r="C1616" s="230"/>
      <c r="D1616" s="230"/>
      <c r="E1616" s="230"/>
      <c r="F1616" s="48"/>
    </row>
    <row r="1617" spans="1:6" s="53" customFormat="1" hidden="1" outlineLevel="1">
      <c r="A1617" s="34"/>
      <c r="B1617" s="15" t="s">
        <v>1845</v>
      </c>
      <c r="C1617" s="236">
        <v>12.4</v>
      </c>
      <c r="D1617" s="236"/>
      <c r="E1617" s="236"/>
      <c r="F1617" s="8"/>
    </row>
    <row r="1618" spans="1:6" s="53" customFormat="1" hidden="1" outlineLevel="1">
      <c r="A1618" s="34"/>
      <c r="B1618" s="15"/>
      <c r="C1618" s="234">
        <f>SUM(C1617:C1617)</f>
        <v>12.4</v>
      </c>
      <c r="D1618" s="236"/>
      <c r="E1618" s="236"/>
      <c r="F1618" s="8"/>
    </row>
    <row r="1619" spans="1:6" s="53" customFormat="1" hidden="1" outlineLevel="1">
      <c r="A1619" s="34"/>
      <c r="B1619" s="178"/>
      <c r="C1619" s="232"/>
      <c r="D1619" s="230"/>
      <c r="E1619" s="230"/>
      <c r="F1619" s="48"/>
    </row>
    <row r="1620" spans="1:6" s="6" customFormat="1" collapsed="1">
      <c r="A1620" s="17"/>
      <c r="B1620" s="5" t="s">
        <v>15</v>
      </c>
      <c r="C1620" s="253">
        <v>12.5</v>
      </c>
      <c r="D1620" s="211">
        <v>0</v>
      </c>
      <c r="E1620" s="211">
        <f>C1620*D1620</f>
        <v>0</v>
      </c>
      <c r="F1620" s="26"/>
    </row>
    <row r="1621" spans="1:6" s="6" customFormat="1" ht="17.25" customHeight="1">
      <c r="A1621" s="17"/>
      <c r="B1621" s="65"/>
      <c r="C1621" s="211"/>
      <c r="D1621" s="211"/>
      <c r="E1621" s="211"/>
      <c r="F1621" s="26"/>
    </row>
    <row r="1622" spans="1:6" s="6" customFormat="1" ht="25.5">
      <c r="A1622" s="17" t="s">
        <v>26</v>
      </c>
      <c r="B1622" s="175" t="s">
        <v>468</v>
      </c>
      <c r="C1622" s="211"/>
      <c r="D1622" s="211"/>
      <c r="E1622" s="211"/>
      <c r="F1622" s="26"/>
    </row>
    <row r="1623" spans="1:6" s="6" customFormat="1">
      <c r="A1623" s="17"/>
      <c r="B1623" s="179" t="s">
        <v>2039</v>
      </c>
      <c r="C1623" s="211"/>
      <c r="D1623" s="211"/>
      <c r="E1623" s="211"/>
      <c r="F1623" s="26"/>
    </row>
    <row r="1624" spans="1:6" s="6" customFormat="1" ht="16.5" customHeight="1">
      <c r="A1624" s="17"/>
      <c r="B1624" s="179" t="s">
        <v>1539</v>
      </c>
      <c r="C1624" s="211"/>
      <c r="D1624" s="211"/>
      <c r="E1624" s="211"/>
      <c r="F1624" s="26"/>
    </row>
    <row r="1625" spans="1:6" s="6" customFormat="1" ht="38.25">
      <c r="A1625" s="17"/>
      <c r="B1625" s="176" t="s">
        <v>465</v>
      </c>
      <c r="C1625" s="211"/>
      <c r="D1625" s="211"/>
      <c r="E1625" s="211"/>
      <c r="F1625" s="26"/>
    </row>
    <row r="1626" spans="1:6" s="6" customFormat="1" ht="25.5">
      <c r="A1626" s="17"/>
      <c r="B1626" s="177" t="s">
        <v>814</v>
      </c>
      <c r="C1626" s="211"/>
      <c r="D1626" s="211"/>
      <c r="E1626" s="211"/>
      <c r="F1626" s="26"/>
    </row>
    <row r="1627" spans="1:6" s="53" customFormat="1" hidden="1" outlineLevel="1">
      <c r="A1627" s="34"/>
      <c r="B1627" s="178"/>
      <c r="C1627" s="230"/>
      <c r="D1627" s="230"/>
      <c r="E1627" s="230"/>
      <c r="F1627" s="48"/>
    </row>
    <row r="1628" spans="1:6" s="53" customFormat="1" hidden="1" outlineLevel="1">
      <c r="A1628" s="34"/>
      <c r="B1628" s="178"/>
      <c r="C1628" s="232"/>
      <c r="D1628" s="230"/>
      <c r="E1628" s="230"/>
      <c r="F1628" s="48"/>
    </row>
    <row r="1629" spans="1:6" s="6" customFormat="1" collapsed="1">
      <c r="A1629" s="17"/>
      <c r="B1629" s="5" t="s">
        <v>15</v>
      </c>
      <c r="C1629" s="253">
        <v>48</v>
      </c>
      <c r="D1629" s="211">
        <v>0</v>
      </c>
      <c r="E1629" s="211">
        <f>C1629*D1629</f>
        <v>0</v>
      </c>
      <c r="F1629" s="26"/>
    </row>
    <row r="1630" spans="1:6" s="6" customFormat="1" ht="17.25" customHeight="1">
      <c r="A1630" s="17"/>
      <c r="B1630" s="65"/>
      <c r="C1630" s="211"/>
      <c r="D1630" s="211"/>
      <c r="E1630" s="211"/>
      <c r="F1630" s="26"/>
    </row>
    <row r="1631" spans="1:6" s="6" customFormat="1" ht="25.5">
      <c r="A1631" s="17" t="s">
        <v>27</v>
      </c>
      <c r="B1631" s="175" t="s">
        <v>2040</v>
      </c>
      <c r="C1631" s="211"/>
      <c r="D1631" s="211"/>
      <c r="E1631" s="211"/>
      <c r="F1631" s="26"/>
    </row>
    <row r="1632" spans="1:6" s="6" customFormat="1" ht="14.25" customHeight="1">
      <c r="A1632" s="17"/>
      <c r="B1632" s="179" t="s">
        <v>1777</v>
      </c>
      <c r="C1632" s="211"/>
      <c r="D1632" s="211"/>
      <c r="E1632" s="211"/>
      <c r="F1632" s="26"/>
    </row>
    <row r="1633" spans="1:6" s="6" customFormat="1" ht="16.5" customHeight="1">
      <c r="A1633" s="17"/>
      <c r="B1633" s="179" t="s">
        <v>1769</v>
      </c>
      <c r="C1633" s="211"/>
      <c r="D1633" s="211"/>
      <c r="E1633" s="211"/>
      <c r="F1633" s="26"/>
    </row>
    <row r="1634" spans="1:6" s="6" customFormat="1" ht="40.5" customHeight="1">
      <c r="A1634" s="17"/>
      <c r="B1634" s="176" t="s">
        <v>1760</v>
      </c>
      <c r="C1634" s="211"/>
      <c r="D1634" s="211"/>
      <c r="E1634" s="211"/>
      <c r="F1634" s="26"/>
    </row>
    <row r="1635" spans="1:6" s="6" customFormat="1" ht="25.5">
      <c r="A1635" s="17"/>
      <c r="B1635" s="177" t="s">
        <v>2041</v>
      </c>
      <c r="C1635" s="211"/>
      <c r="D1635" s="211"/>
      <c r="E1635" s="211"/>
      <c r="F1635" s="26"/>
    </row>
    <row r="1636" spans="1:6" s="53" customFormat="1" hidden="1" outlineLevel="1">
      <c r="A1636" s="34"/>
      <c r="B1636" s="178"/>
      <c r="C1636" s="230"/>
      <c r="D1636" s="230"/>
      <c r="E1636" s="230"/>
      <c r="F1636" s="48"/>
    </row>
    <row r="1637" spans="1:6" s="53" customFormat="1" hidden="1" outlineLevel="1">
      <c r="A1637" s="34"/>
      <c r="B1637" s="15" t="s">
        <v>2042</v>
      </c>
      <c r="C1637" s="236">
        <v>37.9</v>
      </c>
      <c r="D1637" s="236"/>
      <c r="E1637" s="236"/>
      <c r="F1637" s="8"/>
    </row>
    <row r="1638" spans="1:6" s="53" customFormat="1" hidden="1" outlineLevel="1">
      <c r="A1638" s="34"/>
      <c r="B1638" s="178"/>
      <c r="C1638" s="232"/>
      <c r="D1638" s="230"/>
      <c r="E1638" s="230"/>
      <c r="F1638" s="48"/>
    </row>
    <row r="1639" spans="1:6" s="53" customFormat="1" hidden="1" outlineLevel="1">
      <c r="A1639" s="34"/>
      <c r="B1639" s="178"/>
      <c r="C1639" s="232"/>
      <c r="D1639" s="230"/>
      <c r="E1639" s="230"/>
      <c r="F1639" s="48"/>
    </row>
    <row r="1640" spans="1:6" s="6" customFormat="1" collapsed="1">
      <c r="A1640" s="17"/>
      <c r="B1640" s="5" t="s">
        <v>15</v>
      </c>
      <c r="C1640" s="253">
        <v>38</v>
      </c>
      <c r="D1640" s="211">
        <v>0</v>
      </c>
      <c r="E1640" s="211">
        <f>C1640*D1640</f>
        <v>0</v>
      </c>
      <c r="F1640" s="26"/>
    </row>
    <row r="1641" spans="1:6" s="6" customFormat="1" ht="17.25" customHeight="1">
      <c r="A1641" s="17"/>
      <c r="B1641" s="65"/>
      <c r="C1641" s="211"/>
      <c r="D1641" s="211"/>
      <c r="E1641" s="211"/>
      <c r="F1641" s="26"/>
    </row>
    <row r="1642" spans="1:6" s="6" customFormat="1">
      <c r="A1642" s="17" t="s">
        <v>28</v>
      </c>
      <c r="B1642" s="175" t="s">
        <v>2043</v>
      </c>
      <c r="C1642" s="211"/>
      <c r="D1642" s="211"/>
      <c r="E1642" s="211"/>
      <c r="F1642" s="26"/>
    </row>
    <row r="1643" spans="1:6" s="6" customFormat="1">
      <c r="A1643" s="17"/>
      <c r="B1643" s="179" t="s">
        <v>1777</v>
      </c>
      <c r="C1643" s="211"/>
      <c r="D1643" s="211"/>
      <c r="E1643" s="211"/>
      <c r="F1643" s="26"/>
    </row>
    <row r="1644" spans="1:6" s="6" customFormat="1" ht="16.5" customHeight="1">
      <c r="A1644" s="17"/>
      <c r="B1644" s="179" t="s">
        <v>1769</v>
      </c>
      <c r="C1644" s="211"/>
      <c r="D1644" s="211"/>
      <c r="E1644" s="211"/>
      <c r="F1644" s="26"/>
    </row>
    <row r="1645" spans="1:6" s="6" customFormat="1" ht="38.25">
      <c r="A1645" s="17"/>
      <c r="B1645" s="176" t="s">
        <v>2048</v>
      </c>
      <c r="C1645" s="211"/>
      <c r="D1645" s="211"/>
      <c r="E1645" s="211"/>
      <c r="F1645" s="26"/>
    </row>
    <row r="1646" spans="1:6" s="6" customFormat="1">
      <c r="A1646" s="17"/>
      <c r="B1646" s="177" t="s">
        <v>2044</v>
      </c>
      <c r="C1646" s="211"/>
      <c r="D1646" s="211"/>
      <c r="E1646" s="211"/>
      <c r="F1646" s="26"/>
    </row>
    <row r="1647" spans="1:6" s="53" customFormat="1" hidden="1" outlineLevel="1">
      <c r="A1647" s="34"/>
      <c r="B1647" s="178"/>
      <c r="C1647" s="230"/>
      <c r="D1647" s="230"/>
      <c r="E1647" s="230"/>
      <c r="F1647" s="48"/>
    </row>
    <row r="1648" spans="1:6" s="53" customFormat="1" hidden="1" outlineLevel="1">
      <c r="A1648" s="34"/>
      <c r="B1648" s="15" t="s">
        <v>2045</v>
      </c>
      <c r="C1648" s="236">
        <v>15.4</v>
      </c>
      <c r="D1648" s="236"/>
      <c r="E1648" s="236"/>
      <c r="F1648" s="8"/>
    </row>
    <row r="1649" spans="1:6" s="53" customFormat="1" hidden="1" outlineLevel="1">
      <c r="A1649" s="34"/>
      <c r="B1649" s="178"/>
      <c r="C1649" s="232"/>
      <c r="D1649" s="230"/>
      <c r="E1649" s="230"/>
      <c r="F1649" s="48"/>
    </row>
    <row r="1650" spans="1:6" s="53" customFormat="1" hidden="1" outlineLevel="1">
      <c r="A1650" s="34"/>
      <c r="B1650" s="178"/>
      <c r="C1650" s="232"/>
      <c r="D1650" s="230"/>
      <c r="E1650" s="230"/>
      <c r="F1650" s="48"/>
    </row>
    <row r="1651" spans="1:6" s="6" customFormat="1" collapsed="1">
      <c r="A1651" s="17"/>
      <c r="B1651" s="5" t="s">
        <v>15</v>
      </c>
      <c r="C1651" s="253">
        <v>16</v>
      </c>
      <c r="D1651" s="211">
        <v>0</v>
      </c>
      <c r="E1651" s="211">
        <f>C1651*D1651</f>
        <v>0</v>
      </c>
      <c r="F1651" s="26"/>
    </row>
    <row r="1652" spans="1:6" s="6" customFormat="1" ht="17.25" customHeight="1">
      <c r="A1652" s="17"/>
      <c r="B1652" s="65"/>
      <c r="C1652" s="211"/>
      <c r="D1652" s="211"/>
      <c r="E1652" s="211"/>
      <c r="F1652" s="26"/>
    </row>
    <row r="1653" spans="1:6" s="6" customFormat="1">
      <c r="A1653" s="17" t="s">
        <v>29</v>
      </c>
      <c r="B1653" s="175" t="s">
        <v>2046</v>
      </c>
      <c r="C1653" s="211"/>
      <c r="D1653" s="211"/>
      <c r="E1653" s="211"/>
      <c r="F1653" s="26"/>
    </row>
    <row r="1654" spans="1:6" s="6" customFormat="1">
      <c r="A1654" s="17"/>
      <c r="B1654" s="179" t="s">
        <v>1777</v>
      </c>
      <c r="C1654" s="211"/>
      <c r="D1654" s="211"/>
      <c r="E1654" s="211"/>
      <c r="F1654" s="26"/>
    </row>
    <row r="1655" spans="1:6" s="6" customFormat="1" ht="16.5" customHeight="1">
      <c r="A1655" s="17"/>
      <c r="B1655" s="179" t="s">
        <v>2047</v>
      </c>
      <c r="C1655" s="211"/>
      <c r="D1655" s="211"/>
      <c r="E1655" s="211"/>
      <c r="F1655" s="26"/>
    </row>
    <row r="1656" spans="1:6" s="6" customFormat="1" ht="38.25">
      <c r="A1656" s="17"/>
      <c r="B1656" s="176" t="s">
        <v>2050</v>
      </c>
      <c r="C1656" s="211"/>
      <c r="D1656" s="211"/>
      <c r="E1656" s="211"/>
      <c r="F1656" s="26"/>
    </row>
    <row r="1657" spans="1:6" s="6" customFormat="1">
      <c r="A1657" s="17"/>
      <c r="B1657" s="177" t="s">
        <v>2051</v>
      </c>
      <c r="C1657" s="211"/>
      <c r="D1657" s="211"/>
      <c r="E1657" s="211"/>
      <c r="F1657" s="26"/>
    </row>
    <row r="1658" spans="1:6" s="53" customFormat="1" hidden="1" outlineLevel="1">
      <c r="A1658" s="34"/>
      <c r="B1658" s="178"/>
      <c r="C1658" s="230"/>
      <c r="D1658" s="230"/>
      <c r="E1658" s="230"/>
      <c r="F1658" s="48"/>
    </row>
    <row r="1659" spans="1:6" s="53" customFormat="1" hidden="1" outlineLevel="1">
      <c r="A1659" s="34"/>
      <c r="B1659" s="15" t="s">
        <v>2049</v>
      </c>
      <c r="C1659" s="236">
        <v>4.7</v>
      </c>
      <c r="D1659" s="236"/>
      <c r="E1659" s="236"/>
      <c r="F1659" s="8"/>
    </row>
    <row r="1660" spans="1:6" s="53" customFormat="1" hidden="1" outlineLevel="1">
      <c r="A1660" s="34"/>
      <c r="B1660" s="178"/>
      <c r="C1660" s="232"/>
      <c r="D1660" s="230"/>
      <c r="E1660" s="230"/>
      <c r="F1660" s="48"/>
    </row>
    <row r="1661" spans="1:6" s="53" customFormat="1" hidden="1" outlineLevel="1">
      <c r="A1661" s="34"/>
      <c r="B1661" s="178"/>
      <c r="C1661" s="232"/>
      <c r="D1661" s="230"/>
      <c r="E1661" s="230"/>
      <c r="F1661" s="48"/>
    </row>
    <row r="1662" spans="1:6" s="6" customFormat="1" collapsed="1">
      <c r="A1662" s="17"/>
      <c r="B1662" s="5" t="s">
        <v>15</v>
      </c>
      <c r="C1662" s="253">
        <v>4.7</v>
      </c>
      <c r="D1662" s="211">
        <v>0</v>
      </c>
      <c r="E1662" s="211">
        <f>C1662*D1662</f>
        <v>0</v>
      </c>
      <c r="F1662" s="26"/>
    </row>
    <row r="1663" spans="1:6" s="6" customFormat="1" ht="17.25" customHeight="1">
      <c r="A1663" s="17"/>
      <c r="B1663" s="65"/>
      <c r="C1663" s="211"/>
      <c r="D1663" s="211"/>
      <c r="E1663" s="211"/>
      <c r="F1663" s="26"/>
    </row>
    <row r="1664" spans="1:6" s="6" customFormat="1" ht="51">
      <c r="A1664" s="17" t="s">
        <v>30</v>
      </c>
      <c r="B1664" s="16" t="s">
        <v>2177</v>
      </c>
      <c r="C1664" s="211"/>
      <c r="D1664" s="211"/>
      <c r="E1664" s="211"/>
      <c r="F1664" s="26"/>
    </row>
    <row r="1665" spans="1:6" s="6" customFormat="1" ht="29.25" customHeight="1">
      <c r="A1665" s="17"/>
      <c r="B1665" s="16" t="s">
        <v>471</v>
      </c>
      <c r="C1665" s="211"/>
      <c r="D1665" s="211"/>
      <c r="E1665" s="211"/>
      <c r="F1665" s="26"/>
    </row>
    <row r="1666" spans="1:6" s="6" customFormat="1">
      <c r="A1666" s="17"/>
      <c r="B1666" s="47" t="s">
        <v>469</v>
      </c>
      <c r="C1666" s="211"/>
      <c r="D1666" s="211"/>
      <c r="E1666" s="211"/>
      <c r="F1666" s="26"/>
    </row>
    <row r="1667" spans="1:6" s="53" customFormat="1" hidden="1" outlineLevel="1">
      <c r="A1667" s="34"/>
      <c r="B1667" s="54" t="s">
        <v>2053</v>
      </c>
      <c r="C1667" s="230">
        <v>13.9</v>
      </c>
      <c r="D1667" s="230"/>
      <c r="E1667" s="230"/>
      <c r="F1667" s="48"/>
    </row>
    <row r="1668" spans="1:6" s="53" customFormat="1" hidden="1" outlineLevel="1">
      <c r="A1668" s="34"/>
      <c r="B1668" s="54"/>
      <c r="C1668" s="230"/>
      <c r="D1668" s="230"/>
      <c r="E1668" s="230"/>
      <c r="F1668" s="48"/>
    </row>
    <row r="1669" spans="1:6" s="6" customFormat="1" collapsed="1">
      <c r="A1669" s="17"/>
      <c r="B1669" s="5" t="s">
        <v>15</v>
      </c>
      <c r="C1669" s="211">
        <v>14</v>
      </c>
      <c r="D1669" s="211">
        <v>0</v>
      </c>
      <c r="E1669" s="211">
        <f>C1669*D1669</f>
        <v>0</v>
      </c>
      <c r="F1669" s="26"/>
    </row>
    <row r="1670" spans="1:6" s="6" customFormat="1">
      <c r="A1670" s="17"/>
      <c r="B1670" s="176"/>
      <c r="C1670" s="211"/>
      <c r="D1670" s="211"/>
      <c r="E1670" s="211"/>
      <c r="F1670" s="26"/>
    </row>
    <row r="1671" spans="1:6" s="6" customFormat="1" ht="25.5">
      <c r="A1671" s="17" t="s">
        <v>71</v>
      </c>
      <c r="B1671" s="176" t="s">
        <v>2052</v>
      </c>
      <c r="C1671" s="211"/>
      <c r="D1671" s="211"/>
      <c r="E1671" s="211"/>
      <c r="F1671" s="26"/>
    </row>
    <row r="1672" spans="1:6" s="6" customFormat="1">
      <c r="A1672" s="17"/>
      <c r="B1672" s="176" t="s">
        <v>1585</v>
      </c>
      <c r="C1672" s="211"/>
      <c r="D1672" s="211"/>
      <c r="E1672" s="211"/>
      <c r="F1672" s="26"/>
    </row>
    <row r="1673" spans="1:6" s="6" customFormat="1">
      <c r="A1673" s="17"/>
      <c r="B1673" s="176" t="s">
        <v>74</v>
      </c>
      <c r="C1673" s="211"/>
      <c r="D1673" s="211"/>
      <c r="E1673" s="211"/>
      <c r="F1673" s="26"/>
    </row>
    <row r="1674" spans="1:6" s="53" customFormat="1" hidden="1" outlineLevel="1">
      <c r="A1674" s="34"/>
      <c r="B1674" s="54" t="s">
        <v>1586</v>
      </c>
      <c r="C1674" s="230">
        <v>19.68</v>
      </c>
      <c r="D1674" s="230"/>
      <c r="E1674" s="230"/>
      <c r="F1674" s="48"/>
    </row>
    <row r="1675" spans="1:6" s="53" customFormat="1" hidden="1" outlineLevel="1">
      <c r="A1675" s="34"/>
      <c r="B1675" s="54"/>
      <c r="C1675" s="230"/>
      <c r="D1675" s="230"/>
      <c r="E1675" s="230"/>
      <c r="F1675" s="48"/>
    </row>
    <row r="1676" spans="1:6" s="6" customFormat="1" collapsed="1">
      <c r="A1676" s="17"/>
      <c r="B1676" s="5" t="s">
        <v>15</v>
      </c>
      <c r="C1676" s="211">
        <v>20</v>
      </c>
      <c r="D1676" s="211">
        <v>0</v>
      </c>
      <c r="E1676" s="211">
        <f>C1676*D1676</f>
        <v>0</v>
      </c>
      <c r="F1676" s="26"/>
    </row>
    <row r="1677" spans="1:6" s="6" customFormat="1">
      <c r="A1677" s="17"/>
      <c r="B1677" s="5"/>
      <c r="C1677" s="211"/>
      <c r="D1677" s="211"/>
      <c r="E1677" s="211"/>
      <c r="F1677" s="26"/>
    </row>
    <row r="1678" spans="1:6" s="6" customFormat="1" ht="25.5">
      <c r="A1678" s="17" t="s">
        <v>207</v>
      </c>
      <c r="B1678" s="176" t="s">
        <v>2405</v>
      </c>
      <c r="C1678" s="211"/>
      <c r="D1678" s="211"/>
      <c r="E1678" s="211"/>
      <c r="F1678" s="26"/>
    </row>
    <row r="1679" spans="1:6" s="6" customFormat="1">
      <c r="A1679" s="17"/>
      <c r="B1679" s="176" t="s">
        <v>2404</v>
      </c>
      <c r="C1679" s="211"/>
      <c r="D1679" s="211"/>
      <c r="E1679" s="211"/>
      <c r="F1679" s="26"/>
    </row>
    <row r="1680" spans="1:6" s="6" customFormat="1">
      <c r="A1680" s="17"/>
      <c r="B1680" s="176" t="s">
        <v>74</v>
      </c>
      <c r="C1680" s="211"/>
      <c r="D1680" s="211"/>
      <c r="E1680" s="211"/>
      <c r="F1680" s="26"/>
    </row>
    <row r="1681" spans="1:6" s="53" customFormat="1" hidden="1" outlineLevel="1">
      <c r="A1681" s="34"/>
      <c r="B1681" s="54" t="s">
        <v>2406</v>
      </c>
      <c r="C1681" s="230">
        <v>7.44</v>
      </c>
      <c r="D1681" s="230"/>
      <c r="E1681" s="230"/>
      <c r="F1681" s="48"/>
    </row>
    <row r="1682" spans="1:6" s="53" customFormat="1" hidden="1" outlineLevel="1">
      <c r="A1682" s="34"/>
      <c r="B1682" s="54"/>
      <c r="C1682" s="230"/>
      <c r="D1682" s="230"/>
      <c r="E1682" s="230"/>
      <c r="F1682" s="48"/>
    </row>
    <row r="1683" spans="1:6" s="6" customFormat="1" collapsed="1">
      <c r="A1683" s="17"/>
      <c r="B1683" s="5" t="s">
        <v>15</v>
      </c>
      <c r="C1683" s="211">
        <v>7.5</v>
      </c>
      <c r="D1683" s="211">
        <v>0</v>
      </c>
      <c r="E1683" s="211">
        <f>C1683*D1683</f>
        <v>0</v>
      </c>
      <c r="F1683" s="26"/>
    </row>
    <row r="1684" spans="1:6" s="6" customFormat="1">
      <c r="A1684" s="17"/>
      <c r="B1684" s="5"/>
      <c r="C1684" s="211"/>
      <c r="D1684" s="211"/>
      <c r="E1684" s="211"/>
      <c r="F1684" s="26"/>
    </row>
    <row r="1685" spans="1:6" s="6" customFormat="1" ht="25.5">
      <c r="A1685" s="17" t="s">
        <v>208</v>
      </c>
      <c r="B1685" s="176" t="s">
        <v>2408</v>
      </c>
      <c r="C1685" s="211"/>
      <c r="D1685" s="211"/>
      <c r="E1685" s="211"/>
      <c r="F1685" s="26"/>
    </row>
    <row r="1686" spans="1:6" s="6" customFormat="1">
      <c r="A1686" s="17"/>
      <c r="B1686" s="176" t="s">
        <v>2404</v>
      </c>
      <c r="C1686" s="211"/>
      <c r="D1686" s="211"/>
      <c r="E1686" s="211"/>
      <c r="F1686" s="26"/>
    </row>
    <row r="1687" spans="1:6" s="6" customFormat="1">
      <c r="A1687" s="17"/>
      <c r="B1687" s="176" t="s">
        <v>74</v>
      </c>
      <c r="C1687" s="211"/>
      <c r="D1687" s="211"/>
      <c r="E1687" s="211"/>
      <c r="F1687" s="26"/>
    </row>
    <row r="1688" spans="1:6" s="53" customFormat="1" hidden="1" outlineLevel="1">
      <c r="A1688" s="34"/>
      <c r="B1688" s="54" t="s">
        <v>2407</v>
      </c>
      <c r="C1688" s="230">
        <v>2.2599999999999998</v>
      </c>
      <c r="D1688" s="230"/>
      <c r="E1688" s="230"/>
      <c r="F1688" s="48"/>
    </row>
    <row r="1689" spans="1:6" s="53" customFormat="1" hidden="1" outlineLevel="1">
      <c r="A1689" s="34"/>
      <c r="B1689" s="54"/>
      <c r="C1689" s="230"/>
      <c r="D1689" s="230"/>
      <c r="E1689" s="230"/>
      <c r="F1689" s="48"/>
    </row>
    <row r="1690" spans="1:6" s="6" customFormat="1" collapsed="1">
      <c r="A1690" s="17"/>
      <c r="B1690" s="5" t="s">
        <v>15</v>
      </c>
      <c r="C1690" s="211">
        <v>2.2599999999999998</v>
      </c>
      <c r="D1690" s="211">
        <v>0</v>
      </c>
      <c r="E1690" s="211">
        <f>C1690*D1690</f>
        <v>0</v>
      </c>
      <c r="F1690" s="26"/>
    </row>
    <row r="1691" spans="1:6" s="6" customFormat="1">
      <c r="A1691" s="17"/>
      <c r="B1691" s="5"/>
      <c r="C1691" s="211"/>
      <c r="D1691" s="211"/>
      <c r="E1691" s="211"/>
      <c r="F1691" s="26"/>
    </row>
    <row r="1692" spans="1:6" s="6" customFormat="1">
      <c r="A1692" s="17"/>
      <c r="B1692" s="82"/>
      <c r="C1692" s="226"/>
      <c r="D1692" s="226"/>
      <c r="E1692" s="226"/>
      <c r="F1692" s="3"/>
    </row>
    <row r="1693" spans="1:6" s="6" customFormat="1">
      <c r="A1693" s="17"/>
      <c r="B1693" s="27"/>
      <c r="C1693" s="212"/>
      <c r="D1693" s="212"/>
      <c r="E1693" s="212"/>
      <c r="F1693" s="3"/>
    </row>
    <row r="1694" spans="1:6" s="6" customFormat="1" ht="13.5" thickBot="1">
      <c r="A1694" s="17"/>
      <c r="B1694" s="56" t="s">
        <v>68</v>
      </c>
      <c r="C1694" s="227"/>
      <c r="D1694" s="227"/>
      <c r="E1694" s="227">
        <f>SUM(E1539:E1692)</f>
        <v>0</v>
      </c>
      <c r="F1694" s="68"/>
    </row>
    <row r="1695" spans="1:6" s="6" customFormat="1" ht="13.5" thickTop="1">
      <c r="A1695" s="17"/>
      <c r="B1695" s="27"/>
      <c r="C1695" s="212"/>
      <c r="D1695" s="212"/>
      <c r="E1695" s="212"/>
      <c r="F1695" s="3"/>
    </row>
    <row r="1696" spans="1:6" s="6" customFormat="1">
      <c r="A1696" s="17"/>
      <c r="B1696" s="13"/>
      <c r="C1696" s="211"/>
      <c r="D1696" s="231"/>
      <c r="E1696" s="212"/>
      <c r="F1696" s="3"/>
    </row>
    <row r="1697" spans="1:256" s="144" customFormat="1" ht="12" customHeight="1">
      <c r="A1697" s="78"/>
      <c r="B1697" s="12"/>
      <c r="C1697" s="252"/>
      <c r="D1697" s="231"/>
      <c r="E1697" s="231"/>
      <c r="F1697" s="62"/>
    </row>
    <row r="1698" spans="1:256" s="289" customFormat="1" ht="15.75">
      <c r="A1698" s="286" t="s">
        <v>24</v>
      </c>
      <c r="B1698" s="287" t="s">
        <v>473</v>
      </c>
      <c r="C1698" s="506"/>
      <c r="D1698" s="506"/>
      <c r="E1698" s="507"/>
      <c r="F1698" s="288"/>
    </row>
    <row r="1699" spans="1:256" s="294" customFormat="1">
      <c r="A1699" s="290"/>
      <c r="B1699" s="291"/>
      <c r="C1699" s="508"/>
      <c r="D1699" s="508"/>
      <c r="E1699" s="509"/>
      <c r="F1699" s="292"/>
    </row>
    <row r="1700" spans="1:256" s="299" customFormat="1">
      <c r="A1700" s="295"/>
      <c r="B1700" s="296"/>
      <c r="C1700" s="335"/>
      <c r="D1700" s="335"/>
      <c r="E1700" s="84"/>
      <c r="F1700" s="297"/>
    </row>
    <row r="1701" spans="1:256" s="76" customFormat="1">
      <c r="A1701" s="300"/>
      <c r="B1701" s="301" t="s">
        <v>151</v>
      </c>
      <c r="C1701" s="337"/>
      <c r="D1701" s="337"/>
      <c r="E1701" s="84"/>
      <c r="F1701" s="302"/>
    </row>
    <row r="1702" spans="1:256" s="76" customFormat="1" ht="24">
      <c r="A1702" s="300"/>
      <c r="B1702" s="301" t="s">
        <v>1888</v>
      </c>
      <c r="C1702" s="337"/>
      <c r="D1702" s="337"/>
      <c r="E1702" s="84"/>
      <c r="F1702" s="302"/>
    </row>
    <row r="1703" spans="1:256" s="76" customFormat="1" ht="24">
      <c r="A1703" s="300"/>
      <c r="B1703" s="301" t="s">
        <v>475</v>
      </c>
      <c r="C1703" s="337"/>
      <c r="D1703" s="337"/>
      <c r="E1703" s="84"/>
      <c r="F1703" s="302"/>
    </row>
    <row r="1704" spans="1:256" s="76" customFormat="1" ht="36">
      <c r="A1704" s="300"/>
      <c r="B1704" s="301" t="s">
        <v>477</v>
      </c>
      <c r="C1704" s="337"/>
      <c r="D1704" s="337"/>
      <c r="E1704" s="84"/>
      <c r="F1704" s="302"/>
    </row>
    <row r="1705" spans="1:256" s="76" customFormat="1" ht="24">
      <c r="A1705" s="300"/>
      <c r="B1705" s="301" t="s">
        <v>478</v>
      </c>
      <c r="C1705" s="337"/>
      <c r="D1705" s="337"/>
      <c r="E1705" s="84"/>
      <c r="F1705" s="302"/>
    </row>
    <row r="1706" spans="1:256" s="299" customFormat="1" ht="28.5" customHeight="1">
      <c r="A1706" s="300"/>
      <c r="B1706" s="301" t="s">
        <v>480</v>
      </c>
      <c r="E1706" s="257"/>
      <c r="F1706" s="73"/>
    </row>
    <row r="1707" spans="1:256" s="299" customFormat="1">
      <c r="A1707" s="300"/>
      <c r="B1707" s="301" t="s">
        <v>481</v>
      </c>
      <c r="E1707" s="257"/>
      <c r="F1707" s="73"/>
    </row>
    <row r="1708" spans="1:256" s="299" customFormat="1" ht="36">
      <c r="A1708" s="300"/>
      <c r="B1708" s="301" t="s">
        <v>482</v>
      </c>
      <c r="E1708" s="257"/>
      <c r="F1708" s="73"/>
    </row>
    <row r="1709" spans="1:256" s="299" customFormat="1">
      <c r="A1709" s="300"/>
      <c r="B1709" s="155" t="s">
        <v>485</v>
      </c>
      <c r="E1709" s="257"/>
      <c r="F1709" s="73"/>
    </row>
    <row r="1710" spans="1:256" s="299" customFormat="1" ht="40.5" customHeight="1">
      <c r="A1710" s="300"/>
      <c r="B1710" s="155" t="s">
        <v>486</v>
      </c>
      <c r="E1710" s="257"/>
      <c r="F1710" s="73"/>
    </row>
    <row r="1711" spans="1:256" s="6" customFormat="1" ht="17.25" customHeight="1">
      <c r="A1711" s="264"/>
      <c r="B1711" s="16"/>
      <c r="C1711" s="26"/>
      <c r="D1711" s="26"/>
      <c r="E1711" s="26"/>
      <c r="F1711" s="26"/>
      <c r="IU1711" s="42"/>
      <c r="IV1711" s="42"/>
    </row>
    <row r="1712" spans="1:256" s="6" customFormat="1" ht="17.25" customHeight="1">
      <c r="A1712" s="264"/>
      <c r="B1712" s="16"/>
      <c r="C1712" s="26"/>
      <c r="D1712" s="26"/>
      <c r="E1712" s="26"/>
      <c r="F1712" s="26"/>
      <c r="IU1712" s="42"/>
      <c r="IV1712" s="42"/>
    </row>
    <row r="1713" spans="1:256" s="6" customFormat="1" ht="27.75" customHeight="1">
      <c r="A1713" s="264" t="s">
        <v>19</v>
      </c>
      <c r="B1713" s="16" t="s">
        <v>1550</v>
      </c>
      <c r="C1713" s="26"/>
      <c r="D1713" s="26"/>
      <c r="E1713" s="26"/>
      <c r="F1713" s="26"/>
      <c r="IU1713" s="42"/>
      <c r="IV1713" s="42"/>
    </row>
    <row r="1714" spans="1:256" s="76" customFormat="1" ht="24">
      <c r="A1714" s="300"/>
      <c r="B1714" s="305" t="s">
        <v>1888</v>
      </c>
      <c r="C1714" s="337"/>
      <c r="D1714" s="337"/>
      <c r="E1714" s="84"/>
      <c r="F1714" s="302"/>
    </row>
    <row r="1715" spans="1:256" s="6" customFormat="1">
      <c r="A1715" s="264"/>
      <c r="B1715" s="16" t="s">
        <v>488</v>
      </c>
      <c r="C1715" s="26"/>
      <c r="D1715" s="26"/>
      <c r="E1715" s="26"/>
      <c r="F1715" s="26"/>
      <c r="IU1715" s="42"/>
      <c r="IV1715" s="42"/>
    </row>
    <row r="1716" spans="1:256" s="6" customFormat="1">
      <c r="A1716" s="264"/>
      <c r="B1716" s="169" t="s">
        <v>1551</v>
      </c>
      <c r="C1716" s="26"/>
      <c r="D1716" s="26"/>
      <c r="E1716" s="26"/>
      <c r="F1716" s="26"/>
      <c r="IU1716" s="42"/>
      <c r="IV1716" s="42"/>
    </row>
    <row r="1717" spans="1:256" s="6" customFormat="1">
      <c r="A1717" s="264"/>
      <c r="B1717" s="169" t="s">
        <v>1552</v>
      </c>
      <c r="C1717" s="26"/>
      <c r="D1717" s="26"/>
      <c r="E1717" s="26"/>
      <c r="F1717" s="26"/>
      <c r="IU1717" s="42"/>
      <c r="IV1717" s="42"/>
    </row>
    <row r="1718" spans="1:256" s="6" customFormat="1" ht="25.5">
      <c r="A1718" s="264"/>
      <c r="B1718" s="169" t="s">
        <v>1553</v>
      </c>
      <c r="C1718" s="26"/>
      <c r="D1718" s="26"/>
      <c r="E1718" s="26"/>
      <c r="F1718" s="26"/>
      <c r="IU1718" s="42"/>
      <c r="IV1718" s="42"/>
    </row>
    <row r="1719" spans="1:256" s="6" customFormat="1" ht="13.5" customHeight="1">
      <c r="A1719" s="264"/>
      <c r="B1719" s="176" t="s">
        <v>1554</v>
      </c>
      <c r="C1719" s="26"/>
      <c r="D1719" s="26"/>
      <c r="E1719" s="26"/>
      <c r="F1719" s="26"/>
      <c r="IU1719" s="42"/>
      <c r="IV1719" s="42"/>
    </row>
    <row r="1720" spans="1:256" s="6" customFormat="1" ht="27.75" customHeight="1">
      <c r="A1720" s="264"/>
      <c r="B1720" s="16" t="s">
        <v>490</v>
      </c>
      <c r="C1720" s="26"/>
      <c r="D1720" s="26"/>
      <c r="E1720" s="26"/>
      <c r="F1720" s="26"/>
      <c r="IU1720" s="42"/>
      <c r="IV1720" s="42"/>
    </row>
    <row r="1721" spans="1:256" s="6" customFormat="1">
      <c r="A1721" s="264"/>
      <c r="B1721" s="16" t="s">
        <v>1881</v>
      </c>
      <c r="C1721" s="26"/>
      <c r="D1721" s="26"/>
      <c r="E1721" s="26"/>
      <c r="F1721" s="26"/>
      <c r="IU1721" s="42"/>
      <c r="IV1721" s="42"/>
    </row>
    <row r="1722" spans="1:256" s="6" customFormat="1" ht="25.5">
      <c r="A1722" s="264"/>
      <c r="B1722" s="47" t="s">
        <v>1882</v>
      </c>
      <c r="C1722" s="26"/>
      <c r="D1722" s="26"/>
      <c r="E1722" s="26"/>
      <c r="F1722" s="26"/>
      <c r="IU1722" s="42"/>
      <c r="IV1722" s="42"/>
    </row>
    <row r="1723" spans="1:256" s="53" customFormat="1" ht="14.25" hidden="1" customHeight="1" outlineLevel="1">
      <c r="A1723" s="320"/>
      <c r="B1723" s="36" t="s">
        <v>1884</v>
      </c>
      <c r="C1723" s="48">
        <v>297.36</v>
      </c>
      <c r="D1723" s="48"/>
      <c r="E1723" s="48"/>
      <c r="F1723" s="48"/>
    </row>
    <row r="1724" spans="1:256" s="53" customFormat="1" ht="14.25" hidden="1" customHeight="1" outlineLevel="1">
      <c r="A1724" s="320"/>
      <c r="B1724" s="36"/>
      <c r="C1724" s="48"/>
      <c r="D1724" s="48"/>
      <c r="E1724" s="48"/>
      <c r="F1724" s="48"/>
    </row>
    <row r="1725" spans="1:256" s="73" customFormat="1" collapsed="1">
      <c r="A1725" s="295"/>
      <c r="B1725" s="309" t="s">
        <v>31</v>
      </c>
      <c r="C1725" s="337">
        <v>300</v>
      </c>
      <c r="D1725" s="337">
        <v>0</v>
      </c>
      <c r="E1725" s="84">
        <f>SUM(C1725*D1725)</f>
        <v>0</v>
      </c>
      <c r="F1725" s="302"/>
    </row>
    <row r="1726" spans="1:256" s="6" customFormat="1" ht="17.25" customHeight="1">
      <c r="A1726" s="264"/>
      <c r="B1726" s="16"/>
      <c r="C1726" s="26"/>
      <c r="D1726" s="26"/>
      <c r="E1726" s="26"/>
      <c r="F1726" s="26"/>
      <c r="IU1726" s="42"/>
      <c r="IV1726" s="42"/>
    </row>
    <row r="1727" spans="1:256" s="6" customFormat="1" ht="27.75" customHeight="1">
      <c r="A1727" s="264" t="s">
        <v>16</v>
      </c>
      <c r="B1727" s="16" t="s">
        <v>1785</v>
      </c>
      <c r="C1727" s="26"/>
      <c r="D1727" s="26"/>
      <c r="E1727" s="26"/>
      <c r="F1727" s="26"/>
      <c r="IU1727" s="42"/>
      <c r="IV1727" s="42"/>
    </row>
    <row r="1728" spans="1:256" s="76" customFormat="1" ht="24">
      <c r="A1728" s="300"/>
      <c r="B1728" s="305" t="s">
        <v>2178</v>
      </c>
      <c r="C1728" s="337"/>
      <c r="D1728" s="337"/>
      <c r="E1728" s="84"/>
      <c r="F1728" s="302"/>
    </row>
    <row r="1729" spans="1:256" s="6" customFormat="1">
      <c r="A1729" s="264"/>
      <c r="B1729" s="16" t="s">
        <v>488</v>
      </c>
      <c r="C1729" s="26"/>
      <c r="D1729" s="26"/>
      <c r="E1729" s="26"/>
      <c r="F1729" s="26"/>
      <c r="IU1729" s="42"/>
      <c r="IV1729" s="42"/>
    </row>
    <row r="1730" spans="1:256" s="6" customFormat="1">
      <c r="A1730" s="264"/>
      <c r="B1730" s="169" t="s">
        <v>824</v>
      </c>
      <c r="C1730" s="26"/>
      <c r="D1730" s="26"/>
      <c r="E1730" s="26"/>
      <c r="F1730" s="26"/>
      <c r="IU1730" s="42"/>
      <c r="IV1730" s="42"/>
    </row>
    <row r="1731" spans="1:256" s="6" customFormat="1">
      <c r="A1731" s="264"/>
      <c r="B1731" s="169" t="s">
        <v>825</v>
      </c>
      <c r="C1731" s="26"/>
      <c r="D1731" s="26"/>
      <c r="E1731" s="26"/>
      <c r="F1731" s="26"/>
      <c r="IU1731" s="42"/>
      <c r="IV1731" s="42"/>
    </row>
    <row r="1732" spans="1:256" s="6" customFormat="1">
      <c r="A1732" s="264"/>
      <c r="B1732" s="169" t="s">
        <v>1786</v>
      </c>
      <c r="C1732" s="26"/>
      <c r="D1732" s="26"/>
      <c r="E1732" s="26"/>
      <c r="F1732" s="26"/>
      <c r="IU1732" s="42"/>
      <c r="IV1732" s="42"/>
    </row>
    <row r="1733" spans="1:256" s="6" customFormat="1">
      <c r="A1733" s="264"/>
      <c r="B1733" s="176" t="s">
        <v>1540</v>
      </c>
      <c r="C1733" s="26"/>
      <c r="D1733" s="26"/>
      <c r="E1733" s="26"/>
      <c r="F1733" s="26"/>
      <c r="IU1733" s="42"/>
      <c r="IV1733" s="42"/>
    </row>
    <row r="1734" spans="1:256" s="6" customFormat="1">
      <c r="A1734" s="264"/>
      <c r="B1734" s="176" t="s">
        <v>1541</v>
      </c>
      <c r="C1734" s="26"/>
      <c r="D1734" s="26"/>
      <c r="E1734" s="26"/>
      <c r="F1734" s="26"/>
      <c r="IU1734" s="42"/>
      <c r="IV1734" s="42"/>
    </row>
    <row r="1735" spans="1:256" s="6" customFormat="1" ht="25.5">
      <c r="A1735" s="264"/>
      <c r="B1735" s="176" t="s">
        <v>1548</v>
      </c>
      <c r="C1735" s="26"/>
      <c r="D1735" s="26"/>
      <c r="E1735" s="26"/>
      <c r="F1735" s="26"/>
      <c r="IU1735" s="42"/>
      <c r="IV1735" s="42"/>
    </row>
    <row r="1736" spans="1:256" s="6" customFormat="1" ht="26.25" customHeight="1">
      <c r="A1736" s="264"/>
      <c r="B1736" s="176" t="s">
        <v>1542</v>
      </c>
      <c r="C1736" s="26"/>
      <c r="D1736" s="26"/>
      <c r="E1736" s="26"/>
      <c r="F1736" s="26"/>
      <c r="IU1736" s="42"/>
      <c r="IV1736" s="42"/>
    </row>
    <row r="1737" spans="1:256" s="6" customFormat="1" ht="27.75" customHeight="1">
      <c r="A1737" s="264"/>
      <c r="B1737" s="16" t="s">
        <v>490</v>
      </c>
      <c r="C1737" s="26"/>
      <c r="D1737" s="26"/>
      <c r="E1737" s="26"/>
      <c r="F1737" s="26"/>
      <c r="IU1737" s="42"/>
      <c r="IV1737" s="42"/>
    </row>
    <row r="1738" spans="1:256" s="6" customFormat="1" ht="15.75" customHeight="1">
      <c r="A1738" s="264"/>
      <c r="B1738" s="16" t="s">
        <v>1543</v>
      </c>
      <c r="C1738" s="26"/>
      <c r="D1738" s="26"/>
      <c r="E1738" s="26"/>
      <c r="F1738" s="26"/>
      <c r="IU1738" s="42"/>
      <c r="IV1738" s="42"/>
    </row>
    <row r="1739" spans="1:256" s="6" customFormat="1">
      <c r="A1739" s="264"/>
      <c r="B1739" s="47" t="s">
        <v>1544</v>
      </c>
      <c r="C1739" s="26"/>
      <c r="D1739" s="26"/>
      <c r="E1739" s="26"/>
      <c r="F1739" s="26"/>
      <c r="IU1739" s="42"/>
      <c r="IV1739" s="42"/>
    </row>
    <row r="1740" spans="1:256" s="6" customFormat="1">
      <c r="A1740" s="264"/>
      <c r="B1740" s="47" t="s">
        <v>1545</v>
      </c>
      <c r="C1740" s="26"/>
      <c r="D1740" s="26"/>
      <c r="E1740" s="26"/>
      <c r="F1740" s="26"/>
      <c r="IU1740" s="42"/>
      <c r="IV1740" s="42"/>
    </row>
    <row r="1741" spans="1:256" s="6" customFormat="1" ht="26.25" customHeight="1">
      <c r="A1741" s="264"/>
      <c r="B1741" s="47" t="s">
        <v>1770</v>
      </c>
      <c r="C1741" s="26"/>
      <c r="D1741" s="26"/>
      <c r="E1741" s="26"/>
      <c r="F1741" s="26"/>
      <c r="IU1741" s="42"/>
      <c r="IV1741" s="42"/>
    </row>
    <row r="1742" spans="1:256" s="53" customFormat="1" ht="14.25" hidden="1" customHeight="1" outlineLevel="1">
      <c r="A1742" s="320"/>
      <c r="B1742" s="36" t="s">
        <v>1885</v>
      </c>
      <c r="C1742" s="48">
        <v>2698.98</v>
      </c>
      <c r="D1742" s="48"/>
      <c r="E1742" s="48"/>
      <c r="F1742" s="48"/>
    </row>
    <row r="1743" spans="1:256" s="53" customFormat="1" ht="14.25" hidden="1" customHeight="1" outlineLevel="1">
      <c r="A1743" s="320"/>
      <c r="B1743" s="36"/>
      <c r="C1743" s="48"/>
      <c r="D1743" s="48"/>
      <c r="E1743" s="48"/>
      <c r="F1743" s="48"/>
    </row>
    <row r="1744" spans="1:256" s="73" customFormat="1" collapsed="1">
      <c r="A1744" s="295"/>
      <c r="B1744" s="309" t="s">
        <v>31</v>
      </c>
      <c r="C1744" s="337">
        <v>2700</v>
      </c>
      <c r="D1744" s="337">
        <v>0</v>
      </c>
      <c r="E1744" s="84">
        <f>SUM(C1744*D1744)</f>
        <v>0</v>
      </c>
      <c r="F1744" s="302"/>
    </row>
    <row r="1745" spans="1:256" s="299" customFormat="1" ht="15.75" customHeight="1">
      <c r="A1745" s="300"/>
      <c r="B1745" s="301"/>
      <c r="C1745" s="337"/>
      <c r="D1745" s="337"/>
      <c r="E1745" s="84"/>
      <c r="F1745" s="302"/>
    </row>
    <row r="1746" spans="1:256" s="6" customFormat="1" ht="27.75" customHeight="1">
      <c r="A1746" s="264" t="s">
        <v>20</v>
      </c>
      <c r="B1746" s="16" t="s">
        <v>1787</v>
      </c>
      <c r="C1746" s="26"/>
      <c r="D1746" s="26"/>
      <c r="E1746" s="26"/>
      <c r="F1746" s="26"/>
      <c r="IU1746" s="42"/>
      <c r="IV1746" s="42"/>
    </row>
    <row r="1747" spans="1:256" s="76" customFormat="1" ht="24">
      <c r="A1747" s="300"/>
      <c r="B1747" s="305" t="s">
        <v>1888</v>
      </c>
      <c r="C1747" s="337"/>
      <c r="D1747" s="337"/>
      <c r="E1747" s="84"/>
      <c r="F1747" s="302"/>
    </row>
    <row r="1748" spans="1:256" s="6" customFormat="1">
      <c r="A1748" s="264"/>
      <c r="B1748" s="169" t="s">
        <v>1546</v>
      </c>
      <c r="C1748" s="26"/>
      <c r="D1748" s="26"/>
      <c r="E1748" s="26"/>
      <c r="F1748" s="26"/>
      <c r="IU1748" s="42"/>
      <c r="IV1748" s="42"/>
    </row>
    <row r="1749" spans="1:256" s="6" customFormat="1" ht="59.25" customHeight="1">
      <c r="A1749" s="264"/>
      <c r="B1749" s="176" t="s">
        <v>2055</v>
      </c>
      <c r="C1749" s="26"/>
      <c r="D1749" s="26"/>
      <c r="E1749" s="26"/>
      <c r="F1749" s="26"/>
      <c r="IU1749" s="42"/>
      <c r="IV1749" s="42"/>
    </row>
    <row r="1750" spans="1:256" s="6" customFormat="1" ht="15.75" customHeight="1">
      <c r="A1750" s="264"/>
      <c r="B1750" s="176" t="s">
        <v>1547</v>
      </c>
      <c r="C1750" s="26"/>
      <c r="D1750" s="26"/>
      <c r="E1750" s="26"/>
      <c r="F1750" s="26"/>
      <c r="IU1750" s="42"/>
      <c r="IV1750" s="42"/>
    </row>
    <row r="1751" spans="1:256" s="6" customFormat="1" ht="27.75" customHeight="1">
      <c r="A1751" s="264"/>
      <c r="B1751" s="16" t="s">
        <v>490</v>
      </c>
      <c r="C1751" s="26"/>
      <c r="D1751" s="26"/>
      <c r="E1751" s="26"/>
      <c r="F1751" s="26"/>
      <c r="IU1751" s="42"/>
      <c r="IV1751" s="42"/>
    </row>
    <row r="1752" spans="1:256" s="6" customFormat="1">
      <c r="A1752" s="264"/>
      <c r="B1752" s="47" t="s">
        <v>1544</v>
      </c>
      <c r="C1752" s="26"/>
      <c r="D1752" s="26"/>
      <c r="E1752" s="26"/>
      <c r="F1752" s="26"/>
      <c r="IU1752" s="42"/>
      <c r="IV1752" s="42"/>
    </row>
    <row r="1753" spans="1:256" s="6" customFormat="1">
      <c r="A1753" s="264"/>
      <c r="B1753" s="47" t="s">
        <v>1545</v>
      </c>
      <c r="C1753" s="26"/>
      <c r="D1753" s="26"/>
      <c r="E1753" s="26"/>
      <c r="F1753" s="26"/>
      <c r="IU1753" s="42"/>
      <c r="IV1753" s="42"/>
    </row>
    <row r="1754" spans="1:256" s="6" customFormat="1" ht="26.25" customHeight="1">
      <c r="A1754" s="264"/>
      <c r="B1754" s="47" t="s">
        <v>1770</v>
      </c>
      <c r="C1754" s="26"/>
      <c r="D1754" s="26"/>
      <c r="E1754" s="26"/>
      <c r="F1754" s="26"/>
      <c r="IU1754" s="42"/>
      <c r="IV1754" s="42"/>
    </row>
    <row r="1755" spans="1:256" s="6" customFormat="1" ht="16.5" customHeight="1">
      <c r="A1755" s="264"/>
      <c r="B1755" s="16" t="s">
        <v>1788</v>
      </c>
      <c r="C1755" s="26"/>
      <c r="D1755" s="26"/>
      <c r="E1755" s="26"/>
      <c r="F1755" s="26"/>
      <c r="IU1755" s="42"/>
      <c r="IV1755" s="42"/>
    </row>
    <row r="1756" spans="1:256" s="53" customFormat="1" ht="14.25" hidden="1" customHeight="1" outlineLevel="1">
      <c r="A1756" s="320"/>
      <c r="B1756" s="36" t="s">
        <v>1886</v>
      </c>
      <c r="C1756" s="48">
        <v>198.46</v>
      </c>
      <c r="D1756" s="48"/>
      <c r="E1756" s="48"/>
      <c r="F1756" s="48"/>
    </row>
    <row r="1757" spans="1:256" s="53" customFormat="1" ht="14.25" hidden="1" customHeight="1" outlineLevel="1">
      <c r="A1757" s="320"/>
      <c r="B1757" s="36"/>
      <c r="C1757" s="48"/>
      <c r="D1757" s="48"/>
      <c r="E1757" s="48"/>
      <c r="F1757" s="48"/>
    </row>
    <row r="1758" spans="1:256" s="73" customFormat="1" collapsed="1">
      <c r="A1758" s="295"/>
      <c r="B1758" s="309" t="s">
        <v>31</v>
      </c>
      <c r="C1758" s="337">
        <v>187</v>
      </c>
      <c r="D1758" s="337">
        <v>0</v>
      </c>
      <c r="E1758" s="84">
        <f>SUM(C1758*D1758)</f>
        <v>0</v>
      </c>
      <c r="F1758" s="302"/>
    </row>
    <row r="1759" spans="1:256" s="6" customFormat="1" ht="15" customHeight="1">
      <c r="A1759" s="264"/>
      <c r="B1759" s="16"/>
      <c r="C1759" s="26"/>
      <c r="D1759" s="26"/>
      <c r="E1759" s="26"/>
      <c r="F1759" s="26"/>
      <c r="IU1759" s="42"/>
      <c r="IV1759" s="42"/>
    </row>
    <row r="1760" spans="1:256" s="6" customFormat="1" ht="15.75" customHeight="1">
      <c r="A1760" s="264"/>
      <c r="B1760" s="16" t="s">
        <v>1771</v>
      </c>
      <c r="C1760" s="26"/>
      <c r="D1760" s="26"/>
      <c r="E1760" s="26"/>
      <c r="F1760" s="26"/>
      <c r="IU1760" s="42"/>
      <c r="IV1760" s="42"/>
    </row>
    <row r="1761" spans="1:256" s="6" customFormat="1" ht="55.5" customHeight="1">
      <c r="A1761" s="264"/>
      <c r="B1761" s="176" t="s">
        <v>2059</v>
      </c>
      <c r="C1761" s="26"/>
      <c r="D1761" s="26"/>
      <c r="E1761" s="26"/>
      <c r="F1761" s="26"/>
      <c r="IU1761" s="42"/>
      <c r="IV1761" s="42"/>
    </row>
    <row r="1762" spans="1:256" s="6" customFormat="1" ht="15.75" customHeight="1">
      <c r="A1762" s="264"/>
      <c r="B1762" s="176" t="s">
        <v>1887</v>
      </c>
      <c r="C1762" s="26"/>
      <c r="D1762" s="26"/>
      <c r="E1762" s="26"/>
      <c r="F1762" s="26"/>
      <c r="IU1762" s="42"/>
      <c r="IV1762" s="42"/>
    </row>
    <row r="1763" spans="1:256" s="53" customFormat="1" ht="14.25" hidden="1" customHeight="1" outlineLevel="1">
      <c r="A1763" s="320"/>
      <c r="B1763" s="36" t="s">
        <v>1549</v>
      </c>
      <c r="C1763" s="48">
        <v>12.98</v>
      </c>
      <c r="D1763" s="48"/>
      <c r="E1763" s="48"/>
      <c r="F1763" s="48"/>
    </row>
    <row r="1764" spans="1:256" s="53" customFormat="1" ht="14.25" hidden="1" customHeight="1" outlineLevel="1">
      <c r="A1764" s="320"/>
      <c r="B1764" s="36"/>
      <c r="C1764" s="48"/>
      <c r="D1764" s="48"/>
      <c r="E1764" s="48"/>
      <c r="F1764" s="48"/>
    </row>
    <row r="1765" spans="1:256" s="73" customFormat="1" collapsed="1">
      <c r="A1765" s="295"/>
      <c r="B1765" s="309" t="s">
        <v>15</v>
      </c>
      <c r="C1765" s="337">
        <v>13</v>
      </c>
      <c r="D1765" s="337">
        <v>0</v>
      </c>
      <c r="E1765" s="84">
        <f>SUM(C1765*D1765)</f>
        <v>0</v>
      </c>
      <c r="F1765" s="302"/>
    </row>
    <row r="1766" spans="1:256" s="6" customFormat="1" ht="15" customHeight="1">
      <c r="A1766" s="264"/>
      <c r="B1766" s="16"/>
      <c r="C1766" s="26"/>
      <c r="D1766" s="26"/>
      <c r="E1766" s="26"/>
      <c r="F1766" s="26"/>
      <c r="IU1766" s="42"/>
      <c r="IV1766" s="42"/>
    </row>
    <row r="1767" spans="1:256" s="6" customFormat="1" ht="26.25" customHeight="1">
      <c r="A1767" s="264" t="s">
        <v>21</v>
      </c>
      <c r="B1767" s="16" t="s">
        <v>975</v>
      </c>
      <c r="C1767" s="26"/>
      <c r="D1767" s="26"/>
      <c r="E1767" s="26"/>
      <c r="F1767" s="26"/>
      <c r="IU1767" s="42"/>
      <c r="IV1767" s="42"/>
    </row>
    <row r="1768" spans="1:256" s="76" customFormat="1" ht="24">
      <c r="A1768" s="300"/>
      <c r="B1768" s="305" t="s">
        <v>1888</v>
      </c>
      <c r="C1768" s="337"/>
      <c r="D1768" s="337"/>
      <c r="E1768" s="84"/>
      <c r="F1768" s="302"/>
    </row>
    <row r="1769" spans="1:256" s="6" customFormat="1">
      <c r="A1769" s="264"/>
      <c r="B1769" s="16" t="s">
        <v>976</v>
      </c>
      <c r="C1769" s="26"/>
      <c r="D1769" s="26"/>
      <c r="E1769" s="26"/>
      <c r="F1769" s="26"/>
      <c r="IU1769" s="42"/>
      <c r="IV1769" s="42"/>
    </row>
    <row r="1770" spans="1:256" s="6" customFormat="1">
      <c r="A1770" s="264"/>
      <c r="B1770" s="169" t="s">
        <v>977</v>
      </c>
      <c r="C1770" s="26"/>
      <c r="D1770" s="26"/>
      <c r="E1770" s="26"/>
      <c r="F1770" s="26"/>
      <c r="IU1770" s="42"/>
      <c r="IV1770" s="42"/>
    </row>
    <row r="1771" spans="1:256" s="6" customFormat="1">
      <c r="A1771" s="264"/>
      <c r="B1771" s="169" t="s">
        <v>979</v>
      </c>
      <c r="C1771" s="26"/>
      <c r="D1771" s="26"/>
      <c r="E1771" s="26"/>
      <c r="F1771" s="26"/>
      <c r="IU1771" s="42"/>
      <c r="IV1771" s="42"/>
    </row>
    <row r="1772" spans="1:256" s="6" customFormat="1">
      <c r="A1772" s="264"/>
      <c r="B1772" s="169" t="s">
        <v>978</v>
      </c>
      <c r="C1772" s="26"/>
      <c r="D1772" s="26"/>
      <c r="E1772" s="26"/>
      <c r="F1772" s="26"/>
      <c r="IU1772" s="42"/>
      <c r="IV1772" s="42"/>
    </row>
    <row r="1773" spans="1:256" s="6" customFormat="1">
      <c r="A1773" s="264"/>
      <c r="B1773" s="169" t="s">
        <v>981</v>
      </c>
      <c r="C1773" s="26"/>
      <c r="D1773" s="26"/>
      <c r="E1773" s="26"/>
      <c r="F1773" s="26"/>
      <c r="IU1773" s="42"/>
      <c r="IV1773" s="42"/>
    </row>
    <row r="1774" spans="1:256" s="6" customFormat="1" ht="25.5">
      <c r="A1774" s="264"/>
      <c r="B1774" s="169" t="s">
        <v>980</v>
      </c>
      <c r="C1774" s="26"/>
      <c r="D1774" s="26"/>
      <c r="E1774" s="26"/>
      <c r="F1774" s="26"/>
      <c r="IU1774" s="42"/>
      <c r="IV1774" s="42"/>
    </row>
    <row r="1775" spans="1:256" s="6" customFormat="1">
      <c r="A1775" s="264"/>
      <c r="B1775" s="169" t="s">
        <v>982</v>
      </c>
      <c r="C1775" s="26"/>
      <c r="D1775" s="26"/>
      <c r="E1775" s="26"/>
      <c r="F1775" s="26"/>
      <c r="IU1775" s="42"/>
      <c r="IV1775" s="42"/>
    </row>
    <row r="1776" spans="1:256" s="6" customFormat="1" ht="25.5">
      <c r="A1776" s="264"/>
      <c r="B1776" s="169" t="s">
        <v>2268</v>
      </c>
      <c r="C1776" s="26"/>
      <c r="D1776" s="26"/>
      <c r="E1776" s="26"/>
      <c r="F1776" s="26"/>
      <c r="IU1776" s="42"/>
      <c r="IV1776" s="42"/>
    </row>
    <row r="1777" spans="1:256" s="6" customFormat="1" ht="15.75" customHeight="1">
      <c r="A1777" s="264"/>
      <c r="B1777" s="169" t="s">
        <v>150</v>
      </c>
      <c r="C1777" s="26"/>
      <c r="D1777" s="26"/>
      <c r="E1777" s="26"/>
      <c r="F1777" s="26"/>
      <c r="IU1777" s="42"/>
      <c r="IV1777" s="42"/>
    </row>
    <row r="1778" spans="1:256" s="6" customFormat="1" ht="15.75" customHeight="1">
      <c r="A1778" s="264"/>
      <c r="B1778" s="169" t="s">
        <v>983</v>
      </c>
      <c r="C1778" s="26"/>
      <c r="D1778" s="26"/>
      <c r="E1778" s="26"/>
      <c r="F1778" s="26"/>
      <c r="IU1778" s="42"/>
      <c r="IV1778" s="42"/>
    </row>
    <row r="1779" spans="1:256" s="6" customFormat="1" ht="25.5">
      <c r="A1779" s="264"/>
      <c r="B1779" s="391" t="s">
        <v>2269</v>
      </c>
      <c r="C1779" s="26"/>
      <c r="D1779" s="26"/>
      <c r="E1779" s="26"/>
      <c r="F1779" s="26"/>
      <c r="IU1779" s="42"/>
      <c r="IV1779" s="42"/>
    </row>
    <row r="1780" spans="1:256" s="73" customFormat="1">
      <c r="A1780" s="295"/>
      <c r="B1780" s="69" t="s">
        <v>15</v>
      </c>
      <c r="C1780" s="337">
        <v>1.31</v>
      </c>
      <c r="D1780" s="337">
        <v>0</v>
      </c>
      <c r="E1780" s="84">
        <f>SUM(C1780*D1780)</f>
        <v>0</v>
      </c>
      <c r="F1780" s="302"/>
    </row>
    <row r="1781" spans="1:256" s="299" customFormat="1" ht="16.5" customHeight="1">
      <c r="A1781" s="300"/>
      <c r="B1781" s="301"/>
      <c r="C1781" s="337"/>
      <c r="D1781" s="337"/>
      <c r="E1781" s="84"/>
      <c r="F1781" s="302"/>
    </row>
    <row r="1782" spans="1:256" s="6" customFormat="1" ht="24.75" customHeight="1">
      <c r="A1782" s="264" t="s">
        <v>18</v>
      </c>
      <c r="B1782" s="16" t="s">
        <v>985</v>
      </c>
      <c r="C1782" s="26"/>
      <c r="D1782" s="26"/>
      <c r="E1782" s="26"/>
      <c r="F1782" s="26"/>
      <c r="IU1782" s="42"/>
      <c r="IV1782" s="42"/>
    </row>
    <row r="1783" spans="1:256" s="76" customFormat="1" ht="24">
      <c r="A1783" s="300"/>
      <c r="B1783" s="305" t="s">
        <v>1888</v>
      </c>
      <c r="C1783" s="337"/>
      <c r="D1783" s="337"/>
      <c r="E1783" s="84"/>
      <c r="F1783" s="302"/>
    </row>
    <row r="1784" spans="1:256" s="6" customFormat="1">
      <c r="A1784" s="264"/>
      <c r="B1784" s="16" t="s">
        <v>976</v>
      </c>
      <c r="C1784" s="26"/>
      <c r="D1784" s="26"/>
      <c r="E1784" s="26"/>
      <c r="F1784" s="26"/>
      <c r="IU1784" s="42"/>
      <c r="IV1784" s="42"/>
    </row>
    <row r="1785" spans="1:256" s="6" customFormat="1">
      <c r="A1785" s="264"/>
      <c r="B1785" s="169" t="s">
        <v>977</v>
      </c>
      <c r="C1785" s="26"/>
      <c r="D1785" s="26"/>
      <c r="E1785" s="26"/>
      <c r="F1785" s="26"/>
      <c r="IU1785" s="42"/>
      <c r="IV1785" s="42"/>
    </row>
    <row r="1786" spans="1:256" s="6" customFormat="1">
      <c r="A1786" s="264"/>
      <c r="B1786" s="169" t="s">
        <v>979</v>
      </c>
      <c r="C1786" s="26"/>
      <c r="D1786" s="26"/>
      <c r="E1786" s="26"/>
      <c r="F1786" s="26"/>
      <c r="IU1786" s="42"/>
      <c r="IV1786" s="42"/>
    </row>
    <row r="1787" spans="1:256" s="6" customFormat="1">
      <c r="A1787" s="264"/>
      <c r="B1787" s="169" t="s">
        <v>978</v>
      </c>
      <c r="C1787" s="26"/>
      <c r="D1787" s="26"/>
      <c r="E1787" s="26"/>
      <c r="F1787" s="26"/>
      <c r="IU1787" s="42"/>
      <c r="IV1787" s="42"/>
    </row>
    <row r="1788" spans="1:256" s="6" customFormat="1">
      <c r="A1788" s="264"/>
      <c r="B1788" s="169" t="s">
        <v>988</v>
      </c>
      <c r="C1788" s="26"/>
      <c r="D1788" s="26"/>
      <c r="E1788" s="26"/>
      <c r="F1788" s="26"/>
      <c r="IU1788" s="42"/>
      <c r="IV1788" s="42"/>
    </row>
    <row r="1789" spans="1:256" s="6" customFormat="1" ht="25.5">
      <c r="A1789" s="264"/>
      <c r="B1789" s="169" t="s">
        <v>980</v>
      </c>
      <c r="C1789" s="26"/>
      <c r="D1789" s="26"/>
      <c r="E1789" s="26"/>
      <c r="F1789" s="26"/>
      <c r="IU1789" s="42"/>
      <c r="IV1789" s="42"/>
    </row>
    <row r="1790" spans="1:256" s="6" customFormat="1">
      <c r="A1790" s="264"/>
      <c r="B1790" s="169" t="s">
        <v>986</v>
      </c>
      <c r="C1790" s="26"/>
      <c r="D1790" s="26"/>
      <c r="E1790" s="26"/>
      <c r="F1790" s="26"/>
      <c r="IU1790" s="42"/>
      <c r="IV1790" s="42"/>
    </row>
    <row r="1791" spans="1:256" s="6" customFormat="1">
      <c r="A1791" s="264"/>
      <c r="B1791" s="169" t="s">
        <v>987</v>
      </c>
      <c r="C1791" s="26"/>
      <c r="D1791" s="26"/>
      <c r="E1791" s="26"/>
      <c r="F1791" s="26"/>
      <c r="IU1791" s="42"/>
      <c r="IV1791" s="42"/>
    </row>
    <row r="1792" spans="1:256" s="6" customFormat="1" ht="15.75" customHeight="1">
      <c r="A1792" s="264"/>
      <c r="B1792" s="169" t="s">
        <v>150</v>
      </c>
      <c r="C1792" s="26"/>
      <c r="D1792" s="26"/>
      <c r="E1792" s="26"/>
      <c r="F1792" s="26"/>
      <c r="IU1792" s="42"/>
      <c r="IV1792" s="42"/>
    </row>
    <row r="1793" spans="1:256" s="6" customFormat="1" ht="15.75" customHeight="1">
      <c r="A1793" s="264"/>
      <c r="B1793" s="169" t="s">
        <v>983</v>
      </c>
      <c r="C1793" s="26"/>
      <c r="D1793" s="26"/>
      <c r="E1793" s="26"/>
      <c r="F1793" s="26"/>
      <c r="IU1793" s="42"/>
      <c r="IV1793" s="42"/>
    </row>
    <row r="1794" spans="1:256" s="6" customFormat="1" ht="25.5">
      <c r="A1794" s="264"/>
      <c r="B1794" s="391" t="s">
        <v>2270</v>
      </c>
      <c r="C1794" s="26"/>
      <c r="D1794" s="26"/>
      <c r="E1794" s="26"/>
      <c r="F1794" s="26"/>
      <c r="IU1794" s="42"/>
      <c r="IV1794" s="42"/>
    </row>
    <row r="1795" spans="1:256" s="73" customFormat="1">
      <c r="A1795" s="295"/>
      <c r="B1795" s="69" t="s">
        <v>15</v>
      </c>
      <c r="C1795" s="337">
        <v>3.05</v>
      </c>
      <c r="D1795" s="337">
        <v>0</v>
      </c>
      <c r="E1795" s="84">
        <f>SUM(C1795*D1795)</f>
        <v>0</v>
      </c>
      <c r="F1795" s="302"/>
    </row>
    <row r="1796" spans="1:256" s="299" customFormat="1" ht="17.25" customHeight="1">
      <c r="A1796" s="300"/>
      <c r="B1796" s="301"/>
      <c r="C1796" s="337"/>
      <c r="D1796" s="337"/>
      <c r="E1796" s="84"/>
      <c r="F1796" s="302"/>
    </row>
    <row r="1797" spans="1:256" s="6" customFormat="1" ht="69.75" customHeight="1">
      <c r="A1797" s="17" t="s">
        <v>22</v>
      </c>
      <c r="B1797" s="35" t="s">
        <v>2179</v>
      </c>
      <c r="C1797" s="211"/>
      <c r="D1797" s="212"/>
      <c r="E1797" s="212"/>
      <c r="F1797" s="3"/>
      <c r="G1797" s="494"/>
    </row>
    <row r="1798" spans="1:256" s="6" customFormat="1">
      <c r="A1798" s="17"/>
      <c r="B1798" s="106" t="s">
        <v>1952</v>
      </c>
      <c r="C1798" s="211"/>
      <c r="D1798" s="212"/>
      <c r="E1798" s="212"/>
      <c r="F1798" s="3"/>
    </row>
    <row r="1799" spans="1:256" s="6" customFormat="1" ht="13.5" customHeight="1">
      <c r="A1799" s="17"/>
      <c r="B1799" s="66" t="s">
        <v>728</v>
      </c>
      <c r="C1799" s="211">
        <v>1</v>
      </c>
      <c r="D1799" s="212">
        <v>0</v>
      </c>
      <c r="E1799" s="257">
        <f>SUM(C1799*D1799)</f>
        <v>0</v>
      </c>
      <c r="F1799" s="84"/>
    </row>
    <row r="1800" spans="1:256" s="6" customFormat="1" ht="15.75" customHeight="1">
      <c r="A1800" s="17"/>
      <c r="B1800" s="69"/>
      <c r="C1800" s="211"/>
      <c r="D1800" s="212"/>
      <c r="E1800" s="257"/>
      <c r="F1800" s="84"/>
    </row>
    <row r="1801" spans="1:256" s="6" customFormat="1">
      <c r="A1801" s="17"/>
      <c r="B1801" s="106" t="s">
        <v>1948</v>
      </c>
      <c r="C1801" s="211"/>
      <c r="D1801" s="212"/>
      <c r="E1801" s="212"/>
      <c r="F1801" s="3"/>
    </row>
    <row r="1802" spans="1:256" s="6" customFormat="1" ht="13.5" customHeight="1">
      <c r="A1802" s="17"/>
      <c r="B1802" s="66" t="s">
        <v>728</v>
      </c>
      <c r="C1802" s="211">
        <v>1</v>
      </c>
      <c r="D1802" s="212">
        <v>0</v>
      </c>
      <c r="E1802" s="257">
        <f>SUM(C1802*D1802)</f>
        <v>0</v>
      </c>
      <c r="F1802" s="84"/>
    </row>
    <row r="1803" spans="1:256" s="6" customFormat="1" ht="15.75" customHeight="1">
      <c r="A1803" s="17"/>
      <c r="B1803" s="69"/>
      <c r="C1803" s="211"/>
      <c r="D1803" s="212"/>
      <c r="E1803" s="257"/>
      <c r="F1803" s="84"/>
    </row>
    <row r="1804" spans="1:256" s="6" customFormat="1">
      <c r="A1804" s="17"/>
      <c r="B1804" s="106" t="s">
        <v>1949</v>
      </c>
      <c r="C1804" s="211"/>
      <c r="D1804" s="212"/>
      <c r="E1804" s="212"/>
      <c r="F1804" s="3"/>
    </row>
    <row r="1805" spans="1:256" s="6" customFormat="1" ht="13.5" customHeight="1">
      <c r="A1805" s="17"/>
      <c r="B1805" s="66" t="s">
        <v>728</v>
      </c>
      <c r="C1805" s="211">
        <v>1</v>
      </c>
      <c r="D1805" s="212">
        <v>0</v>
      </c>
      <c r="E1805" s="257">
        <f>SUM(C1805*D1805)</f>
        <v>0</v>
      </c>
      <c r="F1805" s="84"/>
    </row>
    <row r="1806" spans="1:256" s="6" customFormat="1" ht="15.75" customHeight="1">
      <c r="A1806" s="17"/>
      <c r="B1806" s="69"/>
      <c r="C1806" s="211"/>
      <c r="D1806" s="212"/>
      <c r="E1806" s="257"/>
      <c r="F1806" s="84"/>
    </row>
    <row r="1807" spans="1:256" s="6" customFormat="1">
      <c r="A1807" s="17"/>
      <c r="B1807" s="106" t="s">
        <v>1950</v>
      </c>
      <c r="C1807" s="211"/>
      <c r="D1807" s="212"/>
      <c r="E1807" s="212"/>
      <c r="F1807" s="3"/>
    </row>
    <row r="1808" spans="1:256" s="6" customFormat="1" ht="13.5" customHeight="1">
      <c r="A1808" s="17"/>
      <c r="B1808" s="66" t="s">
        <v>728</v>
      </c>
      <c r="C1808" s="211">
        <v>1</v>
      </c>
      <c r="D1808" s="212">
        <v>0</v>
      </c>
      <c r="E1808" s="257">
        <f>SUM(C1808*D1808)</f>
        <v>0</v>
      </c>
      <c r="F1808" s="84"/>
    </row>
    <row r="1809" spans="1:7" s="6" customFormat="1" ht="18" customHeight="1">
      <c r="A1809" s="17"/>
      <c r="B1809" s="5"/>
      <c r="C1809" s="211"/>
      <c r="D1809" s="212"/>
      <c r="E1809" s="212"/>
      <c r="F1809" s="3"/>
    </row>
    <row r="1810" spans="1:7" s="6" customFormat="1" ht="81" customHeight="1">
      <c r="A1810" s="17" t="s">
        <v>22</v>
      </c>
      <c r="B1810" s="35" t="s">
        <v>2184</v>
      </c>
      <c r="C1810" s="211"/>
      <c r="D1810" s="212"/>
      <c r="E1810" s="212"/>
      <c r="F1810" s="3"/>
      <c r="G1810" s="494"/>
    </row>
    <row r="1811" spans="1:7" s="6" customFormat="1">
      <c r="A1811" s="17"/>
      <c r="B1811" s="106" t="s">
        <v>1951</v>
      </c>
      <c r="C1811" s="211"/>
      <c r="D1811" s="212"/>
      <c r="E1811" s="212"/>
      <c r="F1811" s="3"/>
    </row>
    <row r="1812" spans="1:7" s="6" customFormat="1" ht="13.5" customHeight="1">
      <c r="A1812" s="17"/>
      <c r="B1812" s="66" t="s">
        <v>728</v>
      </c>
      <c r="C1812" s="211">
        <v>8</v>
      </c>
      <c r="D1812" s="212">
        <v>0</v>
      </c>
      <c r="E1812" s="257">
        <f>SUM(C1812*D1812)</f>
        <v>0</v>
      </c>
      <c r="F1812" s="84"/>
    </row>
    <row r="1813" spans="1:7" s="6" customFormat="1" ht="17.25" customHeight="1">
      <c r="A1813" s="17"/>
      <c r="B1813" s="5"/>
      <c r="C1813" s="211"/>
      <c r="D1813" s="212"/>
      <c r="E1813" s="212"/>
      <c r="F1813" s="3"/>
    </row>
    <row r="1814" spans="1:7" s="6" customFormat="1" ht="66" customHeight="1">
      <c r="A1814" s="17" t="s">
        <v>27</v>
      </c>
      <c r="B1814" s="35" t="s">
        <v>2180</v>
      </c>
      <c r="C1814" s="211"/>
      <c r="D1814" s="212"/>
      <c r="E1814" s="212"/>
      <c r="F1814" s="3"/>
    </row>
    <row r="1815" spans="1:7" s="6" customFormat="1" ht="18" customHeight="1">
      <c r="A1815" s="17"/>
      <c r="B1815" s="155" t="s">
        <v>2271</v>
      </c>
      <c r="C1815" s="211"/>
      <c r="D1815" s="212"/>
      <c r="E1815" s="212"/>
      <c r="F1815" s="3"/>
    </row>
    <row r="1816" spans="1:7" s="6" customFormat="1" ht="13.5" customHeight="1">
      <c r="A1816" s="17"/>
      <c r="B1816" s="66" t="s">
        <v>728</v>
      </c>
      <c r="C1816" s="211">
        <v>1</v>
      </c>
      <c r="D1816" s="212">
        <v>0</v>
      </c>
      <c r="E1816" s="257">
        <f>SUM(C1816*D1816)</f>
        <v>0</v>
      </c>
      <c r="F1816" s="84"/>
    </row>
    <row r="1817" spans="1:7" s="299" customFormat="1" ht="11.45" customHeight="1">
      <c r="A1817" s="300"/>
      <c r="B1817" s="301"/>
      <c r="C1817" s="337"/>
      <c r="D1817" s="337"/>
      <c r="E1817" s="84"/>
      <c r="F1817" s="302"/>
    </row>
    <row r="1818" spans="1:7" s="73" customFormat="1">
      <c r="A1818" s="313"/>
      <c r="B1818" s="314"/>
      <c r="C1818" s="513"/>
      <c r="D1818" s="513"/>
      <c r="E1818" s="514"/>
      <c r="F1818" s="297"/>
    </row>
    <row r="1819" spans="1:7" s="73" customFormat="1">
      <c r="A1819" s="300"/>
      <c r="B1819" s="315"/>
      <c r="C1819" s="335"/>
      <c r="D1819" s="335"/>
      <c r="E1819" s="257"/>
      <c r="F1819" s="297"/>
    </row>
    <row r="1820" spans="1:7" s="319" customFormat="1" ht="15.75" thickBot="1">
      <c r="A1820" s="316"/>
      <c r="B1820" s="317" t="s">
        <v>487</v>
      </c>
      <c r="C1820" s="516"/>
      <c r="D1820" s="516"/>
      <c r="E1820" s="517">
        <f>SUM(E1697:E1818)</f>
        <v>0</v>
      </c>
      <c r="F1820" s="318"/>
    </row>
    <row r="1821" spans="1:7" s="73" customFormat="1" ht="13.5" thickTop="1">
      <c r="A1821" s="300"/>
      <c r="B1821" s="307"/>
      <c r="C1821" s="518"/>
      <c r="D1821" s="518"/>
      <c r="E1821" s="84"/>
      <c r="F1821" s="308"/>
    </row>
    <row r="1822" spans="1:7" s="144" customFormat="1" ht="15.75">
      <c r="A1822" s="78"/>
      <c r="B1822" s="12"/>
      <c r="C1822" s="252"/>
      <c r="D1822" s="231"/>
      <c r="E1822" s="231"/>
      <c r="F1822" s="62"/>
    </row>
    <row r="1823" spans="1:7" s="144" customFormat="1" ht="15.75">
      <c r="A1823" s="78"/>
      <c r="B1823" s="12"/>
      <c r="C1823" s="252"/>
      <c r="D1823" s="231"/>
      <c r="E1823" s="231"/>
      <c r="F1823" s="62"/>
    </row>
    <row r="1824" spans="1:7" s="144" customFormat="1" ht="31.5">
      <c r="A1824" s="45" t="s">
        <v>37</v>
      </c>
      <c r="B1824" s="151" t="s">
        <v>651</v>
      </c>
      <c r="C1824" s="152"/>
      <c r="D1824" s="324"/>
      <c r="E1824" s="325"/>
    </row>
    <row r="1825" spans="1:6" s="144" customFormat="1" ht="12.75" customHeight="1">
      <c r="A1825" s="45"/>
      <c r="B1825" s="151"/>
      <c r="C1825" s="152"/>
      <c r="D1825" s="324"/>
      <c r="E1825" s="325"/>
    </row>
    <row r="1826" spans="1:6" s="144" customFormat="1" ht="10.5" customHeight="1">
      <c r="A1826" s="45"/>
      <c r="B1826" s="326"/>
      <c r="C1826" s="152"/>
      <c r="D1826" s="324"/>
      <c r="E1826" s="325"/>
    </row>
    <row r="1827" spans="1:6" s="144" customFormat="1" ht="39" customHeight="1">
      <c r="A1827" s="45"/>
      <c r="B1827" s="327" t="s">
        <v>625</v>
      </c>
      <c r="C1827" s="152"/>
      <c r="D1827" s="324"/>
      <c r="E1827" s="325"/>
    </row>
    <row r="1828" spans="1:6" s="144" customFormat="1" ht="25.5">
      <c r="A1828" s="45"/>
      <c r="B1828" s="328" t="s">
        <v>626</v>
      </c>
      <c r="C1828" s="152"/>
      <c r="D1828" s="324"/>
      <c r="E1828" s="325"/>
    </row>
    <row r="1829" spans="1:6" s="144" customFormat="1" ht="18.75" customHeight="1">
      <c r="A1829" s="45"/>
      <c r="B1829" s="329"/>
      <c r="C1829" s="152"/>
      <c r="D1829" s="324"/>
      <c r="E1829" s="325"/>
    </row>
    <row r="1830" spans="1:6" s="6" customFormat="1" ht="16.5" customHeight="1">
      <c r="A1830" s="17"/>
      <c r="B1830" s="330" t="s">
        <v>846</v>
      </c>
      <c r="C1830" s="26"/>
      <c r="D1830" s="336"/>
      <c r="E1830" s="337"/>
    </row>
    <row r="1831" spans="1:6" s="6" customFormat="1" ht="9" customHeight="1">
      <c r="A1831" s="17"/>
      <c r="B1831" s="335"/>
      <c r="C1831" s="26"/>
      <c r="D1831" s="336"/>
      <c r="E1831" s="337"/>
    </row>
    <row r="1832" spans="1:6" s="144" customFormat="1" ht="25.5">
      <c r="A1832" s="17" t="s">
        <v>19</v>
      </c>
      <c r="B1832" s="328" t="s">
        <v>847</v>
      </c>
      <c r="C1832" s="152"/>
      <c r="D1832" s="324"/>
      <c r="E1832" s="325"/>
    </row>
    <row r="1833" spans="1:6" s="144" customFormat="1" ht="13.5" customHeight="1">
      <c r="A1833" s="45"/>
      <c r="B1833" s="331" t="s">
        <v>849</v>
      </c>
      <c r="C1833" s="152"/>
      <c r="D1833" s="324"/>
      <c r="E1833" s="325"/>
    </row>
    <row r="1834" spans="1:6" s="144" customFormat="1" ht="14.25" customHeight="1">
      <c r="A1834" s="45"/>
      <c r="B1834" s="332" t="s">
        <v>1789</v>
      </c>
      <c r="C1834" s="152"/>
      <c r="D1834" s="324"/>
      <c r="E1834" s="325"/>
    </row>
    <row r="1835" spans="1:6" s="144" customFormat="1" ht="12.75" customHeight="1">
      <c r="A1835" s="45"/>
      <c r="B1835" s="331" t="s">
        <v>672</v>
      </c>
      <c r="C1835" s="152"/>
      <c r="D1835" s="324"/>
      <c r="E1835" s="325"/>
    </row>
    <row r="1836" spans="1:6" s="144" customFormat="1" ht="15" customHeight="1">
      <c r="A1836" s="45"/>
      <c r="B1836" s="331" t="s">
        <v>849</v>
      </c>
      <c r="C1836" s="152"/>
      <c r="D1836" s="324"/>
      <c r="E1836" s="325"/>
    </row>
    <row r="1837" spans="1:6" s="299" customFormat="1" ht="13.5" customHeight="1">
      <c r="A1837" s="310"/>
      <c r="B1837" s="296" t="s">
        <v>628</v>
      </c>
      <c r="C1837" s="337"/>
      <c r="E1837" s="333"/>
      <c r="F1837" s="333"/>
    </row>
    <row r="1838" spans="1:6" s="299" customFormat="1" ht="36" customHeight="1">
      <c r="A1838" s="310"/>
      <c r="B1838" s="368" t="s">
        <v>1557</v>
      </c>
      <c r="C1838" s="337"/>
      <c r="E1838" s="333"/>
      <c r="F1838" s="333"/>
    </row>
    <row r="1839" spans="1:6" s="299" customFormat="1" ht="36" customHeight="1">
      <c r="A1839" s="310"/>
      <c r="B1839" s="296" t="s">
        <v>1812</v>
      </c>
      <c r="C1839" s="337"/>
      <c r="E1839" s="333"/>
      <c r="F1839" s="333"/>
    </row>
    <row r="1840" spans="1:6" s="144" customFormat="1" ht="27.75" customHeight="1">
      <c r="A1840" s="45"/>
      <c r="B1840" s="328" t="s">
        <v>673</v>
      </c>
      <c r="C1840" s="152"/>
      <c r="D1840" s="324"/>
      <c r="E1840" s="325"/>
    </row>
    <row r="1841" spans="1:5" s="144" customFormat="1" ht="25.5">
      <c r="A1841" s="45"/>
      <c r="B1841" s="327" t="s">
        <v>850</v>
      </c>
      <c r="C1841" s="152"/>
      <c r="D1841" s="324"/>
      <c r="E1841" s="325"/>
    </row>
    <row r="1842" spans="1:5" s="53" customFormat="1" hidden="1" outlineLevel="1">
      <c r="A1842" s="34"/>
      <c r="B1842" s="338"/>
      <c r="C1842" s="48"/>
      <c r="D1842" s="235"/>
      <c r="E1842" s="311"/>
    </row>
    <row r="1843" spans="1:5" s="53" customFormat="1" hidden="1" outlineLevel="1">
      <c r="A1843" s="34"/>
      <c r="B1843" s="338" t="s">
        <v>851</v>
      </c>
      <c r="C1843" s="48"/>
      <c r="D1843" s="235"/>
      <c r="E1843" s="311"/>
    </row>
    <row r="1844" spans="1:5" s="53" customFormat="1" hidden="1" outlineLevel="1">
      <c r="A1844" s="34"/>
      <c r="B1844" s="339" t="s">
        <v>1555</v>
      </c>
      <c r="C1844" s="48"/>
      <c r="D1844" s="235"/>
      <c r="E1844" s="311"/>
    </row>
    <row r="1845" spans="1:5" s="53" customFormat="1" hidden="1" outlineLevel="1">
      <c r="A1845" s="34"/>
      <c r="B1845" s="339" t="s">
        <v>852</v>
      </c>
      <c r="C1845" s="48">
        <v>5.81</v>
      </c>
      <c r="D1845" s="235"/>
      <c r="E1845" s="311"/>
    </row>
    <row r="1846" spans="1:5" s="53" customFormat="1" hidden="1" outlineLevel="1">
      <c r="A1846" s="34"/>
      <c r="B1846" s="339" t="s">
        <v>853</v>
      </c>
      <c r="C1846" s="48"/>
      <c r="D1846" s="235"/>
      <c r="E1846" s="311"/>
    </row>
    <row r="1847" spans="1:5" s="53" customFormat="1" hidden="1" outlineLevel="1">
      <c r="A1847" s="34"/>
      <c r="B1847" s="339" t="s">
        <v>854</v>
      </c>
      <c r="C1847" s="48">
        <v>5.67</v>
      </c>
      <c r="D1847" s="235"/>
      <c r="E1847" s="311"/>
    </row>
    <row r="1848" spans="1:5" s="53" customFormat="1" hidden="1" outlineLevel="1">
      <c r="A1848" s="34"/>
      <c r="B1848" s="339" t="s">
        <v>1583</v>
      </c>
      <c r="C1848" s="48"/>
      <c r="D1848" s="235"/>
      <c r="E1848" s="311"/>
    </row>
    <row r="1849" spans="1:5" s="53" customFormat="1" hidden="1" outlineLevel="1">
      <c r="A1849" s="34"/>
      <c r="B1849" s="339" t="s">
        <v>1584</v>
      </c>
      <c r="C1849" s="48">
        <v>1.6</v>
      </c>
      <c r="D1849" s="235"/>
      <c r="E1849" s="311"/>
    </row>
    <row r="1850" spans="1:5" s="53" customFormat="1" hidden="1" outlineLevel="1">
      <c r="A1850" s="34"/>
      <c r="B1850" s="334"/>
      <c r="C1850" s="265">
        <f>SUM(C1844:C1849)</f>
        <v>13.08</v>
      </c>
      <c r="D1850" s="235"/>
      <c r="E1850" s="311"/>
    </row>
    <row r="1851" spans="1:5" s="53" customFormat="1" hidden="1" outlineLevel="1">
      <c r="A1851" s="34"/>
      <c r="B1851" s="334"/>
      <c r="C1851" s="48"/>
      <c r="D1851" s="235"/>
      <c r="E1851" s="311"/>
    </row>
    <row r="1852" spans="1:5" s="6" customFormat="1" collapsed="1">
      <c r="A1852" s="17"/>
      <c r="B1852" s="65" t="s">
        <v>14</v>
      </c>
      <c r="C1852" s="26">
        <v>14</v>
      </c>
      <c r="D1852" s="235">
        <v>0</v>
      </c>
      <c r="E1852" s="311">
        <f>C1852*D1852</f>
        <v>0</v>
      </c>
    </row>
    <row r="1853" spans="1:5" s="6" customFormat="1" ht="16.5" customHeight="1">
      <c r="A1853" s="17"/>
      <c r="B1853" s="335"/>
      <c r="C1853" s="26"/>
      <c r="D1853" s="336"/>
      <c r="E1853" s="337"/>
    </row>
    <row r="1854" spans="1:5" s="144" customFormat="1" ht="25.5">
      <c r="A1854" s="17" t="s">
        <v>16</v>
      </c>
      <c r="B1854" s="328" t="s">
        <v>858</v>
      </c>
      <c r="C1854" s="152"/>
      <c r="D1854" s="324"/>
      <c r="E1854" s="325"/>
    </row>
    <row r="1855" spans="1:5" s="144" customFormat="1" ht="13.5" customHeight="1">
      <c r="A1855" s="45"/>
      <c r="B1855" s="331" t="s">
        <v>848</v>
      </c>
      <c r="C1855" s="152"/>
      <c r="D1855" s="324"/>
      <c r="E1855" s="325"/>
    </row>
    <row r="1856" spans="1:5" s="144" customFormat="1" ht="14.25" customHeight="1">
      <c r="A1856" s="45"/>
      <c r="B1856" s="332" t="s">
        <v>859</v>
      </c>
      <c r="C1856" s="152"/>
      <c r="D1856" s="324"/>
      <c r="E1856" s="325"/>
    </row>
    <row r="1857" spans="1:6" s="144" customFormat="1" ht="12.75" customHeight="1">
      <c r="A1857" s="45"/>
      <c r="B1857" s="331" t="s">
        <v>672</v>
      </c>
      <c r="C1857" s="152"/>
      <c r="D1857" s="324"/>
      <c r="E1857" s="325"/>
    </row>
    <row r="1858" spans="1:6" s="144" customFormat="1" ht="15" customHeight="1">
      <c r="A1858" s="45"/>
      <c r="B1858" s="331" t="s">
        <v>848</v>
      </c>
      <c r="C1858" s="152"/>
      <c r="D1858" s="324"/>
      <c r="E1858" s="325"/>
    </row>
    <row r="1859" spans="1:6" s="144" customFormat="1" ht="12" customHeight="1">
      <c r="A1859" s="45"/>
      <c r="B1859" s="331"/>
      <c r="C1859" s="152"/>
      <c r="D1859" s="324"/>
      <c r="E1859" s="325"/>
    </row>
    <row r="1860" spans="1:6" s="299" customFormat="1" ht="14.25" customHeight="1">
      <c r="A1860" s="310"/>
      <c r="B1860" s="296" t="s">
        <v>628</v>
      </c>
      <c r="C1860" s="337"/>
      <c r="E1860" s="333"/>
      <c r="F1860" s="333"/>
    </row>
    <row r="1861" spans="1:6" s="299" customFormat="1" ht="36" customHeight="1">
      <c r="A1861" s="310"/>
      <c r="B1861" s="368" t="s">
        <v>1557</v>
      </c>
      <c r="C1861" s="337"/>
      <c r="E1861" s="333"/>
      <c r="F1861" s="333"/>
    </row>
    <row r="1862" spans="1:6" s="144" customFormat="1" ht="27.75" customHeight="1">
      <c r="A1862" s="45"/>
      <c r="B1862" s="328" t="s">
        <v>673</v>
      </c>
      <c r="C1862" s="152"/>
      <c r="D1862" s="324"/>
      <c r="E1862" s="325"/>
    </row>
    <row r="1863" spans="1:6" s="144" customFormat="1" ht="15.75">
      <c r="A1863" s="45"/>
      <c r="B1863" s="327" t="s">
        <v>860</v>
      </c>
      <c r="C1863" s="152"/>
      <c r="D1863" s="324"/>
      <c r="E1863" s="325"/>
    </row>
    <row r="1864" spans="1:6" s="53" customFormat="1" hidden="1" outlineLevel="1">
      <c r="A1864" s="34"/>
      <c r="B1864" s="338"/>
      <c r="C1864" s="48"/>
      <c r="D1864" s="235"/>
      <c r="E1864" s="311"/>
    </row>
    <row r="1865" spans="1:6" s="53" customFormat="1" hidden="1" outlineLevel="1">
      <c r="A1865" s="34"/>
      <c r="B1865" s="338" t="s">
        <v>125</v>
      </c>
      <c r="C1865" s="48"/>
      <c r="D1865" s="235"/>
      <c r="E1865" s="311"/>
    </row>
    <row r="1866" spans="1:6" s="53" customFormat="1" hidden="1" outlineLevel="1">
      <c r="A1866" s="34"/>
      <c r="B1866" s="339" t="s">
        <v>861</v>
      </c>
      <c r="C1866" s="48"/>
      <c r="D1866" s="235"/>
      <c r="E1866" s="311"/>
    </row>
    <row r="1867" spans="1:6" s="53" customFormat="1" hidden="1" outlineLevel="1">
      <c r="A1867" s="34"/>
      <c r="B1867" s="339" t="s">
        <v>1556</v>
      </c>
      <c r="C1867" s="48">
        <v>30.46</v>
      </c>
      <c r="D1867" s="235"/>
      <c r="E1867" s="311"/>
    </row>
    <row r="1868" spans="1:6" s="53" customFormat="1" hidden="1" outlineLevel="1">
      <c r="A1868" s="34"/>
      <c r="B1868" s="339" t="s">
        <v>1805</v>
      </c>
      <c r="C1868" s="48"/>
      <c r="D1868" s="235"/>
      <c r="E1868" s="311"/>
    </row>
    <row r="1869" spans="1:6" s="53" customFormat="1" hidden="1" outlineLevel="1">
      <c r="A1869" s="34"/>
      <c r="B1869" s="334" t="s">
        <v>1806</v>
      </c>
      <c r="C1869" s="48">
        <v>2</v>
      </c>
      <c r="D1869" s="235"/>
      <c r="E1869" s="311"/>
    </row>
    <row r="1870" spans="1:6" s="53" customFormat="1" hidden="1" outlineLevel="1">
      <c r="A1870" s="34"/>
      <c r="B1870" s="334"/>
      <c r="C1870" s="48">
        <f>SUM(C1867:C1869)</f>
        <v>32.46</v>
      </c>
      <c r="D1870" s="235"/>
      <c r="E1870" s="311"/>
    </row>
    <row r="1871" spans="1:6" s="53" customFormat="1" hidden="1" outlineLevel="1">
      <c r="A1871" s="34"/>
      <c r="B1871" s="334"/>
      <c r="C1871" s="48"/>
      <c r="D1871" s="235"/>
      <c r="E1871" s="311"/>
    </row>
    <row r="1872" spans="1:6" s="6" customFormat="1" collapsed="1">
      <c r="A1872" s="17"/>
      <c r="B1872" s="65" t="s">
        <v>14</v>
      </c>
      <c r="C1872" s="26">
        <v>34</v>
      </c>
      <c r="D1872" s="235">
        <v>0</v>
      </c>
      <c r="E1872" s="311">
        <f>C1872*D1872</f>
        <v>0</v>
      </c>
    </row>
    <row r="1873" spans="1:5" s="6" customFormat="1" ht="16.5" customHeight="1">
      <c r="A1873" s="17"/>
      <c r="B1873" s="335"/>
      <c r="C1873" s="26"/>
      <c r="D1873" s="336"/>
      <c r="E1873" s="337"/>
    </row>
    <row r="1874" spans="1:5" s="6" customFormat="1" ht="16.5" customHeight="1">
      <c r="A1874" s="17"/>
      <c r="B1874" s="335"/>
      <c r="C1874" s="26"/>
      <c r="D1874" s="336"/>
      <c r="E1874" s="337"/>
    </row>
    <row r="1875" spans="1:5" s="6" customFormat="1" ht="16.5" customHeight="1">
      <c r="A1875" s="17"/>
      <c r="B1875" s="330" t="s">
        <v>865</v>
      </c>
      <c r="C1875" s="26"/>
      <c r="D1875" s="336"/>
      <c r="E1875" s="337"/>
    </row>
    <row r="1876" spans="1:5" s="6" customFormat="1" ht="8.25" customHeight="1">
      <c r="A1876" s="17"/>
      <c r="B1876" s="330"/>
      <c r="C1876" s="26"/>
      <c r="D1876" s="336"/>
      <c r="E1876" s="337"/>
    </row>
    <row r="1877" spans="1:5" s="144" customFormat="1" ht="25.5">
      <c r="A1877" s="17" t="s">
        <v>20</v>
      </c>
      <c r="B1877" s="328" t="s">
        <v>847</v>
      </c>
      <c r="C1877" s="152"/>
      <c r="D1877" s="324"/>
      <c r="E1877" s="325"/>
    </row>
    <row r="1878" spans="1:5" s="144" customFormat="1" ht="13.5" customHeight="1">
      <c r="A1878" s="45"/>
      <c r="B1878" s="331" t="s">
        <v>2063</v>
      </c>
      <c r="C1878" s="152"/>
      <c r="D1878" s="324"/>
      <c r="E1878" s="325"/>
    </row>
    <row r="1879" spans="1:5" s="144" customFormat="1" ht="13.5" customHeight="1">
      <c r="A1879" s="45"/>
      <c r="B1879" s="342" t="s">
        <v>634</v>
      </c>
      <c r="C1879" s="152"/>
      <c r="D1879" s="324"/>
      <c r="E1879" s="325"/>
    </row>
    <row r="1880" spans="1:5" s="144" customFormat="1" ht="14.25" customHeight="1">
      <c r="A1880" s="45"/>
      <c r="B1880" s="332" t="s">
        <v>2064</v>
      </c>
      <c r="C1880" s="152"/>
      <c r="D1880" s="324"/>
      <c r="E1880" s="325"/>
    </row>
    <row r="1881" spans="1:5" s="144" customFormat="1" ht="16.5" customHeight="1">
      <c r="A1881" s="45"/>
      <c r="B1881" s="331" t="s">
        <v>672</v>
      </c>
      <c r="C1881" s="152"/>
      <c r="D1881" s="324"/>
      <c r="E1881" s="325"/>
    </row>
    <row r="1882" spans="1:5" s="144" customFormat="1" ht="12.75" customHeight="1">
      <c r="A1882" s="45"/>
      <c r="B1882" s="331" t="s">
        <v>2063</v>
      </c>
      <c r="C1882" s="152"/>
      <c r="D1882" s="324"/>
      <c r="E1882" s="325"/>
    </row>
    <row r="1883" spans="1:5" s="144" customFormat="1" ht="13.5" customHeight="1">
      <c r="A1883" s="45"/>
      <c r="B1883" s="342" t="s">
        <v>634</v>
      </c>
      <c r="C1883" s="152"/>
      <c r="D1883" s="324"/>
      <c r="E1883" s="325"/>
    </row>
    <row r="1884" spans="1:5" s="144" customFormat="1" ht="36">
      <c r="A1884" s="45"/>
      <c r="B1884" s="368" t="s">
        <v>1559</v>
      </c>
      <c r="C1884" s="152"/>
      <c r="D1884" s="324"/>
      <c r="E1884" s="325"/>
    </row>
    <row r="1885" spans="1:5" s="144" customFormat="1" ht="27.75" customHeight="1">
      <c r="A1885" s="45"/>
      <c r="B1885" s="328" t="s">
        <v>673</v>
      </c>
      <c r="C1885" s="152"/>
      <c r="D1885" s="324"/>
      <c r="E1885" s="325"/>
    </row>
    <row r="1886" spans="1:5" s="144" customFormat="1" ht="15.75">
      <c r="A1886" s="45"/>
      <c r="B1886" s="327" t="s">
        <v>671</v>
      </c>
      <c r="C1886" s="152"/>
      <c r="D1886" s="324"/>
      <c r="E1886" s="325"/>
    </row>
    <row r="1887" spans="1:5" s="53" customFormat="1" hidden="1" outlineLevel="1">
      <c r="A1887" s="34"/>
      <c r="B1887" s="338" t="s">
        <v>655</v>
      </c>
      <c r="C1887" s="48"/>
      <c r="D1887" s="235"/>
      <c r="E1887" s="311"/>
    </row>
    <row r="1888" spans="1:5" s="53" customFormat="1" hidden="1" outlineLevel="1">
      <c r="A1888" s="34"/>
      <c r="B1888" s="339" t="s">
        <v>1558</v>
      </c>
      <c r="C1888" s="48">
        <v>17.059999999999999</v>
      </c>
      <c r="D1888" s="235"/>
      <c r="E1888" s="311"/>
    </row>
    <row r="1889" spans="1:5" s="53" customFormat="1" hidden="1" outlineLevel="1">
      <c r="A1889" s="34"/>
      <c r="B1889" s="334"/>
      <c r="C1889" s="343"/>
      <c r="D1889" s="235"/>
      <c r="E1889" s="311"/>
    </row>
    <row r="1890" spans="1:5" s="53" customFormat="1" hidden="1" outlineLevel="1">
      <c r="A1890" s="34"/>
      <c r="B1890" s="334"/>
      <c r="C1890" s="48"/>
      <c r="D1890" s="235"/>
      <c r="E1890" s="311"/>
    </row>
    <row r="1891" spans="1:5" s="6" customFormat="1" collapsed="1">
      <c r="A1891" s="17"/>
      <c r="B1891" s="65" t="s">
        <v>14</v>
      </c>
      <c r="C1891" s="26">
        <v>17.5</v>
      </c>
      <c r="D1891" s="235">
        <v>0</v>
      </c>
      <c r="E1891" s="311">
        <f>C1891*D1891</f>
        <v>0</v>
      </c>
    </row>
    <row r="1892" spans="1:5" s="144" customFormat="1" ht="18.75" customHeight="1">
      <c r="A1892" s="45"/>
      <c r="B1892" s="328"/>
      <c r="C1892" s="152"/>
      <c r="D1892" s="324"/>
      <c r="E1892" s="325"/>
    </row>
    <row r="1893" spans="1:5" s="144" customFormat="1" ht="18.75" customHeight="1">
      <c r="A1893" s="45"/>
      <c r="B1893" s="330" t="s">
        <v>1790</v>
      </c>
      <c r="C1893" s="152"/>
      <c r="D1893" s="324"/>
      <c r="E1893" s="325"/>
    </row>
    <row r="1894" spans="1:5" s="144" customFormat="1" ht="8.25" customHeight="1">
      <c r="A1894" s="45"/>
      <c r="B1894" s="330"/>
      <c r="C1894" s="152"/>
      <c r="D1894" s="324"/>
      <c r="E1894" s="325"/>
    </row>
    <row r="1895" spans="1:5" s="144" customFormat="1" ht="25.5">
      <c r="A1895" s="17" t="s">
        <v>21</v>
      </c>
      <c r="B1895" s="328" t="s">
        <v>1779</v>
      </c>
      <c r="C1895" s="152"/>
      <c r="D1895" s="324"/>
      <c r="E1895" s="325"/>
    </row>
    <row r="1896" spans="1:5" s="144" customFormat="1" ht="15.75">
      <c r="A1896" s="17"/>
      <c r="B1896" s="471" t="s">
        <v>1778</v>
      </c>
      <c r="C1896" s="152"/>
      <c r="D1896" s="324"/>
      <c r="E1896" s="325"/>
    </row>
    <row r="1897" spans="1:5" s="144" customFormat="1" ht="13.5" customHeight="1">
      <c r="A1897" s="45"/>
      <c r="B1897" s="331" t="s">
        <v>848</v>
      </c>
      <c r="C1897" s="152"/>
      <c r="D1897" s="324"/>
      <c r="E1897" s="325"/>
    </row>
    <row r="1898" spans="1:5" s="144" customFormat="1" ht="14.25" customHeight="1">
      <c r="A1898" s="45"/>
      <c r="B1898" s="332" t="s">
        <v>1781</v>
      </c>
      <c r="C1898" s="152"/>
      <c r="D1898" s="324"/>
      <c r="E1898" s="325"/>
    </row>
    <row r="1899" spans="1:5" s="144" customFormat="1" ht="12.75" customHeight="1">
      <c r="A1899" s="45"/>
      <c r="B1899" s="331" t="s">
        <v>672</v>
      </c>
      <c r="C1899" s="152"/>
      <c r="D1899" s="324"/>
      <c r="E1899" s="325"/>
    </row>
    <row r="1900" spans="1:5" s="144" customFormat="1" ht="15" customHeight="1">
      <c r="A1900" s="45"/>
      <c r="B1900" s="331" t="s">
        <v>848</v>
      </c>
      <c r="C1900" s="152"/>
      <c r="D1900" s="324"/>
      <c r="E1900" s="325"/>
    </row>
    <row r="1901" spans="1:5" s="144" customFormat="1" ht="15" customHeight="1">
      <c r="A1901" s="45"/>
      <c r="B1901" s="472" t="s">
        <v>1803</v>
      </c>
      <c r="C1901" s="152"/>
      <c r="D1901" s="324"/>
      <c r="E1901" s="325"/>
    </row>
    <row r="1902" spans="1:5" s="144" customFormat="1" ht="15" customHeight="1">
      <c r="A1902" s="45"/>
      <c r="B1902" s="331" t="s">
        <v>1782</v>
      </c>
      <c r="C1902" s="152"/>
      <c r="D1902" s="324"/>
      <c r="E1902" s="325"/>
    </row>
    <row r="1903" spans="1:5" s="144" customFormat="1" ht="15" customHeight="1">
      <c r="A1903" s="45"/>
      <c r="B1903" s="331" t="s">
        <v>1791</v>
      </c>
      <c r="C1903" s="152"/>
      <c r="D1903" s="324"/>
      <c r="E1903" s="325"/>
    </row>
    <row r="1904" spans="1:5" s="144" customFormat="1" ht="27" customHeight="1">
      <c r="A1904" s="45"/>
      <c r="B1904" s="331" t="s">
        <v>1792</v>
      </c>
      <c r="C1904" s="152"/>
      <c r="D1904" s="324"/>
      <c r="E1904" s="325"/>
    </row>
    <row r="1905" spans="1:6" s="144" customFormat="1" ht="14.25" customHeight="1">
      <c r="A1905" s="45"/>
      <c r="B1905" s="453" t="s">
        <v>1560</v>
      </c>
      <c r="C1905" s="152"/>
      <c r="D1905" s="324"/>
      <c r="E1905" s="325"/>
    </row>
    <row r="1906" spans="1:6" s="144" customFormat="1" ht="24" customHeight="1">
      <c r="A1906" s="45"/>
      <c r="B1906" s="452" t="s">
        <v>1561</v>
      </c>
      <c r="C1906" s="152"/>
      <c r="D1906" s="324"/>
      <c r="E1906" s="325"/>
    </row>
    <row r="1907" spans="1:6" s="144" customFormat="1" ht="27.75" customHeight="1">
      <c r="A1907" s="45"/>
      <c r="B1907" s="328" t="s">
        <v>1783</v>
      </c>
      <c r="C1907" s="152"/>
      <c r="D1907" s="324"/>
      <c r="E1907" s="325"/>
    </row>
    <row r="1908" spans="1:6" s="299" customFormat="1" ht="36" customHeight="1">
      <c r="A1908" s="310"/>
      <c r="B1908" s="368" t="s">
        <v>1557</v>
      </c>
      <c r="C1908" s="337"/>
      <c r="E1908" s="333"/>
      <c r="F1908" s="333"/>
    </row>
    <row r="1909" spans="1:6" s="144" customFormat="1" ht="27.75" customHeight="1">
      <c r="A1909" s="45"/>
      <c r="B1909" s="328" t="s">
        <v>673</v>
      </c>
      <c r="C1909" s="152"/>
      <c r="D1909" s="324"/>
      <c r="E1909" s="325"/>
    </row>
    <row r="1910" spans="1:6" s="144" customFormat="1" ht="15.75">
      <c r="A1910" s="45"/>
      <c r="B1910" s="327" t="s">
        <v>1784</v>
      </c>
      <c r="C1910" s="152"/>
      <c r="D1910" s="324"/>
      <c r="E1910" s="325"/>
    </row>
    <row r="1911" spans="1:6" s="53" customFormat="1" hidden="1" outlineLevel="1">
      <c r="A1911" s="34"/>
      <c r="B1911" s="338"/>
      <c r="C1911" s="48"/>
      <c r="D1911" s="235"/>
      <c r="E1911" s="311"/>
    </row>
    <row r="1912" spans="1:6" s="53" customFormat="1" hidden="1" outlineLevel="1">
      <c r="A1912" s="34"/>
      <c r="B1912" s="338" t="s">
        <v>125</v>
      </c>
      <c r="C1912" s="48"/>
      <c r="D1912" s="235"/>
      <c r="E1912" s="311"/>
    </row>
    <row r="1913" spans="1:6" s="53" customFormat="1" hidden="1" outlineLevel="1">
      <c r="A1913" s="34"/>
      <c r="B1913" s="339" t="s">
        <v>862</v>
      </c>
      <c r="C1913" s="48">
        <v>0</v>
      </c>
      <c r="D1913" s="235"/>
      <c r="E1913" s="311"/>
    </row>
    <row r="1914" spans="1:6" s="53" customFormat="1" hidden="1" outlineLevel="1">
      <c r="A1914" s="34"/>
      <c r="B1914" s="339" t="s">
        <v>863</v>
      </c>
      <c r="C1914" s="48">
        <v>28.88</v>
      </c>
      <c r="D1914" s="235"/>
      <c r="E1914" s="311"/>
    </row>
    <row r="1915" spans="1:6" s="53" customFormat="1" hidden="1" outlineLevel="1">
      <c r="A1915" s="34"/>
      <c r="B1915" s="369" t="s">
        <v>864</v>
      </c>
      <c r="C1915" s="48">
        <v>-3.99</v>
      </c>
      <c r="D1915" s="235"/>
      <c r="E1915" s="311"/>
    </row>
    <row r="1916" spans="1:6" s="53" customFormat="1" hidden="1" outlineLevel="1">
      <c r="A1916" s="34"/>
      <c r="B1916" s="334"/>
      <c r="C1916" s="265">
        <f>SUM(C1913:C1915)</f>
        <v>24.89</v>
      </c>
      <c r="D1916" s="235"/>
      <c r="E1916" s="311"/>
    </row>
    <row r="1917" spans="1:6" s="53" customFormat="1" hidden="1" outlineLevel="1">
      <c r="A1917" s="34"/>
      <c r="B1917" s="334"/>
      <c r="C1917" s="48"/>
      <c r="D1917" s="235"/>
      <c r="E1917" s="311"/>
    </row>
    <row r="1918" spans="1:6" s="6" customFormat="1" collapsed="1">
      <c r="A1918" s="17"/>
      <c r="B1918" s="65" t="s">
        <v>14</v>
      </c>
      <c r="C1918" s="26">
        <v>25</v>
      </c>
      <c r="D1918" s="235">
        <v>0</v>
      </c>
      <c r="E1918" s="311">
        <f>C1918*D1918</f>
        <v>0</v>
      </c>
    </row>
    <row r="1919" spans="1:6" s="6" customFormat="1" ht="16.5" customHeight="1">
      <c r="A1919" s="17"/>
      <c r="B1919" s="335"/>
      <c r="C1919" s="26"/>
      <c r="D1919" s="336"/>
      <c r="E1919" s="337"/>
    </row>
    <row r="1920" spans="1:6" s="144" customFormat="1" ht="18.75" customHeight="1">
      <c r="A1920" s="45"/>
      <c r="B1920" s="328"/>
      <c r="C1920" s="152"/>
      <c r="D1920" s="324"/>
      <c r="E1920" s="325"/>
    </row>
    <row r="1921" spans="1:5" s="144" customFormat="1" ht="18.75" customHeight="1">
      <c r="A1921" s="45"/>
      <c r="B1921" s="330" t="s">
        <v>1797</v>
      </c>
      <c r="C1921" s="152"/>
      <c r="D1921" s="324"/>
      <c r="E1921" s="325"/>
    </row>
    <row r="1922" spans="1:5" s="144" customFormat="1" ht="12" customHeight="1">
      <c r="A1922" s="45"/>
      <c r="B1922" s="328"/>
      <c r="C1922" s="152"/>
      <c r="D1922" s="324"/>
      <c r="E1922" s="325"/>
    </row>
    <row r="1923" spans="1:5" s="144" customFormat="1" ht="27" customHeight="1">
      <c r="A1923" s="17" t="s">
        <v>18</v>
      </c>
      <c r="B1923" s="175" t="s">
        <v>1824</v>
      </c>
      <c r="C1923" s="152"/>
      <c r="D1923" s="324"/>
      <c r="E1923" s="325"/>
    </row>
    <row r="1924" spans="1:5" s="144" customFormat="1" ht="14.25" customHeight="1">
      <c r="A1924" s="45"/>
      <c r="B1924" s="386" t="s">
        <v>1795</v>
      </c>
      <c r="C1924" s="152"/>
      <c r="D1924" s="324"/>
      <c r="E1924" s="325"/>
    </row>
    <row r="1925" spans="1:5" s="144" customFormat="1" ht="15.75" customHeight="1">
      <c r="A1925" s="45"/>
      <c r="B1925" s="386" t="s">
        <v>672</v>
      </c>
      <c r="C1925" s="152"/>
      <c r="D1925" s="324"/>
      <c r="E1925" s="325"/>
    </row>
    <row r="1926" spans="1:5" s="144" customFormat="1" ht="15.75" customHeight="1">
      <c r="A1926" s="45"/>
      <c r="B1926" s="386" t="s">
        <v>530</v>
      </c>
      <c r="C1926" s="152"/>
      <c r="D1926" s="324"/>
      <c r="E1926" s="325"/>
    </row>
    <row r="1927" spans="1:5" s="144" customFormat="1" ht="15" customHeight="1">
      <c r="A1927" s="45"/>
      <c r="B1927" s="331" t="s">
        <v>1796</v>
      </c>
      <c r="C1927" s="152"/>
      <c r="D1927" s="324"/>
      <c r="E1927" s="325"/>
    </row>
    <row r="1928" spans="1:5" s="144" customFormat="1" ht="15" customHeight="1">
      <c r="A1928" s="45"/>
      <c r="B1928" s="472" t="s">
        <v>1780</v>
      </c>
      <c r="C1928" s="152"/>
      <c r="D1928" s="324"/>
      <c r="E1928" s="325"/>
    </row>
    <row r="1929" spans="1:5" s="144" customFormat="1" ht="15" customHeight="1">
      <c r="A1929" s="45"/>
      <c r="B1929" s="331" t="s">
        <v>1794</v>
      </c>
      <c r="C1929" s="152"/>
      <c r="D1929" s="324"/>
      <c r="E1929" s="325"/>
    </row>
    <row r="1930" spans="1:5" s="144" customFormat="1" ht="15" customHeight="1">
      <c r="A1930" s="45"/>
      <c r="B1930" s="331" t="s">
        <v>1791</v>
      </c>
      <c r="C1930" s="152"/>
      <c r="D1930" s="324"/>
      <c r="E1930" s="325"/>
    </row>
    <row r="1931" spans="1:5" s="144" customFormat="1" ht="27" customHeight="1">
      <c r="A1931" s="45"/>
      <c r="B1931" s="331" t="s">
        <v>1792</v>
      </c>
      <c r="C1931" s="152"/>
      <c r="D1931" s="324"/>
      <c r="E1931" s="325"/>
    </row>
    <row r="1932" spans="1:5" s="144" customFormat="1" ht="12.75" customHeight="1">
      <c r="A1932" s="45"/>
      <c r="B1932" s="453" t="s">
        <v>1560</v>
      </c>
      <c r="C1932" s="152"/>
      <c r="D1932" s="324"/>
      <c r="E1932" s="325"/>
    </row>
    <row r="1933" spans="1:5" s="144" customFormat="1" ht="24" customHeight="1">
      <c r="A1933" s="45"/>
      <c r="B1933" s="452" t="s">
        <v>1561</v>
      </c>
      <c r="C1933" s="152"/>
      <c r="D1933" s="324"/>
      <c r="E1933" s="325"/>
    </row>
    <row r="1934" spans="1:5" s="144" customFormat="1" ht="27.75" customHeight="1">
      <c r="A1934" s="45"/>
      <c r="B1934" s="328" t="s">
        <v>868</v>
      </c>
      <c r="C1934" s="152"/>
      <c r="D1934" s="324"/>
      <c r="E1934" s="325"/>
    </row>
    <row r="1935" spans="1:5" s="144" customFormat="1" ht="27" customHeight="1">
      <c r="A1935" s="45"/>
      <c r="B1935" s="327" t="s">
        <v>2234</v>
      </c>
      <c r="C1935" s="152"/>
      <c r="D1935" s="324"/>
      <c r="E1935" s="325"/>
    </row>
    <row r="1936" spans="1:5" s="53" customFormat="1" hidden="1" outlineLevel="1">
      <c r="A1936" s="34"/>
      <c r="B1936" s="338" t="s">
        <v>125</v>
      </c>
      <c r="C1936" s="48"/>
      <c r="D1936" s="235"/>
      <c r="E1936" s="311"/>
    </row>
    <row r="1937" spans="1:5" s="53" customFormat="1" hidden="1" outlineLevel="1">
      <c r="A1937" s="34"/>
      <c r="B1937" s="339" t="s">
        <v>862</v>
      </c>
      <c r="C1937" s="48"/>
      <c r="D1937" s="235"/>
      <c r="E1937" s="311"/>
    </row>
    <row r="1938" spans="1:5" s="53" customFormat="1" hidden="1" outlineLevel="1">
      <c r="A1938" s="34"/>
      <c r="B1938" s="339" t="s">
        <v>1804</v>
      </c>
      <c r="C1938" s="48">
        <v>24.9</v>
      </c>
      <c r="D1938" s="235"/>
      <c r="E1938" s="311"/>
    </row>
    <row r="1939" spans="1:5" s="53" customFormat="1" hidden="1" outlineLevel="1">
      <c r="A1939" s="34"/>
      <c r="B1939" s="334"/>
      <c r="C1939" s="48"/>
      <c r="D1939" s="235"/>
      <c r="E1939" s="311"/>
    </row>
    <row r="1940" spans="1:5" s="6" customFormat="1" collapsed="1">
      <c r="A1940" s="17"/>
      <c r="B1940" s="65" t="s">
        <v>14</v>
      </c>
      <c r="C1940" s="26">
        <v>25</v>
      </c>
      <c r="D1940" s="235">
        <v>0</v>
      </c>
      <c r="E1940" s="311">
        <f>C1940*D1940</f>
        <v>0</v>
      </c>
    </row>
    <row r="1941" spans="1:5" s="6" customFormat="1">
      <c r="A1941" s="17"/>
      <c r="B1941" s="335"/>
      <c r="C1941" s="26"/>
      <c r="D1941" s="336"/>
      <c r="E1941" s="337"/>
    </row>
    <row r="1942" spans="1:5" s="6" customFormat="1">
      <c r="A1942" s="17"/>
      <c r="B1942" s="335"/>
      <c r="C1942" s="26"/>
      <c r="D1942" s="336"/>
      <c r="E1942" s="337"/>
    </row>
    <row r="1943" spans="1:5" s="144" customFormat="1" ht="18.75" customHeight="1">
      <c r="A1943" s="45"/>
      <c r="B1943" s="330" t="s">
        <v>1793</v>
      </c>
      <c r="C1943" s="152"/>
      <c r="D1943" s="324"/>
      <c r="E1943" s="325"/>
    </row>
    <row r="1944" spans="1:5" s="144" customFormat="1" ht="27" customHeight="1">
      <c r="A1944" s="17" t="s">
        <v>53</v>
      </c>
      <c r="B1944" s="175" t="s">
        <v>872</v>
      </c>
      <c r="C1944" s="152"/>
      <c r="D1944" s="324"/>
      <c r="E1944" s="325"/>
    </row>
    <row r="1945" spans="1:5" s="144" customFormat="1" ht="14.25" customHeight="1">
      <c r="A1945" s="45"/>
      <c r="B1945" s="386" t="s">
        <v>873</v>
      </c>
      <c r="C1945" s="152"/>
      <c r="D1945" s="324"/>
      <c r="E1945" s="325"/>
    </row>
    <row r="1946" spans="1:5" s="144" customFormat="1" ht="15.75" customHeight="1">
      <c r="A1946" s="45"/>
      <c r="B1946" s="386" t="s">
        <v>672</v>
      </c>
      <c r="C1946" s="152"/>
      <c r="D1946" s="324"/>
      <c r="E1946" s="325"/>
    </row>
    <row r="1947" spans="1:5" s="144" customFormat="1" ht="15" customHeight="1">
      <c r="A1947" s="45"/>
      <c r="B1947" s="331" t="s">
        <v>874</v>
      </c>
      <c r="C1947" s="152"/>
      <c r="D1947" s="324"/>
      <c r="E1947" s="325"/>
    </row>
    <row r="1948" spans="1:5" s="144" customFormat="1" ht="27.75" customHeight="1">
      <c r="A1948" s="45"/>
      <c r="B1948" s="328" t="s">
        <v>868</v>
      </c>
      <c r="C1948" s="152"/>
      <c r="D1948" s="324"/>
      <c r="E1948" s="325"/>
    </row>
    <row r="1949" spans="1:5" s="144" customFormat="1" ht="28.5" customHeight="1">
      <c r="A1949" s="45"/>
      <c r="B1949" s="327" t="s">
        <v>1798</v>
      </c>
      <c r="C1949" s="152"/>
      <c r="D1949" s="324"/>
      <c r="E1949" s="325"/>
    </row>
    <row r="1950" spans="1:5" s="53" customFormat="1" hidden="1" outlineLevel="1">
      <c r="A1950" s="34"/>
      <c r="B1950" s="338" t="s">
        <v>125</v>
      </c>
      <c r="C1950" s="48"/>
      <c r="D1950" s="235"/>
      <c r="E1950" s="311"/>
    </row>
    <row r="1951" spans="1:5" s="53" customFormat="1" hidden="1" outlineLevel="1">
      <c r="A1951" s="34"/>
      <c r="B1951" s="339" t="s">
        <v>862</v>
      </c>
      <c r="C1951" s="48">
        <v>0</v>
      </c>
      <c r="D1951" s="235"/>
      <c r="E1951" s="311"/>
    </row>
    <row r="1952" spans="1:5" s="53" customFormat="1" hidden="1" outlineLevel="1">
      <c r="A1952" s="34"/>
      <c r="B1952" s="339" t="s">
        <v>2070</v>
      </c>
      <c r="C1952" s="48">
        <v>16.3</v>
      </c>
      <c r="D1952" s="235"/>
      <c r="E1952" s="311"/>
    </row>
    <row r="1953" spans="1:5" s="53" customFormat="1" hidden="1" outlineLevel="1">
      <c r="A1953" s="34"/>
      <c r="B1953" s="334"/>
      <c r="C1953" s="48"/>
      <c r="D1953" s="235"/>
      <c r="E1953" s="311"/>
    </row>
    <row r="1954" spans="1:5" s="6" customFormat="1" collapsed="1">
      <c r="A1954" s="17"/>
      <c r="B1954" s="65" t="s">
        <v>14</v>
      </c>
      <c r="C1954" s="26">
        <v>16</v>
      </c>
      <c r="D1954" s="235">
        <v>0</v>
      </c>
      <c r="E1954" s="311">
        <f>C1954*D1954</f>
        <v>0</v>
      </c>
    </row>
    <row r="1955" spans="1:5" s="6" customFormat="1">
      <c r="A1955" s="17"/>
      <c r="B1955" s="335"/>
      <c r="C1955" s="26"/>
      <c r="D1955" s="336"/>
      <c r="E1955" s="337"/>
    </row>
    <row r="1956" spans="1:5" s="144" customFormat="1" ht="27" customHeight="1">
      <c r="A1956" s="17" t="s">
        <v>22</v>
      </c>
      <c r="B1956" s="175" t="s">
        <v>2066</v>
      </c>
      <c r="C1956" s="152"/>
      <c r="D1956" s="324"/>
      <c r="E1956" s="325"/>
    </row>
    <row r="1957" spans="1:5" s="144" customFormat="1" ht="14.25" customHeight="1">
      <c r="A1957" s="45"/>
      <c r="B1957" s="386" t="s">
        <v>2065</v>
      </c>
      <c r="C1957" s="152"/>
      <c r="D1957" s="324"/>
      <c r="E1957" s="325"/>
    </row>
    <row r="1958" spans="1:5" s="144" customFormat="1" ht="15.75" customHeight="1">
      <c r="A1958" s="45"/>
      <c r="B1958" s="386" t="s">
        <v>672</v>
      </c>
      <c r="C1958" s="152"/>
      <c r="D1958" s="324"/>
      <c r="E1958" s="325"/>
    </row>
    <row r="1959" spans="1:5" s="144" customFormat="1" ht="15" customHeight="1">
      <c r="A1959" s="45"/>
      <c r="B1959" s="331" t="s">
        <v>874</v>
      </c>
      <c r="C1959" s="152"/>
      <c r="D1959" s="324"/>
      <c r="E1959" s="325"/>
    </row>
    <row r="1960" spans="1:5" s="144" customFormat="1" ht="27.75" customHeight="1">
      <c r="A1960" s="45"/>
      <c r="B1960" s="328" t="s">
        <v>868</v>
      </c>
      <c r="C1960" s="152"/>
      <c r="D1960" s="324"/>
      <c r="E1960" s="325"/>
    </row>
    <row r="1961" spans="1:5" s="144" customFormat="1" ht="28.5" customHeight="1">
      <c r="A1961" s="45"/>
      <c r="B1961" s="327" t="s">
        <v>1798</v>
      </c>
      <c r="C1961" s="152"/>
      <c r="D1961" s="324"/>
      <c r="E1961" s="325"/>
    </row>
    <row r="1962" spans="1:5" s="53" customFormat="1" hidden="1" outlineLevel="1">
      <c r="A1962" s="34"/>
      <c r="B1962" s="338" t="s">
        <v>125</v>
      </c>
      <c r="C1962" s="48"/>
      <c r="D1962" s="235"/>
      <c r="E1962" s="311"/>
    </row>
    <row r="1963" spans="1:5" s="53" customFormat="1" hidden="1" outlineLevel="1">
      <c r="A1963" s="34"/>
      <c r="B1963" s="339" t="s">
        <v>862</v>
      </c>
      <c r="C1963" s="48">
        <v>0</v>
      </c>
      <c r="D1963" s="235"/>
      <c r="E1963" s="311"/>
    </row>
    <row r="1964" spans="1:5" s="53" customFormat="1" hidden="1" outlineLevel="1">
      <c r="A1964" s="34"/>
      <c r="B1964" s="339" t="s">
        <v>2062</v>
      </c>
      <c r="C1964" s="48">
        <v>8.6999999999999993</v>
      </c>
      <c r="D1964" s="235"/>
      <c r="E1964" s="311"/>
    </row>
    <row r="1965" spans="1:5" s="53" customFormat="1" hidden="1" outlineLevel="1">
      <c r="A1965" s="34"/>
      <c r="B1965" s="334"/>
      <c r="C1965" s="48"/>
      <c r="D1965" s="235"/>
      <c r="E1965" s="311"/>
    </row>
    <row r="1966" spans="1:5" s="6" customFormat="1" collapsed="1">
      <c r="A1966" s="17"/>
      <c r="B1966" s="65" t="s">
        <v>14</v>
      </c>
      <c r="C1966" s="26">
        <v>8.6999999999999993</v>
      </c>
      <c r="D1966" s="235">
        <v>0</v>
      </c>
      <c r="E1966" s="311">
        <f>C1966*D1966</f>
        <v>0</v>
      </c>
    </row>
    <row r="1967" spans="1:5" s="6" customFormat="1">
      <c r="A1967" s="17"/>
      <c r="B1967" s="335"/>
      <c r="C1967" s="26"/>
      <c r="D1967" s="336"/>
      <c r="E1967" s="337"/>
    </row>
    <row r="1968" spans="1:5" s="6" customFormat="1">
      <c r="A1968" s="17"/>
      <c r="B1968" s="65"/>
      <c r="C1968" s="26"/>
      <c r="D1968" s="235"/>
      <c r="E1968" s="311"/>
    </row>
    <row r="1969" spans="1:5" s="144" customFormat="1" ht="18.75" customHeight="1">
      <c r="A1969" s="45"/>
      <c r="B1969" s="330" t="s">
        <v>871</v>
      </c>
      <c r="C1969" s="152"/>
      <c r="D1969" s="324"/>
      <c r="E1969" s="325"/>
    </row>
    <row r="1970" spans="1:5" s="144" customFormat="1" ht="12" customHeight="1">
      <c r="A1970" s="45"/>
      <c r="B1970" s="328"/>
      <c r="C1970" s="152"/>
      <c r="D1970" s="324"/>
      <c r="E1970" s="325"/>
    </row>
    <row r="1971" spans="1:5" s="144" customFormat="1" ht="25.5">
      <c r="A1971" s="17" t="s">
        <v>26</v>
      </c>
      <c r="B1971" s="328" t="s">
        <v>875</v>
      </c>
      <c r="C1971" s="152"/>
      <c r="D1971" s="324"/>
      <c r="E1971" s="325"/>
    </row>
    <row r="1972" spans="1:5" s="144" customFormat="1" ht="14.25" customHeight="1">
      <c r="A1972" s="45"/>
      <c r="B1972" s="386" t="s">
        <v>2068</v>
      </c>
      <c r="C1972" s="152"/>
      <c r="D1972" s="324"/>
      <c r="E1972" s="325"/>
    </row>
    <row r="1973" spans="1:5" s="144" customFormat="1" ht="15.75" customHeight="1">
      <c r="A1973" s="45"/>
      <c r="B1973" s="386" t="s">
        <v>672</v>
      </c>
      <c r="C1973" s="152"/>
      <c r="D1973" s="324"/>
      <c r="E1973" s="325"/>
    </row>
    <row r="1974" spans="1:5" s="144" customFormat="1" ht="15" customHeight="1">
      <c r="A1974" s="45"/>
      <c r="B1974" s="331" t="s">
        <v>866</v>
      </c>
      <c r="C1974" s="152"/>
      <c r="D1974" s="324"/>
      <c r="E1974" s="325"/>
    </row>
    <row r="1975" spans="1:5" s="144" customFormat="1" ht="15" customHeight="1">
      <c r="A1975" s="45"/>
      <c r="B1975" s="342" t="s">
        <v>634</v>
      </c>
      <c r="C1975" s="152"/>
      <c r="D1975" s="324"/>
      <c r="E1975" s="325"/>
    </row>
    <row r="1976" spans="1:5" s="144" customFormat="1" ht="27.75" customHeight="1">
      <c r="A1976" s="45"/>
      <c r="B1976" s="328" t="s">
        <v>868</v>
      </c>
      <c r="C1976" s="152"/>
      <c r="D1976" s="324"/>
      <c r="E1976" s="325"/>
    </row>
    <row r="1977" spans="1:5" s="144" customFormat="1" ht="15.75" customHeight="1">
      <c r="A1977" s="45"/>
      <c r="B1977" s="327" t="s">
        <v>867</v>
      </c>
      <c r="C1977" s="152"/>
      <c r="D1977" s="324"/>
      <c r="E1977" s="325"/>
    </row>
    <row r="1978" spans="1:5" s="53" customFormat="1" hidden="1" outlineLevel="1">
      <c r="A1978" s="34"/>
      <c r="B1978" s="338" t="s">
        <v>82</v>
      </c>
      <c r="C1978" s="48"/>
      <c r="D1978" s="235"/>
      <c r="E1978" s="311"/>
    </row>
    <row r="1979" spans="1:5" s="53" customFormat="1" hidden="1" outlineLevel="1">
      <c r="A1979" s="34"/>
      <c r="B1979" s="339" t="s">
        <v>869</v>
      </c>
      <c r="C1979" s="48">
        <v>4.8600000000000003</v>
      </c>
      <c r="D1979" s="235"/>
      <c r="E1979" s="311"/>
    </row>
    <row r="1980" spans="1:5" s="53" customFormat="1" hidden="1" outlineLevel="1">
      <c r="A1980" s="34"/>
      <c r="B1980" s="385"/>
      <c r="C1980" s="265">
        <f>SUM(C1979:C1979)</f>
        <v>4.8600000000000003</v>
      </c>
      <c r="D1980" s="235"/>
      <c r="E1980" s="311"/>
    </row>
    <row r="1981" spans="1:5" s="53" customFormat="1" hidden="1" outlineLevel="1">
      <c r="A1981" s="34"/>
      <c r="B1981" s="334"/>
      <c r="C1981" s="48"/>
      <c r="D1981" s="235"/>
      <c r="E1981" s="311"/>
    </row>
    <row r="1982" spans="1:5" s="6" customFormat="1" collapsed="1">
      <c r="A1982" s="17"/>
      <c r="B1982" s="65" t="s">
        <v>14</v>
      </c>
      <c r="C1982" s="26">
        <v>4.9000000000000004</v>
      </c>
      <c r="D1982" s="235">
        <v>0</v>
      </c>
      <c r="E1982" s="311">
        <f>C1982*D1982</f>
        <v>0</v>
      </c>
    </row>
    <row r="1983" spans="1:5" s="6" customFormat="1">
      <c r="A1983" s="17"/>
      <c r="B1983" s="335"/>
      <c r="C1983" s="26"/>
      <c r="D1983" s="336"/>
      <c r="E1983" s="337"/>
    </row>
    <row r="1984" spans="1:5" s="144" customFormat="1" ht="25.5">
      <c r="A1984" s="17" t="s">
        <v>27</v>
      </c>
      <c r="B1984" s="328" t="s">
        <v>876</v>
      </c>
      <c r="C1984" s="152"/>
      <c r="D1984" s="324"/>
      <c r="E1984" s="325"/>
    </row>
    <row r="1985" spans="1:5" s="144" customFormat="1" ht="14.25" customHeight="1">
      <c r="A1985" s="45"/>
      <c r="B1985" s="386" t="s">
        <v>2067</v>
      </c>
      <c r="C1985" s="152"/>
      <c r="D1985" s="324"/>
      <c r="E1985" s="325"/>
    </row>
    <row r="1986" spans="1:5" s="144" customFormat="1" ht="15.75" customHeight="1">
      <c r="A1986" s="45"/>
      <c r="B1986" s="386" t="s">
        <v>672</v>
      </c>
      <c r="C1986" s="152"/>
      <c r="D1986" s="324"/>
      <c r="E1986" s="325"/>
    </row>
    <row r="1987" spans="1:5" s="144" customFormat="1" ht="15" customHeight="1">
      <c r="A1987" s="45"/>
      <c r="B1987" s="331" t="s">
        <v>866</v>
      </c>
      <c r="C1987" s="152"/>
      <c r="D1987" s="324"/>
      <c r="E1987" s="325"/>
    </row>
    <row r="1988" spans="1:5" s="144" customFormat="1" ht="15" customHeight="1">
      <c r="A1988" s="45"/>
      <c r="B1988" s="342" t="s">
        <v>634</v>
      </c>
      <c r="C1988" s="152"/>
      <c r="D1988" s="324"/>
      <c r="E1988" s="325"/>
    </row>
    <row r="1989" spans="1:5" s="144" customFormat="1" ht="27.75" customHeight="1">
      <c r="A1989" s="45"/>
      <c r="B1989" s="328" t="s">
        <v>868</v>
      </c>
      <c r="C1989" s="152"/>
      <c r="D1989" s="324"/>
      <c r="E1989" s="325"/>
    </row>
    <row r="1990" spans="1:5" s="144" customFormat="1" ht="15.75" customHeight="1">
      <c r="A1990" s="45"/>
      <c r="B1990" s="327" t="s">
        <v>867</v>
      </c>
      <c r="C1990" s="152"/>
      <c r="D1990" s="324"/>
      <c r="E1990" s="325"/>
    </row>
    <row r="1991" spans="1:5" s="53" customFormat="1" hidden="1" outlineLevel="1">
      <c r="A1991" s="34"/>
      <c r="B1991" s="338" t="s">
        <v>82</v>
      </c>
      <c r="C1991" s="48"/>
      <c r="D1991" s="235"/>
      <c r="E1991" s="311"/>
    </row>
    <row r="1992" spans="1:5" s="53" customFormat="1" hidden="1" outlineLevel="1">
      <c r="A1992" s="34"/>
      <c r="B1992" s="369" t="s">
        <v>870</v>
      </c>
      <c r="C1992" s="48">
        <v>2.52</v>
      </c>
      <c r="D1992" s="235"/>
      <c r="E1992" s="311"/>
    </row>
    <row r="1993" spans="1:5" s="53" customFormat="1" hidden="1" outlineLevel="1">
      <c r="A1993" s="34"/>
      <c r="B1993" s="385"/>
      <c r="C1993" s="265">
        <f>SUM(C1992:C1992)</f>
        <v>2.52</v>
      </c>
      <c r="D1993" s="235"/>
      <c r="E1993" s="311"/>
    </row>
    <row r="1994" spans="1:5" s="53" customFormat="1" hidden="1" outlineLevel="1">
      <c r="A1994" s="34"/>
      <c r="B1994" s="334"/>
      <c r="C1994" s="48"/>
      <c r="D1994" s="235"/>
      <c r="E1994" s="311"/>
    </row>
    <row r="1995" spans="1:5" s="6" customFormat="1" collapsed="1">
      <c r="A1995" s="17"/>
      <c r="B1995" s="65" t="s">
        <v>14</v>
      </c>
      <c r="C1995" s="26">
        <v>2.5499999999999998</v>
      </c>
      <c r="D1995" s="235">
        <v>0</v>
      </c>
      <c r="E1995" s="311">
        <f>C1995*D1995</f>
        <v>0</v>
      </c>
    </row>
    <row r="1996" spans="1:5" s="6" customFormat="1">
      <c r="A1996" s="17"/>
      <c r="B1996" s="65"/>
      <c r="C1996" s="26"/>
      <c r="D1996" s="235"/>
      <c r="E1996" s="311"/>
    </row>
    <row r="1997" spans="1:5" s="6" customFormat="1">
      <c r="A1997" s="17"/>
      <c r="B1997" s="65"/>
      <c r="C1997" s="26"/>
      <c r="D1997" s="235"/>
      <c r="E1997" s="311"/>
    </row>
    <row r="1998" spans="1:5" s="6" customFormat="1">
      <c r="A1998" s="17"/>
      <c r="B1998" s="330" t="s">
        <v>1578</v>
      </c>
      <c r="C1998" s="26"/>
      <c r="D1998" s="235"/>
      <c r="E1998" s="311"/>
    </row>
    <row r="1999" spans="1:5" s="6" customFormat="1" ht="5.25" customHeight="1">
      <c r="A1999" s="17"/>
      <c r="B1999" s="330"/>
      <c r="C1999" s="26"/>
      <c r="D1999" s="235"/>
      <c r="E1999" s="311"/>
    </row>
    <row r="2000" spans="1:5" s="144" customFormat="1" ht="25.5">
      <c r="A2000" s="17" t="s">
        <v>28</v>
      </c>
      <c r="B2000" s="328" t="s">
        <v>1579</v>
      </c>
      <c r="C2000" s="152"/>
      <c r="D2000" s="324"/>
      <c r="E2000" s="325"/>
    </row>
    <row r="2001" spans="1:5" s="144" customFormat="1" ht="14.25" customHeight="1">
      <c r="A2001" s="45"/>
      <c r="B2001" s="331" t="s">
        <v>1580</v>
      </c>
      <c r="C2001" s="152"/>
      <c r="D2001" s="324"/>
      <c r="E2001" s="325"/>
    </row>
    <row r="2002" spans="1:5" s="144" customFormat="1" ht="15" customHeight="1">
      <c r="A2002" s="45"/>
      <c r="B2002" s="331" t="s">
        <v>866</v>
      </c>
      <c r="C2002" s="152"/>
      <c r="D2002" s="324"/>
      <c r="E2002" s="325"/>
    </row>
    <row r="2003" spans="1:5" s="144" customFormat="1" ht="27.75" customHeight="1">
      <c r="A2003" s="45"/>
      <c r="B2003" s="328" t="s">
        <v>868</v>
      </c>
      <c r="C2003" s="152"/>
      <c r="D2003" s="324"/>
      <c r="E2003" s="325"/>
    </row>
    <row r="2004" spans="1:5" s="144" customFormat="1" ht="30.75" customHeight="1">
      <c r="A2004" s="45"/>
      <c r="B2004" s="327" t="s">
        <v>1582</v>
      </c>
      <c r="C2004" s="152"/>
      <c r="D2004" s="324"/>
      <c r="E2004" s="325"/>
    </row>
    <row r="2005" spans="1:5" s="53" customFormat="1" hidden="1" outlineLevel="1">
      <c r="A2005" s="34"/>
      <c r="B2005" s="338" t="s">
        <v>82</v>
      </c>
      <c r="C2005" s="48"/>
      <c r="D2005" s="235"/>
      <c r="E2005" s="311"/>
    </row>
    <row r="2006" spans="1:5" s="53" customFormat="1" hidden="1" outlineLevel="1">
      <c r="A2006" s="34"/>
      <c r="B2006" s="369" t="s">
        <v>1581</v>
      </c>
      <c r="C2006" s="48">
        <v>3.03</v>
      </c>
      <c r="D2006" s="235"/>
      <c r="E2006" s="311"/>
    </row>
    <row r="2007" spans="1:5" s="53" customFormat="1" hidden="1" outlineLevel="1">
      <c r="A2007" s="34"/>
      <c r="B2007" s="385"/>
      <c r="C2007" s="265">
        <f>SUM(C2006:C2006)</f>
        <v>3.03</v>
      </c>
      <c r="D2007" s="235"/>
      <c r="E2007" s="311"/>
    </row>
    <row r="2008" spans="1:5" s="53" customFormat="1" hidden="1" outlineLevel="1">
      <c r="A2008" s="34"/>
      <c r="B2008" s="334"/>
      <c r="C2008" s="48"/>
      <c r="D2008" s="235"/>
      <c r="E2008" s="311"/>
    </row>
    <row r="2009" spans="1:5" s="6" customFormat="1" collapsed="1">
      <c r="A2009" s="17"/>
      <c r="B2009" s="65" t="s">
        <v>14</v>
      </c>
      <c r="C2009" s="26">
        <v>3.1</v>
      </c>
      <c r="D2009" s="235">
        <v>0</v>
      </c>
      <c r="E2009" s="311">
        <f>C2009*D2009</f>
        <v>0</v>
      </c>
    </row>
    <row r="2010" spans="1:5" s="6" customFormat="1">
      <c r="A2010" s="17"/>
      <c r="B2010" s="65"/>
      <c r="C2010" s="26"/>
      <c r="D2010" s="235"/>
      <c r="E2010" s="311"/>
    </row>
    <row r="2011" spans="1:5" s="6" customFormat="1">
      <c r="A2011" s="17"/>
      <c r="B2011" s="65"/>
      <c r="C2011" s="26"/>
      <c r="D2011" s="235"/>
      <c r="E2011" s="311"/>
    </row>
    <row r="2012" spans="1:5" s="6" customFormat="1">
      <c r="A2012" s="17"/>
      <c r="B2012" s="473" t="s">
        <v>1813</v>
      </c>
      <c r="C2012" s="26"/>
      <c r="D2012" s="235"/>
      <c r="E2012" s="311"/>
    </row>
    <row r="2013" spans="1:5" s="144" customFormat="1" ht="15.75">
      <c r="A2013" s="17" t="s">
        <v>29</v>
      </c>
      <c r="B2013" s="328" t="s">
        <v>1807</v>
      </c>
      <c r="C2013" s="152"/>
      <c r="D2013" s="324"/>
      <c r="E2013" s="325"/>
    </row>
    <row r="2014" spans="1:5" s="144" customFormat="1" ht="14.25" customHeight="1">
      <c r="A2014" s="45"/>
      <c r="B2014" s="331" t="s">
        <v>1808</v>
      </c>
      <c r="C2014" s="152"/>
      <c r="D2014" s="324"/>
      <c r="E2014" s="325"/>
    </row>
    <row r="2015" spans="1:5" s="144" customFormat="1" ht="15.75" customHeight="1">
      <c r="A2015" s="45"/>
      <c r="B2015" s="331" t="s">
        <v>1809</v>
      </c>
      <c r="C2015" s="152"/>
      <c r="D2015" s="324"/>
      <c r="E2015" s="325"/>
    </row>
    <row r="2016" spans="1:5" s="144" customFormat="1" ht="15" customHeight="1">
      <c r="A2016" s="45"/>
      <c r="B2016" s="331" t="s">
        <v>866</v>
      </c>
      <c r="C2016" s="152"/>
      <c r="D2016" s="324"/>
      <c r="E2016" s="325"/>
    </row>
    <row r="2017" spans="1:256" s="144" customFormat="1" ht="27.75" customHeight="1">
      <c r="A2017" s="45"/>
      <c r="B2017" s="328" t="s">
        <v>868</v>
      </c>
      <c r="C2017" s="152"/>
      <c r="D2017" s="324"/>
      <c r="E2017" s="325"/>
    </row>
    <row r="2018" spans="1:256" s="144" customFormat="1" ht="15.75" customHeight="1">
      <c r="A2018" s="45"/>
      <c r="B2018" s="327" t="s">
        <v>1810</v>
      </c>
      <c r="C2018" s="152"/>
      <c r="D2018" s="324"/>
      <c r="E2018" s="325"/>
    </row>
    <row r="2019" spans="1:256" s="53" customFormat="1" hidden="1" outlineLevel="1">
      <c r="A2019" s="34"/>
      <c r="B2019" s="338" t="s">
        <v>125</v>
      </c>
      <c r="C2019" s="48"/>
      <c r="D2019" s="235"/>
      <c r="E2019" s="311"/>
    </row>
    <row r="2020" spans="1:256" s="53" customFormat="1" hidden="1" outlineLevel="1">
      <c r="A2020" s="34"/>
      <c r="B2020" s="369" t="s">
        <v>1811</v>
      </c>
      <c r="C2020" s="48">
        <v>5.36</v>
      </c>
      <c r="D2020" s="235"/>
      <c r="E2020" s="311"/>
    </row>
    <row r="2021" spans="1:256" s="53" customFormat="1" hidden="1" outlineLevel="1">
      <c r="A2021" s="34"/>
      <c r="B2021" s="385"/>
      <c r="C2021" s="265">
        <f>SUM(C2020:C2020)</f>
        <v>5.36</v>
      </c>
      <c r="D2021" s="235"/>
      <c r="E2021" s="311"/>
    </row>
    <row r="2022" spans="1:256" s="53" customFormat="1" hidden="1" outlineLevel="1">
      <c r="A2022" s="34"/>
      <c r="B2022" s="334"/>
      <c r="C2022" s="48"/>
      <c r="D2022" s="235"/>
      <c r="E2022" s="311"/>
    </row>
    <row r="2023" spans="1:256" s="6" customFormat="1" collapsed="1">
      <c r="A2023" s="17"/>
      <c r="B2023" s="65" t="s">
        <v>14</v>
      </c>
      <c r="C2023" s="26">
        <v>5.5</v>
      </c>
      <c r="D2023" s="235">
        <v>0</v>
      </c>
      <c r="E2023" s="311">
        <f>C2023*D2023</f>
        <v>0</v>
      </c>
    </row>
    <row r="2024" spans="1:256" s="6" customFormat="1">
      <c r="A2024" s="17"/>
      <c r="B2024" s="65"/>
      <c r="C2024" s="26"/>
      <c r="D2024" s="235"/>
      <c r="E2024" s="311"/>
    </row>
    <row r="2025" spans="1:256" s="6" customFormat="1">
      <c r="A2025" s="17"/>
      <c r="B2025" s="335"/>
      <c r="C2025" s="26"/>
      <c r="D2025" s="336"/>
      <c r="E2025" s="337"/>
    </row>
    <row r="2026" spans="1:256" s="6" customFormat="1">
      <c r="A2026" s="17"/>
      <c r="B2026" s="330" t="s">
        <v>877</v>
      </c>
      <c r="C2026" s="26"/>
      <c r="D2026" s="211"/>
      <c r="E2026" s="26"/>
      <c r="G2026" s="344"/>
    </row>
    <row r="2027" spans="1:256" s="6" customFormat="1" ht="7.5" customHeight="1">
      <c r="A2027" s="17"/>
      <c r="B2027" s="65"/>
      <c r="C2027" s="26"/>
      <c r="D2027" s="211"/>
      <c r="E2027" s="26"/>
      <c r="G2027" s="344"/>
    </row>
    <row r="2028" spans="1:256" s="6" customFormat="1" ht="71.25" customHeight="1">
      <c r="A2028" s="17" t="s">
        <v>30</v>
      </c>
      <c r="B2028" s="175" t="s">
        <v>878</v>
      </c>
      <c r="C2028" s="26"/>
      <c r="D2028" s="26"/>
      <c r="E2028" s="26"/>
      <c r="IV2028" s="42"/>
    </row>
    <row r="2029" spans="1:256" s="6" customFormat="1">
      <c r="A2029" s="17"/>
      <c r="B2029" s="345" t="s">
        <v>879</v>
      </c>
      <c r="C2029" s="26"/>
      <c r="D2029" s="26"/>
      <c r="E2029" s="26"/>
      <c r="IV2029" s="42"/>
    </row>
    <row r="2030" spans="1:256" s="6" customFormat="1">
      <c r="A2030" s="17"/>
      <c r="B2030" s="5" t="s">
        <v>17</v>
      </c>
      <c r="C2030" s="26">
        <v>3</v>
      </c>
      <c r="D2030" s="211">
        <v>0</v>
      </c>
      <c r="E2030" s="26">
        <f>C2030*D2030</f>
        <v>0</v>
      </c>
      <c r="G2030" s="344"/>
      <c r="IV2030" s="42"/>
    </row>
    <row r="2031" spans="1:256" s="6" customFormat="1">
      <c r="A2031" s="17"/>
      <c r="B2031" s="5"/>
      <c r="C2031" s="26"/>
      <c r="D2031" s="211"/>
      <c r="E2031" s="26"/>
      <c r="G2031" s="344"/>
      <c r="IV2031" s="42"/>
    </row>
    <row r="2032" spans="1:256" s="6" customFormat="1" ht="16.5" customHeight="1">
      <c r="A2032" s="17"/>
      <c r="B2032" s="5"/>
      <c r="C2032" s="26"/>
      <c r="D2032" s="211"/>
      <c r="E2032" s="26"/>
      <c r="G2032" s="344"/>
      <c r="IV2032" s="42"/>
    </row>
    <row r="2033" spans="1:256" s="6" customFormat="1">
      <c r="A2033" s="17" t="s">
        <v>71</v>
      </c>
      <c r="B2033" s="175" t="s">
        <v>2069</v>
      </c>
      <c r="C2033" s="26"/>
      <c r="D2033" s="211"/>
      <c r="E2033" s="26"/>
      <c r="F2033" s="347"/>
      <c r="G2033" s="344"/>
    </row>
    <row r="2034" spans="1:256" s="6" customFormat="1">
      <c r="A2034" s="17"/>
      <c r="B2034" s="5" t="s">
        <v>17</v>
      </c>
      <c r="C2034" s="26">
        <v>4</v>
      </c>
      <c r="D2034" s="211">
        <v>0</v>
      </c>
      <c r="E2034" s="26">
        <f>C2034*D2034</f>
        <v>0</v>
      </c>
      <c r="G2034" s="344"/>
      <c r="IV2034" s="42"/>
    </row>
    <row r="2035" spans="1:256" s="6" customFormat="1">
      <c r="A2035" s="17"/>
      <c r="B2035" s="65"/>
      <c r="C2035" s="26"/>
      <c r="D2035" s="211"/>
      <c r="E2035" s="26"/>
      <c r="F2035" s="347"/>
      <c r="G2035" s="344"/>
    </row>
    <row r="2036" spans="1:256" s="6" customFormat="1">
      <c r="A2036" s="17"/>
      <c r="B2036" s="65"/>
      <c r="C2036" s="26"/>
      <c r="D2036" s="211"/>
      <c r="E2036" s="26"/>
      <c r="F2036" s="347"/>
      <c r="G2036" s="344"/>
    </row>
    <row r="2037" spans="1:256" s="6" customFormat="1" ht="24">
      <c r="A2037" s="17"/>
      <c r="B2037" s="330" t="s">
        <v>638</v>
      </c>
      <c r="C2037" s="26"/>
      <c r="D2037" s="211"/>
      <c r="E2037" s="26"/>
      <c r="F2037" s="347"/>
      <c r="G2037" s="344"/>
    </row>
    <row r="2038" spans="1:256" s="6" customFormat="1" ht="7.5" customHeight="1">
      <c r="A2038" s="17"/>
      <c r="B2038" s="65"/>
      <c r="C2038" s="26"/>
      <c r="D2038" s="211"/>
      <c r="E2038" s="26"/>
      <c r="F2038" s="347"/>
      <c r="G2038" s="344"/>
    </row>
    <row r="2039" spans="1:256" s="6" customFormat="1">
      <c r="A2039" s="17" t="s">
        <v>207</v>
      </c>
      <c r="B2039" s="348" t="s">
        <v>639</v>
      </c>
      <c r="C2039" s="26"/>
      <c r="D2039" s="211"/>
      <c r="E2039" s="26"/>
      <c r="F2039" s="347"/>
      <c r="G2039" s="344"/>
    </row>
    <row r="2040" spans="1:256" s="6" customFormat="1">
      <c r="A2040" s="17"/>
      <c r="B2040" s="349" t="s">
        <v>1814</v>
      </c>
      <c r="C2040" s="26"/>
      <c r="D2040" s="211"/>
      <c r="E2040" s="26"/>
      <c r="F2040" s="347"/>
      <c r="G2040" s="344"/>
    </row>
    <row r="2041" spans="1:256" s="144" customFormat="1" ht="13.5" customHeight="1">
      <c r="A2041" s="17"/>
      <c r="B2041" s="350" t="s">
        <v>1001</v>
      </c>
      <c r="C2041" s="152"/>
      <c r="D2041" s="324"/>
      <c r="E2041" s="325"/>
      <c r="F2041" s="351"/>
      <c r="G2041" s="352"/>
      <c r="IV2041" s="42"/>
    </row>
    <row r="2042" spans="1:256" s="144" customFormat="1" ht="13.5" customHeight="1">
      <c r="A2042" s="353"/>
      <c r="B2042" s="329" t="s">
        <v>645</v>
      </c>
      <c r="C2042" s="152"/>
      <c r="D2042" s="324"/>
      <c r="E2042" s="325"/>
      <c r="F2042" s="351"/>
      <c r="G2042" s="352"/>
      <c r="IV2042" s="42"/>
    </row>
    <row r="2043" spans="1:256" s="144" customFormat="1" ht="24">
      <c r="A2043" s="353"/>
      <c r="B2043" s="330" t="s">
        <v>2296</v>
      </c>
      <c r="C2043" s="152"/>
      <c r="D2043" s="324"/>
      <c r="E2043" s="325"/>
      <c r="F2043" s="351"/>
      <c r="G2043" s="352"/>
      <c r="IV2043" s="42"/>
    </row>
    <row r="2044" spans="1:256" s="53" customFormat="1" hidden="1" outlineLevel="1">
      <c r="A2044" s="17"/>
      <c r="B2044" s="354" t="s">
        <v>125</v>
      </c>
      <c r="C2044" s="48"/>
      <c r="D2044" s="235"/>
      <c r="E2044" s="311"/>
      <c r="F2044" s="355"/>
      <c r="G2044" s="346"/>
      <c r="IU2044" s="42"/>
      <c r="IV2044" s="42"/>
    </row>
    <row r="2045" spans="1:256" s="53" customFormat="1" hidden="1" outlineLevel="1">
      <c r="A2045" s="17"/>
      <c r="B2045" s="334" t="s">
        <v>1815</v>
      </c>
      <c r="C2045" s="127">
        <v>31.8</v>
      </c>
      <c r="D2045" s="235"/>
      <c r="E2045" s="311"/>
      <c r="F2045" s="355"/>
      <c r="G2045" s="346"/>
      <c r="IU2045" s="42"/>
      <c r="IV2045" s="42"/>
    </row>
    <row r="2046" spans="1:256" s="53" customFormat="1" hidden="1" outlineLevel="1">
      <c r="A2046" s="17"/>
      <c r="B2046" s="334"/>
      <c r="C2046" s="127"/>
      <c r="D2046" s="235"/>
      <c r="E2046" s="311"/>
      <c r="F2046" s="355"/>
      <c r="G2046" s="346"/>
      <c r="IU2046" s="42"/>
      <c r="IV2046" s="42"/>
    </row>
    <row r="2047" spans="1:256" s="6" customFormat="1" collapsed="1">
      <c r="A2047" s="17"/>
      <c r="B2047" s="65" t="s">
        <v>14</v>
      </c>
      <c r="C2047" s="26">
        <v>32</v>
      </c>
      <c r="D2047" s="211">
        <v>0</v>
      </c>
      <c r="E2047" s="26">
        <f>C2047*D2047</f>
        <v>0</v>
      </c>
      <c r="F2047" s="347"/>
      <c r="G2047" s="344"/>
    </row>
    <row r="2048" spans="1:256" s="6" customFormat="1" ht="18.75" customHeight="1">
      <c r="A2048" s="17"/>
      <c r="B2048" s="65"/>
      <c r="C2048" s="26"/>
      <c r="D2048" s="211"/>
      <c r="E2048" s="26"/>
      <c r="F2048" s="347"/>
      <c r="G2048" s="344"/>
    </row>
    <row r="2049" spans="1:256" s="6" customFormat="1">
      <c r="A2049" s="17" t="s">
        <v>208</v>
      </c>
      <c r="B2049" s="348" t="s">
        <v>639</v>
      </c>
      <c r="C2049" s="26"/>
      <c r="D2049" s="211"/>
      <c r="E2049" s="26"/>
      <c r="F2049" s="347"/>
      <c r="G2049" s="344"/>
    </row>
    <row r="2050" spans="1:256" s="6" customFormat="1" ht="15" customHeight="1">
      <c r="A2050" s="17"/>
      <c r="B2050" s="349" t="s">
        <v>1562</v>
      </c>
      <c r="C2050" s="26"/>
      <c r="D2050" s="211"/>
      <c r="E2050" s="26"/>
      <c r="F2050" s="347"/>
      <c r="G2050" s="344"/>
    </row>
    <row r="2051" spans="1:256" s="6" customFormat="1">
      <c r="A2051" s="17"/>
      <c r="B2051" s="349" t="s">
        <v>1000</v>
      </c>
      <c r="C2051" s="26"/>
      <c r="D2051" s="211"/>
      <c r="E2051" s="26"/>
      <c r="F2051" s="347"/>
      <c r="G2051" s="344"/>
    </row>
    <row r="2052" spans="1:256" s="6" customFormat="1" ht="14.25" customHeight="1">
      <c r="A2052" s="17"/>
      <c r="B2052" s="350" t="s">
        <v>641</v>
      </c>
      <c r="C2052" s="26"/>
      <c r="D2052" s="235"/>
      <c r="E2052" s="311"/>
      <c r="F2052" s="347"/>
      <c r="G2052" s="344"/>
      <c r="IU2052" s="42"/>
      <c r="IV2052" s="42"/>
    </row>
    <row r="2053" spans="1:256" s="144" customFormat="1" ht="13.5" customHeight="1">
      <c r="A2053" s="17"/>
      <c r="B2053" s="350" t="s">
        <v>1001</v>
      </c>
      <c r="C2053" s="152"/>
      <c r="D2053" s="324"/>
      <c r="E2053" s="325"/>
      <c r="F2053" s="351"/>
      <c r="G2053" s="352"/>
      <c r="IV2053" s="42"/>
    </row>
    <row r="2054" spans="1:256" s="144" customFormat="1" ht="13.5" customHeight="1">
      <c r="A2054" s="353"/>
      <c r="B2054" s="329" t="s">
        <v>645</v>
      </c>
      <c r="C2054" s="152"/>
      <c r="D2054" s="324"/>
      <c r="E2054" s="325"/>
      <c r="F2054" s="351"/>
      <c r="G2054" s="352"/>
      <c r="IV2054" s="42"/>
    </row>
    <row r="2055" spans="1:256" s="144" customFormat="1" ht="15.75">
      <c r="A2055" s="353"/>
      <c r="B2055" s="330" t="s">
        <v>1799</v>
      </c>
      <c r="C2055" s="152"/>
      <c r="D2055" s="324"/>
      <c r="E2055" s="325"/>
      <c r="F2055" s="351"/>
      <c r="G2055" s="352"/>
      <c r="IV2055" s="42"/>
    </row>
    <row r="2056" spans="1:256" s="53" customFormat="1" hidden="1" outlineLevel="1">
      <c r="A2056" s="17"/>
      <c r="B2056" s="354" t="s">
        <v>125</v>
      </c>
      <c r="C2056" s="48"/>
      <c r="D2056" s="235"/>
      <c r="E2056" s="311"/>
      <c r="F2056" s="355"/>
      <c r="G2056" s="346"/>
      <c r="IU2056" s="42"/>
      <c r="IV2056" s="42"/>
    </row>
    <row r="2057" spans="1:256" s="53" customFormat="1" hidden="1" outlineLevel="1">
      <c r="A2057" s="17"/>
      <c r="B2057" s="334" t="s">
        <v>1800</v>
      </c>
      <c r="C2057" s="127">
        <v>29.09</v>
      </c>
      <c r="D2057" s="235"/>
      <c r="E2057" s="311"/>
      <c r="F2057" s="355"/>
      <c r="G2057" s="346"/>
      <c r="IU2057" s="42"/>
      <c r="IV2057" s="42"/>
    </row>
    <row r="2058" spans="1:256" s="53" customFormat="1" hidden="1" outlineLevel="1">
      <c r="A2058" s="17"/>
      <c r="B2058" s="334"/>
      <c r="C2058" s="127"/>
      <c r="D2058" s="235"/>
      <c r="E2058" s="311"/>
      <c r="F2058" s="355"/>
      <c r="G2058" s="346"/>
      <c r="IU2058" s="42"/>
      <c r="IV2058" s="42"/>
    </row>
    <row r="2059" spans="1:256" s="6" customFormat="1" collapsed="1">
      <c r="A2059" s="17"/>
      <c r="B2059" s="65" t="s">
        <v>14</v>
      </c>
      <c r="C2059" s="26">
        <v>29.2</v>
      </c>
      <c r="D2059" s="211">
        <v>0</v>
      </c>
      <c r="E2059" s="26">
        <f>C2059*D2059</f>
        <v>0</v>
      </c>
      <c r="F2059" s="347"/>
      <c r="G2059" s="344"/>
    </row>
    <row r="2060" spans="1:256" s="6" customFormat="1" ht="15.75" customHeight="1">
      <c r="A2060" s="17"/>
      <c r="B2060" s="65"/>
      <c r="C2060" s="26"/>
      <c r="D2060" s="211"/>
      <c r="E2060" s="26"/>
      <c r="F2060" s="347"/>
      <c r="G2060" s="344"/>
    </row>
    <row r="2061" spans="1:256" s="6" customFormat="1">
      <c r="A2061" s="17" t="s">
        <v>214</v>
      </c>
      <c r="B2061" s="348" t="s">
        <v>639</v>
      </c>
      <c r="C2061" s="26"/>
      <c r="D2061" s="211"/>
      <c r="E2061" s="26"/>
      <c r="F2061" s="347"/>
      <c r="G2061" s="344"/>
    </row>
    <row r="2062" spans="1:256" s="6" customFormat="1" ht="14.25" customHeight="1">
      <c r="A2062" s="17"/>
      <c r="B2062" s="350" t="s">
        <v>641</v>
      </c>
      <c r="C2062" s="26"/>
      <c r="D2062" s="235"/>
      <c r="E2062" s="311"/>
      <c r="F2062" s="347"/>
      <c r="G2062" s="344"/>
      <c r="IU2062" s="42"/>
      <c r="IV2062" s="42"/>
    </row>
    <row r="2063" spans="1:256" s="144" customFormat="1" ht="13.5" customHeight="1">
      <c r="A2063" s="17"/>
      <c r="B2063" s="350" t="s">
        <v>1563</v>
      </c>
      <c r="C2063" s="152"/>
      <c r="D2063" s="324"/>
      <c r="E2063" s="325"/>
      <c r="F2063" s="351"/>
      <c r="G2063" s="352"/>
      <c r="IV2063" s="42"/>
    </row>
    <row r="2064" spans="1:256" s="144" customFormat="1" ht="26.25" customHeight="1">
      <c r="A2064" s="17"/>
      <c r="B2064" s="350" t="s">
        <v>2297</v>
      </c>
      <c r="C2064" s="152"/>
      <c r="D2064" s="324"/>
      <c r="E2064" s="325"/>
      <c r="F2064" s="351"/>
      <c r="G2064" s="352"/>
      <c r="IV2064" s="42"/>
    </row>
    <row r="2065" spans="1:256" s="144" customFormat="1" ht="14.25" customHeight="1">
      <c r="A2065" s="353"/>
      <c r="B2065" s="329" t="s">
        <v>994</v>
      </c>
      <c r="C2065" s="152"/>
      <c r="D2065" s="324"/>
      <c r="E2065" s="325"/>
      <c r="F2065" s="351"/>
      <c r="G2065" s="352"/>
      <c r="IV2065" s="42"/>
    </row>
    <row r="2066" spans="1:256" s="144" customFormat="1" ht="13.5" customHeight="1">
      <c r="A2066" s="353"/>
      <c r="B2066" s="329" t="s">
        <v>645</v>
      </c>
      <c r="C2066" s="152"/>
      <c r="D2066" s="324"/>
      <c r="E2066" s="325"/>
      <c r="F2066" s="351"/>
      <c r="G2066" s="352"/>
      <c r="IV2066" s="42"/>
    </row>
    <row r="2067" spans="1:256" s="144" customFormat="1" ht="15.75">
      <c r="A2067" s="353"/>
      <c r="B2067" s="330" t="s">
        <v>999</v>
      </c>
      <c r="C2067" s="152"/>
      <c r="D2067" s="324"/>
      <c r="E2067" s="325"/>
      <c r="F2067" s="351"/>
      <c r="G2067" s="352"/>
      <c r="IV2067" s="42"/>
    </row>
    <row r="2068" spans="1:256" s="53" customFormat="1" hidden="1" outlineLevel="1">
      <c r="A2068" s="17"/>
      <c r="B2068" s="354" t="s">
        <v>655</v>
      </c>
      <c r="C2068" s="48"/>
      <c r="D2068" s="235"/>
      <c r="E2068" s="311"/>
      <c r="F2068" s="355"/>
      <c r="G2068" s="346"/>
      <c r="IU2068" s="42"/>
      <c r="IV2068" s="42"/>
    </row>
    <row r="2069" spans="1:256" s="53" customFormat="1" hidden="1" outlineLevel="1">
      <c r="A2069" s="17"/>
      <c r="B2069" s="15" t="s">
        <v>995</v>
      </c>
      <c r="C2069" s="48">
        <v>3.24</v>
      </c>
      <c r="D2069" s="212"/>
      <c r="E2069" s="3"/>
      <c r="F2069" s="347"/>
      <c r="G2069" s="346"/>
    </row>
    <row r="2070" spans="1:256" s="53" customFormat="1" hidden="1" outlineLevel="1">
      <c r="A2070" s="17"/>
      <c r="B2070" s="334"/>
      <c r="C2070" s="48"/>
      <c r="D2070" s="230"/>
      <c r="E2070" s="48"/>
      <c r="F2070" s="355"/>
      <c r="G2070" s="346"/>
    </row>
    <row r="2071" spans="1:256" s="6" customFormat="1" collapsed="1">
      <c r="A2071" s="17"/>
      <c r="B2071" s="65" t="s">
        <v>14</v>
      </c>
      <c r="C2071" s="26">
        <v>3.25</v>
      </c>
      <c r="D2071" s="211">
        <v>0</v>
      </c>
      <c r="E2071" s="26">
        <f>C2071*D2071</f>
        <v>0</v>
      </c>
      <c r="F2071" s="347"/>
      <c r="G2071" s="344"/>
    </row>
    <row r="2072" spans="1:256" s="6" customFormat="1" ht="15.75" customHeight="1">
      <c r="A2072" s="17"/>
      <c r="B2072" s="65"/>
      <c r="C2072" s="26"/>
      <c r="D2072" s="211"/>
      <c r="E2072" s="26"/>
      <c r="F2072" s="347"/>
      <c r="G2072" s="344"/>
    </row>
    <row r="2073" spans="1:256" s="6" customFormat="1">
      <c r="A2073" s="17" t="s">
        <v>92</v>
      </c>
      <c r="B2073" s="328" t="s">
        <v>639</v>
      </c>
      <c r="C2073" s="26"/>
      <c r="D2073" s="211"/>
      <c r="E2073" s="26"/>
      <c r="F2073" s="347"/>
      <c r="G2073" s="344"/>
    </row>
    <row r="2074" spans="1:256" s="6" customFormat="1" ht="14.25" customHeight="1">
      <c r="A2074" s="17"/>
      <c r="B2074" s="350" t="s">
        <v>641</v>
      </c>
      <c r="C2074" s="26"/>
      <c r="D2074" s="235"/>
      <c r="E2074" s="311"/>
      <c r="F2074" s="347"/>
      <c r="G2074" s="344"/>
      <c r="IU2074" s="42"/>
      <c r="IV2074" s="42"/>
    </row>
    <row r="2075" spans="1:256" s="144" customFormat="1" ht="13.5" customHeight="1">
      <c r="A2075" s="17"/>
      <c r="B2075" s="350" t="s">
        <v>993</v>
      </c>
      <c r="C2075" s="152"/>
      <c r="D2075" s="324"/>
      <c r="E2075" s="325"/>
      <c r="F2075" s="351"/>
      <c r="G2075" s="352"/>
      <c r="IV2075" s="42"/>
    </row>
    <row r="2076" spans="1:256" s="144" customFormat="1" ht="26.25" customHeight="1">
      <c r="A2076" s="17"/>
      <c r="B2076" s="350" t="s">
        <v>1564</v>
      </c>
      <c r="C2076" s="152"/>
      <c r="D2076" s="324"/>
      <c r="E2076" s="325"/>
      <c r="F2076" s="351"/>
      <c r="G2076" s="352"/>
      <c r="IV2076" s="42"/>
    </row>
    <row r="2077" spans="1:256" s="144" customFormat="1" ht="13.5" customHeight="1">
      <c r="A2077" s="353"/>
      <c r="B2077" s="329" t="s">
        <v>645</v>
      </c>
      <c r="C2077" s="152"/>
      <c r="D2077" s="324"/>
      <c r="E2077" s="325"/>
      <c r="F2077" s="351"/>
      <c r="G2077" s="352"/>
      <c r="IV2077" s="42"/>
    </row>
    <row r="2078" spans="1:256" s="144" customFormat="1" ht="24">
      <c r="A2078" s="353"/>
      <c r="B2078" s="330" t="s">
        <v>1568</v>
      </c>
      <c r="C2078" s="152"/>
      <c r="D2078" s="324"/>
      <c r="E2078" s="325"/>
      <c r="F2078" s="351"/>
      <c r="G2078" s="352"/>
      <c r="IV2078" s="42"/>
    </row>
    <row r="2079" spans="1:256" s="53" customFormat="1" hidden="1" outlineLevel="1">
      <c r="A2079" s="17"/>
      <c r="B2079" s="354" t="s">
        <v>760</v>
      </c>
      <c r="C2079" s="48"/>
      <c r="D2079" s="235"/>
      <c r="E2079" s="311"/>
      <c r="F2079" s="355"/>
      <c r="G2079" s="346"/>
      <c r="IU2079" s="42"/>
      <c r="IV2079" s="42"/>
    </row>
    <row r="2080" spans="1:256" s="53" customFormat="1" hidden="1" outlineLevel="1">
      <c r="A2080" s="17"/>
      <c r="B2080" s="15" t="s">
        <v>1566</v>
      </c>
      <c r="C2080" s="48">
        <v>4.67</v>
      </c>
      <c r="D2080" s="212"/>
      <c r="E2080" s="3"/>
      <c r="F2080" s="347"/>
      <c r="G2080" s="346"/>
    </row>
    <row r="2081" spans="1:256" s="53" customFormat="1" hidden="1" outlineLevel="1">
      <c r="A2081" s="17"/>
      <c r="B2081" s="334"/>
      <c r="C2081" s="48"/>
      <c r="D2081" s="230"/>
      <c r="E2081" s="48"/>
      <c r="F2081" s="355"/>
      <c r="G2081" s="346"/>
    </row>
    <row r="2082" spans="1:256" s="6" customFormat="1" collapsed="1">
      <c r="A2082" s="17"/>
      <c r="B2082" s="65" t="s">
        <v>14</v>
      </c>
      <c r="C2082" s="26">
        <v>5</v>
      </c>
      <c r="D2082" s="211">
        <v>0</v>
      </c>
      <c r="E2082" s="26">
        <f>C2082*D2082</f>
        <v>0</v>
      </c>
      <c r="F2082" s="347"/>
      <c r="G2082" s="344"/>
    </row>
    <row r="2083" spans="1:256" s="6" customFormat="1" ht="15.75" customHeight="1">
      <c r="A2083" s="17"/>
      <c r="B2083" s="65"/>
      <c r="C2083" s="26"/>
      <c r="D2083" s="211"/>
      <c r="E2083" s="26"/>
      <c r="F2083" s="347"/>
      <c r="G2083" s="344"/>
    </row>
    <row r="2084" spans="1:256" s="6" customFormat="1">
      <c r="A2084" s="17" t="s">
        <v>93</v>
      </c>
      <c r="B2084" s="328" t="s">
        <v>639</v>
      </c>
      <c r="C2084" s="26"/>
      <c r="D2084" s="211"/>
      <c r="E2084" s="26"/>
      <c r="F2084" s="347"/>
      <c r="G2084" s="344"/>
    </row>
    <row r="2085" spans="1:256" s="6" customFormat="1" ht="14.25" customHeight="1">
      <c r="A2085" s="17"/>
      <c r="B2085" s="350" t="s">
        <v>641</v>
      </c>
      <c r="C2085" s="26"/>
      <c r="D2085" s="235"/>
      <c r="E2085" s="311"/>
      <c r="F2085" s="347"/>
      <c r="G2085" s="344"/>
      <c r="IU2085" s="42"/>
      <c r="IV2085" s="42"/>
    </row>
    <row r="2086" spans="1:256" s="144" customFormat="1" ht="13.5" customHeight="1">
      <c r="A2086" s="17"/>
      <c r="B2086" s="350" t="s">
        <v>993</v>
      </c>
      <c r="C2086" s="152"/>
      <c r="D2086" s="324"/>
      <c r="E2086" s="325"/>
      <c r="F2086" s="351"/>
      <c r="G2086" s="352"/>
      <c r="IV2086" s="42"/>
    </row>
    <row r="2087" spans="1:256" s="144" customFormat="1" ht="13.5" customHeight="1">
      <c r="A2087" s="353"/>
      <c r="B2087" s="329" t="s">
        <v>645</v>
      </c>
      <c r="C2087" s="152"/>
      <c r="D2087" s="324"/>
      <c r="E2087" s="325"/>
      <c r="F2087" s="351"/>
      <c r="G2087" s="352"/>
      <c r="IV2087" s="42"/>
    </row>
    <row r="2088" spans="1:256" s="144" customFormat="1" ht="15.75">
      <c r="A2088" s="353"/>
      <c r="B2088" s="330" t="s">
        <v>1567</v>
      </c>
      <c r="C2088" s="152"/>
      <c r="D2088" s="324"/>
      <c r="E2088" s="325"/>
      <c r="F2088" s="351"/>
      <c r="G2088" s="352"/>
      <c r="IV2088" s="42"/>
    </row>
    <row r="2089" spans="1:256" s="53" customFormat="1" hidden="1" outlineLevel="1">
      <c r="A2089" s="17"/>
      <c r="B2089" s="354" t="s">
        <v>760</v>
      </c>
      <c r="C2089" s="48"/>
      <c r="D2089" s="235"/>
      <c r="E2089" s="311"/>
      <c r="F2089" s="355"/>
      <c r="G2089" s="346"/>
      <c r="IU2089" s="42"/>
      <c r="IV2089" s="42"/>
    </row>
    <row r="2090" spans="1:256" s="53" customFormat="1" hidden="1" outlineLevel="1">
      <c r="A2090" s="17"/>
      <c r="B2090" s="15" t="s">
        <v>1565</v>
      </c>
      <c r="C2090" s="48">
        <v>25.24</v>
      </c>
      <c r="D2090" s="212"/>
      <c r="E2090" s="3"/>
      <c r="F2090" s="347"/>
      <c r="G2090" s="346"/>
    </row>
    <row r="2091" spans="1:256" s="53" customFormat="1" hidden="1" outlineLevel="1">
      <c r="A2091" s="17"/>
      <c r="B2091" s="334"/>
      <c r="C2091" s="48"/>
      <c r="D2091" s="230"/>
      <c r="E2091" s="48"/>
      <c r="F2091" s="355"/>
      <c r="G2091" s="346"/>
    </row>
    <row r="2092" spans="1:256" s="6" customFormat="1" collapsed="1">
      <c r="A2092" s="17"/>
      <c r="B2092" s="65" t="s">
        <v>14</v>
      </c>
      <c r="C2092" s="26">
        <v>26</v>
      </c>
      <c r="D2092" s="211">
        <v>0</v>
      </c>
      <c r="E2092" s="26">
        <f>C2092*D2092</f>
        <v>0</v>
      </c>
      <c r="F2092" s="347"/>
      <c r="G2092" s="344"/>
    </row>
    <row r="2093" spans="1:256" s="6" customFormat="1">
      <c r="A2093" s="17"/>
      <c r="B2093" s="65"/>
      <c r="C2093" s="26"/>
      <c r="D2093" s="211"/>
      <c r="E2093" s="26"/>
      <c r="F2093" s="347"/>
      <c r="G2093" s="344"/>
    </row>
    <row r="2094" spans="1:256" s="6" customFormat="1" ht="15" customHeight="1">
      <c r="A2094" s="17" t="s">
        <v>94</v>
      </c>
      <c r="B2094" s="328" t="s">
        <v>2401</v>
      </c>
      <c r="C2094" s="26"/>
      <c r="D2094" s="211"/>
      <c r="E2094" s="26"/>
      <c r="F2094" s="347"/>
      <c r="G2094" s="344"/>
    </row>
    <row r="2095" spans="1:256" s="6" customFormat="1" ht="14.25" customHeight="1">
      <c r="A2095" s="17"/>
      <c r="B2095" s="350" t="s">
        <v>641</v>
      </c>
      <c r="C2095" s="26"/>
      <c r="D2095" s="235"/>
      <c r="E2095" s="311"/>
      <c r="F2095" s="347"/>
      <c r="G2095" s="344"/>
      <c r="IU2095" s="42"/>
      <c r="IV2095" s="42"/>
    </row>
    <row r="2096" spans="1:256" s="144" customFormat="1" ht="13.5" customHeight="1">
      <c r="A2096" s="17"/>
      <c r="B2096" s="350" t="s">
        <v>993</v>
      </c>
      <c r="C2096" s="152"/>
      <c r="D2096" s="324"/>
      <c r="E2096" s="325"/>
      <c r="F2096" s="351"/>
      <c r="G2096" s="352"/>
      <c r="IV2096" s="42"/>
    </row>
    <row r="2097" spans="1:256" s="144" customFormat="1" ht="13.5" customHeight="1">
      <c r="A2097" s="17"/>
      <c r="B2097" s="350" t="s">
        <v>2402</v>
      </c>
      <c r="C2097" s="152"/>
      <c r="D2097" s="324"/>
      <c r="E2097" s="325"/>
      <c r="F2097" s="351"/>
      <c r="G2097" s="352"/>
      <c r="IV2097" s="42"/>
    </row>
    <row r="2098" spans="1:256" s="144" customFormat="1" ht="13.5" customHeight="1">
      <c r="A2098" s="353"/>
      <c r="B2098" s="329" t="s">
        <v>645</v>
      </c>
      <c r="C2098" s="152"/>
      <c r="D2098" s="324"/>
      <c r="E2098" s="325"/>
      <c r="F2098" s="351"/>
      <c r="G2098" s="352"/>
      <c r="IV2098" s="42"/>
    </row>
    <row r="2099" spans="1:256" s="144" customFormat="1" ht="15.75">
      <c r="A2099" s="353"/>
      <c r="B2099" s="330" t="s">
        <v>2403</v>
      </c>
      <c r="C2099" s="152"/>
      <c r="D2099" s="324"/>
      <c r="E2099" s="325"/>
      <c r="F2099" s="351"/>
      <c r="G2099" s="352"/>
      <c r="IV2099" s="42"/>
    </row>
    <row r="2100" spans="1:256" s="53" customFormat="1" hidden="1" outlineLevel="1">
      <c r="A2100" s="17"/>
      <c r="B2100" s="354" t="s">
        <v>760</v>
      </c>
      <c r="C2100" s="48"/>
      <c r="D2100" s="235"/>
      <c r="E2100" s="311"/>
      <c r="F2100" s="355"/>
      <c r="G2100" s="346"/>
      <c r="IU2100" s="42"/>
      <c r="IV2100" s="42"/>
    </row>
    <row r="2101" spans="1:256" s="53" customFormat="1" hidden="1" outlineLevel="1">
      <c r="A2101" s="17"/>
      <c r="B2101" s="15" t="s">
        <v>1565</v>
      </c>
      <c r="C2101" s="48">
        <v>25.24</v>
      </c>
      <c r="D2101" s="212"/>
      <c r="E2101" s="3"/>
      <c r="F2101" s="347"/>
      <c r="G2101" s="346"/>
    </row>
    <row r="2102" spans="1:256" s="53" customFormat="1" hidden="1" outlineLevel="1">
      <c r="A2102" s="17"/>
      <c r="B2102" s="334"/>
      <c r="C2102" s="48"/>
      <c r="D2102" s="230"/>
      <c r="E2102" s="48"/>
      <c r="F2102" s="355"/>
      <c r="G2102" s="346"/>
    </row>
    <row r="2103" spans="1:256" s="6" customFormat="1" collapsed="1">
      <c r="A2103" s="17"/>
      <c r="B2103" s="65" t="s">
        <v>15</v>
      </c>
      <c r="C2103" s="26">
        <v>1.2</v>
      </c>
      <c r="D2103" s="211">
        <v>0</v>
      </c>
      <c r="E2103" s="26">
        <f>C2103*D2103</f>
        <v>0</v>
      </c>
      <c r="F2103" s="347"/>
      <c r="G2103" s="344"/>
    </row>
    <row r="2104" spans="1:256" s="6" customFormat="1">
      <c r="A2104" s="17"/>
      <c r="B2104" s="65"/>
      <c r="C2104" s="26"/>
      <c r="D2104" s="211"/>
      <c r="E2104" s="26"/>
      <c r="F2104" s="347"/>
      <c r="G2104" s="344"/>
    </row>
    <row r="2105" spans="1:256" s="6" customFormat="1">
      <c r="A2105" s="17" t="s">
        <v>120</v>
      </c>
      <c r="B2105" s="328" t="s">
        <v>1817</v>
      </c>
      <c r="C2105" s="26"/>
      <c r="D2105" s="211"/>
      <c r="E2105" s="26"/>
      <c r="F2105" s="347"/>
      <c r="G2105" s="344"/>
    </row>
    <row r="2106" spans="1:256" s="6" customFormat="1" ht="14.25" customHeight="1">
      <c r="A2106" s="17"/>
      <c r="B2106" s="350" t="s">
        <v>1818</v>
      </c>
      <c r="C2106" s="26"/>
      <c r="D2106" s="235"/>
      <c r="E2106" s="311"/>
      <c r="F2106" s="347"/>
      <c r="G2106" s="344"/>
      <c r="IU2106" s="42"/>
      <c r="IV2106" s="42"/>
    </row>
    <row r="2107" spans="1:256" s="144" customFormat="1" ht="13.5" customHeight="1">
      <c r="A2107" s="17"/>
      <c r="B2107" s="350" t="s">
        <v>993</v>
      </c>
      <c r="C2107" s="152"/>
      <c r="D2107" s="324"/>
      <c r="E2107" s="325"/>
      <c r="F2107" s="351"/>
      <c r="G2107" s="352"/>
      <c r="IV2107" s="42"/>
    </row>
    <row r="2108" spans="1:256" s="144" customFormat="1" ht="12" customHeight="1">
      <c r="A2108" s="353"/>
      <c r="B2108" s="329" t="s">
        <v>645</v>
      </c>
      <c r="C2108" s="152"/>
      <c r="D2108" s="324"/>
      <c r="E2108" s="325"/>
      <c r="F2108" s="351"/>
      <c r="G2108" s="352"/>
      <c r="IV2108" s="42"/>
    </row>
    <row r="2109" spans="1:256" s="144" customFormat="1" ht="26.25" customHeight="1">
      <c r="A2109" s="353"/>
      <c r="B2109" s="329" t="s">
        <v>2071</v>
      </c>
      <c r="C2109" s="152"/>
      <c r="D2109" s="324"/>
      <c r="E2109" s="325"/>
      <c r="F2109" s="351"/>
      <c r="G2109" s="352"/>
      <c r="IV2109" s="42"/>
    </row>
    <row r="2110" spans="1:256" s="144" customFormat="1" ht="14.25" customHeight="1">
      <c r="A2110" s="353"/>
      <c r="B2110" s="330" t="s">
        <v>1819</v>
      </c>
      <c r="C2110" s="152"/>
      <c r="D2110" s="324"/>
      <c r="E2110" s="325"/>
      <c r="F2110" s="351"/>
      <c r="G2110" s="352"/>
      <c r="IV2110" s="42"/>
    </row>
    <row r="2111" spans="1:256" s="53" customFormat="1" hidden="1" outlineLevel="1">
      <c r="A2111" s="17"/>
      <c r="B2111" s="354" t="s">
        <v>1821</v>
      </c>
      <c r="C2111" s="48"/>
      <c r="D2111" s="235"/>
      <c r="E2111" s="311"/>
      <c r="F2111" s="355"/>
      <c r="G2111" s="346"/>
      <c r="IU2111" s="42"/>
      <c r="IV2111" s="42"/>
    </row>
    <row r="2112" spans="1:256" s="53" customFormat="1" hidden="1" outlineLevel="1">
      <c r="A2112" s="17"/>
      <c r="B2112" s="15" t="s">
        <v>1820</v>
      </c>
      <c r="C2112" s="48">
        <v>12.17</v>
      </c>
      <c r="D2112" s="212"/>
      <c r="E2112" s="3"/>
      <c r="F2112" s="347"/>
      <c r="G2112" s="346"/>
    </row>
    <row r="2113" spans="1:7" s="53" customFormat="1" hidden="1" outlineLevel="1">
      <c r="A2113" s="17"/>
      <c r="B2113" s="334"/>
      <c r="C2113" s="48"/>
      <c r="D2113" s="230"/>
      <c r="E2113" s="48"/>
      <c r="F2113" s="355"/>
      <c r="G2113" s="346"/>
    </row>
    <row r="2114" spans="1:7" s="6" customFormat="1" collapsed="1">
      <c r="A2114" s="17"/>
      <c r="B2114" s="65" t="s">
        <v>14</v>
      </c>
      <c r="C2114" s="26">
        <v>13</v>
      </c>
      <c r="D2114" s="211">
        <v>0</v>
      </c>
      <c r="E2114" s="26">
        <f>C2114*D2114</f>
        <v>0</v>
      </c>
      <c r="F2114" s="347"/>
      <c r="G2114" s="344"/>
    </row>
    <row r="2115" spans="1:7" s="6" customFormat="1">
      <c r="A2115" s="17"/>
      <c r="B2115" s="65"/>
      <c r="C2115" s="26"/>
      <c r="D2115" s="211"/>
      <c r="E2115" s="26"/>
      <c r="F2115" s="347"/>
      <c r="G2115" s="344"/>
    </row>
    <row r="2116" spans="1:7" s="6" customFormat="1">
      <c r="A2116" s="17"/>
      <c r="B2116" s="153"/>
      <c r="C2116" s="275"/>
      <c r="D2116" s="357"/>
      <c r="E2116" s="358"/>
    </row>
    <row r="2117" spans="1:7" s="6" customFormat="1" ht="13.5" thickBot="1">
      <c r="A2117" s="17"/>
      <c r="B2117" s="154" t="s">
        <v>647</v>
      </c>
      <c r="C2117" s="51"/>
      <c r="D2117" s="359"/>
      <c r="E2117" s="360">
        <f>SUM(E1823:E2115)</f>
        <v>0</v>
      </c>
    </row>
    <row r="2118" spans="1:7" s="6" customFormat="1" ht="13.5" thickTop="1">
      <c r="A2118" s="17"/>
      <c r="B2118" s="193"/>
      <c r="C2118" s="33"/>
      <c r="D2118" s="324"/>
      <c r="E2118" s="325"/>
    </row>
    <row r="2119" spans="1:7" s="6" customFormat="1">
      <c r="A2119" s="17"/>
      <c r="B2119" s="193"/>
      <c r="C2119" s="33"/>
      <c r="D2119" s="324"/>
      <c r="E2119" s="325"/>
    </row>
    <row r="2120" spans="1:7" s="144" customFormat="1" ht="15.75">
      <c r="A2120" s="45" t="s">
        <v>39</v>
      </c>
      <c r="B2120" s="81" t="s">
        <v>97</v>
      </c>
      <c r="C2120" s="252"/>
      <c r="D2120" s="231"/>
      <c r="E2120" s="231"/>
      <c r="F2120" s="62"/>
    </row>
    <row r="2121" spans="1:7" s="144" customFormat="1" ht="15.75">
      <c r="A2121" s="78"/>
      <c r="B2121" s="12"/>
      <c r="C2121" s="252"/>
      <c r="D2121" s="231"/>
      <c r="E2121" s="231"/>
      <c r="F2121" s="62"/>
    </row>
    <row r="2122" spans="1:7" s="144" customFormat="1" ht="15.75">
      <c r="A2122" s="78"/>
      <c r="B2122" s="12"/>
      <c r="C2122" s="252"/>
      <c r="D2122" s="231"/>
      <c r="E2122" s="231"/>
      <c r="F2122" s="62"/>
    </row>
    <row r="2123" spans="1:7" s="144" customFormat="1" ht="28.5">
      <c r="A2123" s="78"/>
      <c r="B2123" s="371" t="s">
        <v>719</v>
      </c>
      <c r="C2123" s="252"/>
      <c r="D2123" s="231"/>
      <c r="E2123" s="231"/>
      <c r="F2123" s="62"/>
    </row>
    <row r="2124" spans="1:7" s="144" customFormat="1" ht="28.5">
      <c r="A2124" s="78"/>
      <c r="B2124" s="371" t="s">
        <v>720</v>
      </c>
      <c r="C2124" s="252"/>
      <c r="D2124" s="231"/>
      <c r="E2124" s="231"/>
      <c r="F2124" s="62"/>
    </row>
    <row r="2125" spans="1:7" s="144" customFormat="1" ht="15.75">
      <c r="A2125" s="78"/>
      <c r="B2125" s="371" t="s">
        <v>721</v>
      </c>
      <c r="C2125" s="252"/>
      <c r="D2125" s="231"/>
      <c r="E2125" s="231"/>
      <c r="F2125" s="62"/>
    </row>
    <row r="2126" spans="1:7" s="144" customFormat="1" ht="15.75">
      <c r="A2126" s="78"/>
      <c r="B2126" s="371"/>
      <c r="C2126" s="252"/>
      <c r="D2126" s="231"/>
      <c r="E2126" s="231"/>
      <c r="F2126" s="62"/>
    </row>
    <row r="2127" spans="1:7" s="144" customFormat="1" ht="28.5">
      <c r="A2127" s="78"/>
      <c r="B2127" s="371" t="s">
        <v>1088</v>
      </c>
      <c r="C2127" s="252"/>
      <c r="D2127" s="231"/>
      <c r="E2127" s="231"/>
      <c r="F2127" s="62"/>
    </row>
    <row r="2128" spans="1:7" s="144" customFormat="1" ht="29.25" customHeight="1">
      <c r="A2128" s="78"/>
      <c r="B2128" s="371" t="s">
        <v>1089</v>
      </c>
      <c r="C2128" s="252"/>
      <c r="D2128" s="231"/>
      <c r="E2128" s="231"/>
      <c r="F2128" s="62"/>
    </row>
    <row r="2129" spans="1:6" s="144" customFormat="1" ht="71.25">
      <c r="A2129" s="78"/>
      <c r="B2129" s="371" t="s">
        <v>1090</v>
      </c>
      <c r="C2129" s="252"/>
      <c r="D2129" s="231"/>
      <c r="E2129" s="231"/>
      <c r="F2129" s="62"/>
    </row>
    <row r="2130" spans="1:6" s="144" customFormat="1" ht="15.75">
      <c r="A2130" s="78"/>
      <c r="B2130" s="371"/>
      <c r="C2130" s="252"/>
      <c r="D2130" s="231"/>
      <c r="E2130" s="231"/>
      <c r="F2130" s="62"/>
    </row>
    <row r="2131" spans="1:6" s="148" customFormat="1">
      <c r="A2131" s="120"/>
      <c r="B2131" s="370"/>
      <c r="C2131" s="242"/>
      <c r="D2131" s="243"/>
      <c r="E2131" s="243"/>
      <c r="F2131" s="122"/>
    </row>
    <row r="2132" spans="1:6" s="148" customFormat="1">
      <c r="A2132" s="120"/>
      <c r="B2132" s="121" t="s">
        <v>139</v>
      </c>
      <c r="C2132" s="242"/>
      <c r="D2132" s="243"/>
      <c r="E2132" s="243"/>
      <c r="F2132" s="122"/>
    </row>
    <row r="2133" spans="1:6" s="6" customFormat="1" ht="12" customHeight="1">
      <c r="A2133" s="17"/>
      <c r="B2133" s="47" t="s">
        <v>211</v>
      </c>
      <c r="C2133" s="211"/>
      <c r="D2133" s="212"/>
      <c r="E2133" s="212"/>
      <c r="F2133" s="3"/>
    </row>
    <row r="2134" spans="1:6" s="6" customFormat="1" ht="12" customHeight="1">
      <c r="A2134" s="17"/>
      <c r="B2134" s="47"/>
      <c r="C2134" s="211"/>
      <c r="D2134" s="212"/>
      <c r="E2134" s="212"/>
      <c r="F2134" s="3"/>
    </row>
    <row r="2135" spans="1:6" s="6" customFormat="1" ht="12" customHeight="1">
      <c r="A2135" s="17"/>
      <c r="B2135" s="47"/>
      <c r="C2135" s="211"/>
      <c r="D2135" s="212"/>
      <c r="E2135" s="212"/>
      <c r="F2135" s="3"/>
    </row>
    <row r="2136" spans="1:6" s="6" customFormat="1">
      <c r="A2136" s="17"/>
      <c r="B2136" s="181" t="s">
        <v>722</v>
      </c>
      <c r="C2136" s="211"/>
      <c r="D2136" s="212"/>
      <c r="E2136" s="212"/>
    </row>
    <row r="2137" spans="1:6" s="6" customFormat="1" ht="9" customHeight="1">
      <c r="A2137" s="17"/>
      <c r="B2137" s="181"/>
      <c r="C2137" s="211"/>
      <c r="D2137" s="212"/>
      <c r="E2137" s="212"/>
    </row>
    <row r="2138" spans="1:6" s="76" customFormat="1">
      <c r="A2138" s="75">
        <v>1</v>
      </c>
      <c r="B2138" s="202" t="s">
        <v>746</v>
      </c>
      <c r="C2138" s="211"/>
      <c r="D2138" s="211"/>
      <c r="E2138" s="211"/>
      <c r="F2138" s="182"/>
    </row>
    <row r="2139" spans="1:6" s="76" customFormat="1">
      <c r="A2139" s="75"/>
      <c r="B2139" s="184" t="s">
        <v>725</v>
      </c>
      <c r="C2139" s="211"/>
      <c r="D2139" s="211"/>
      <c r="E2139" s="211"/>
      <c r="F2139" s="182"/>
    </row>
    <row r="2140" spans="1:6" s="76" customFormat="1">
      <c r="A2140" s="75"/>
      <c r="B2140" s="185" t="s">
        <v>889</v>
      </c>
      <c r="C2140" s="211"/>
      <c r="D2140" s="211"/>
      <c r="E2140" s="211"/>
      <c r="F2140" s="182"/>
    </row>
    <row r="2141" spans="1:6" s="76" customFormat="1">
      <c r="A2141" s="75"/>
      <c r="B2141" s="185" t="s">
        <v>888</v>
      </c>
      <c r="C2141" s="211"/>
      <c r="D2141" s="211"/>
      <c r="E2141" s="211"/>
      <c r="F2141" s="182"/>
    </row>
    <row r="2142" spans="1:6" s="76" customFormat="1">
      <c r="A2142" s="75"/>
      <c r="B2142" s="185" t="s">
        <v>723</v>
      </c>
      <c r="C2142" s="211"/>
      <c r="D2142" s="211"/>
      <c r="E2142" s="211"/>
      <c r="F2142" s="182"/>
    </row>
    <row r="2143" spans="1:6" s="76" customFormat="1" ht="13.5" customHeight="1">
      <c r="A2143" s="75"/>
      <c r="B2143" s="185" t="s">
        <v>566</v>
      </c>
      <c r="C2143" s="211"/>
      <c r="D2143" s="211"/>
      <c r="E2143" s="211"/>
      <c r="F2143" s="182"/>
    </row>
    <row r="2144" spans="1:6" s="76" customFormat="1" ht="13.5" customHeight="1">
      <c r="A2144" s="75"/>
      <c r="B2144" s="185" t="s">
        <v>1091</v>
      </c>
      <c r="C2144" s="211"/>
      <c r="D2144" s="211"/>
      <c r="E2144" s="211"/>
      <c r="F2144" s="182"/>
    </row>
    <row r="2145" spans="1:6" s="76" customFormat="1" ht="13.5" customHeight="1">
      <c r="A2145" s="75"/>
      <c r="B2145" s="185" t="s">
        <v>1940</v>
      </c>
      <c r="C2145" s="211"/>
      <c r="D2145" s="211"/>
      <c r="E2145" s="211"/>
      <c r="F2145" s="182"/>
    </row>
    <row r="2146" spans="1:6" s="76" customFormat="1">
      <c r="A2146" s="75"/>
      <c r="B2146" s="185" t="s">
        <v>740</v>
      </c>
      <c r="C2146" s="211"/>
      <c r="D2146" s="211"/>
      <c r="E2146" s="211"/>
      <c r="F2146" s="182"/>
    </row>
    <row r="2147" spans="1:6" s="76" customFormat="1" ht="16.5" customHeight="1">
      <c r="A2147" s="75"/>
      <c r="B2147" s="185" t="s">
        <v>724</v>
      </c>
      <c r="C2147" s="211"/>
      <c r="D2147" s="211"/>
      <c r="E2147" s="211"/>
      <c r="F2147" s="182"/>
    </row>
    <row r="2148" spans="1:6" s="76" customFormat="1" ht="14.25" customHeight="1">
      <c r="A2148" s="75"/>
      <c r="B2148" s="203" t="s">
        <v>736</v>
      </c>
      <c r="C2148" s="211"/>
      <c r="D2148" s="211"/>
      <c r="E2148" s="211"/>
      <c r="F2148" s="182"/>
    </row>
    <row r="2149" spans="1:6" s="76" customFormat="1" ht="14.25" customHeight="1">
      <c r="A2149" s="75"/>
      <c r="B2149" s="408" t="s">
        <v>1133</v>
      </c>
      <c r="C2149" s="211"/>
      <c r="D2149" s="211"/>
      <c r="E2149" s="211"/>
      <c r="F2149" s="182"/>
    </row>
    <row r="2150" spans="1:6" s="76" customFormat="1" ht="15.75" customHeight="1">
      <c r="A2150" s="75"/>
      <c r="B2150" s="203" t="s">
        <v>1941</v>
      </c>
      <c r="C2150" s="211"/>
      <c r="D2150" s="211"/>
      <c r="E2150" s="211"/>
      <c r="F2150" s="182"/>
    </row>
    <row r="2151" spans="1:6" s="76" customFormat="1">
      <c r="A2151" s="75"/>
      <c r="B2151" s="184" t="s">
        <v>912</v>
      </c>
      <c r="C2151" s="211"/>
      <c r="D2151" s="211"/>
      <c r="E2151" s="211"/>
      <c r="F2151" s="182"/>
    </row>
    <row r="2152" spans="1:6" s="76" customFormat="1" ht="15.75" customHeight="1">
      <c r="A2152" s="75"/>
      <c r="B2152" s="185" t="s">
        <v>150</v>
      </c>
      <c r="C2152" s="211"/>
      <c r="D2152" s="211"/>
      <c r="E2152" s="211"/>
      <c r="F2152" s="182"/>
    </row>
    <row r="2153" spans="1:6" s="76" customFormat="1">
      <c r="A2153" s="75"/>
      <c r="B2153" s="185" t="s">
        <v>894</v>
      </c>
      <c r="C2153" s="211"/>
      <c r="D2153" s="211"/>
      <c r="E2153" s="211"/>
      <c r="F2153" s="182"/>
    </row>
    <row r="2154" spans="1:6" s="6" customFormat="1" ht="12" customHeight="1">
      <c r="A2154" s="17"/>
      <c r="B2154" s="47"/>
      <c r="C2154" s="211"/>
      <c r="D2154" s="212"/>
      <c r="E2154" s="212"/>
      <c r="F2154" s="3"/>
    </row>
    <row r="2155" spans="1:6" s="6" customFormat="1">
      <c r="A2155" s="17"/>
      <c r="B2155" s="86" t="s">
        <v>739</v>
      </c>
      <c r="C2155" s="211"/>
      <c r="D2155" s="212"/>
      <c r="E2155" s="212"/>
      <c r="F2155" s="3"/>
    </row>
    <row r="2156" spans="1:6" s="6" customFormat="1">
      <c r="A2156" s="17"/>
      <c r="B2156" s="106" t="s">
        <v>726</v>
      </c>
      <c r="C2156" s="211"/>
      <c r="D2156" s="212"/>
      <c r="E2156" s="212"/>
      <c r="F2156" s="3"/>
    </row>
    <row r="2157" spans="1:6" s="6" customFormat="1">
      <c r="A2157" s="17"/>
      <c r="B2157" s="106" t="s">
        <v>727</v>
      </c>
      <c r="C2157" s="211"/>
      <c r="D2157" s="212"/>
      <c r="E2157" s="212"/>
      <c r="F2157" s="3"/>
    </row>
    <row r="2158" spans="1:6" s="6" customFormat="1">
      <c r="A2158" s="17"/>
      <c r="B2158" s="106" t="s">
        <v>733</v>
      </c>
      <c r="C2158" s="211"/>
      <c r="D2158" s="212"/>
      <c r="E2158" s="212"/>
      <c r="F2158" s="3"/>
    </row>
    <row r="2159" spans="1:6" s="6" customFormat="1" ht="13.5" customHeight="1">
      <c r="A2159" s="17"/>
      <c r="B2159" s="66" t="s">
        <v>728</v>
      </c>
      <c r="C2159" s="211">
        <v>1</v>
      </c>
      <c r="D2159" s="212">
        <v>0</v>
      </c>
      <c r="E2159" s="257">
        <f>SUM(C2159*D2159)</f>
        <v>0</v>
      </c>
      <c r="F2159" s="84"/>
    </row>
    <row r="2160" spans="1:6" s="6" customFormat="1" ht="15.75" customHeight="1">
      <c r="A2160" s="17"/>
      <c r="B2160" s="69"/>
      <c r="C2160" s="211"/>
      <c r="D2160" s="212"/>
      <c r="E2160" s="257"/>
      <c r="F2160" s="84"/>
    </row>
    <row r="2161" spans="1:6" s="6" customFormat="1">
      <c r="A2161" s="17"/>
      <c r="B2161" s="86" t="s">
        <v>738</v>
      </c>
      <c r="C2161" s="211"/>
      <c r="D2161" s="212"/>
      <c r="E2161" s="212"/>
      <c r="F2161" s="3"/>
    </row>
    <row r="2162" spans="1:6" s="6" customFormat="1">
      <c r="A2162" s="17"/>
      <c r="B2162" s="106" t="s">
        <v>730</v>
      </c>
      <c r="C2162" s="211"/>
      <c r="D2162" s="212"/>
      <c r="E2162" s="212"/>
      <c r="F2162" s="3"/>
    </row>
    <row r="2163" spans="1:6" s="6" customFormat="1">
      <c r="A2163" s="17"/>
      <c r="B2163" s="106" t="s">
        <v>729</v>
      </c>
      <c r="C2163" s="211"/>
      <c r="D2163" s="212"/>
      <c r="E2163" s="212"/>
      <c r="F2163" s="3"/>
    </row>
    <row r="2164" spans="1:6" s="6" customFormat="1">
      <c r="A2164" s="17"/>
      <c r="B2164" s="106" t="s">
        <v>733</v>
      </c>
      <c r="C2164" s="211"/>
      <c r="D2164" s="212"/>
      <c r="E2164" s="212"/>
      <c r="F2164" s="3"/>
    </row>
    <row r="2165" spans="1:6" s="6" customFormat="1" ht="13.5" customHeight="1">
      <c r="A2165" s="17"/>
      <c r="B2165" s="66" t="s">
        <v>728</v>
      </c>
      <c r="C2165" s="211">
        <v>1</v>
      </c>
      <c r="D2165" s="212">
        <v>0</v>
      </c>
      <c r="E2165" s="257">
        <f>SUM(C2165*D2165)</f>
        <v>0</v>
      </c>
      <c r="F2165" s="84"/>
    </row>
    <row r="2166" spans="1:6" s="6" customFormat="1" ht="15.75" customHeight="1">
      <c r="A2166" s="17"/>
      <c r="B2166" s="69"/>
      <c r="C2166" s="211"/>
      <c r="D2166" s="212"/>
      <c r="E2166" s="257"/>
      <c r="F2166" s="84"/>
    </row>
    <row r="2167" spans="1:6" s="6" customFormat="1">
      <c r="A2167" s="17"/>
      <c r="B2167" s="86" t="s">
        <v>737</v>
      </c>
      <c r="C2167" s="211"/>
      <c r="D2167" s="212"/>
      <c r="E2167" s="212"/>
      <c r="F2167" s="3"/>
    </row>
    <row r="2168" spans="1:6" s="6" customFormat="1">
      <c r="A2168" s="17"/>
      <c r="B2168" s="106" t="s">
        <v>731</v>
      </c>
      <c r="C2168" s="211"/>
      <c r="D2168" s="212"/>
      <c r="E2168" s="212"/>
      <c r="F2168" s="3"/>
    </row>
    <row r="2169" spans="1:6" s="6" customFormat="1">
      <c r="A2169" s="17"/>
      <c r="B2169" s="106" t="s">
        <v>732</v>
      </c>
      <c r="C2169" s="211"/>
      <c r="D2169" s="212"/>
      <c r="E2169" s="212"/>
      <c r="F2169" s="3"/>
    </row>
    <row r="2170" spans="1:6" s="6" customFormat="1">
      <c r="A2170" s="17"/>
      <c r="B2170" s="106" t="s">
        <v>733</v>
      </c>
      <c r="C2170" s="211"/>
      <c r="D2170" s="212"/>
      <c r="E2170" s="212"/>
      <c r="F2170" s="3"/>
    </row>
    <row r="2171" spans="1:6" s="6" customFormat="1" ht="13.5" customHeight="1">
      <c r="A2171" s="17"/>
      <c r="B2171" s="66" t="s">
        <v>728</v>
      </c>
      <c r="C2171" s="211">
        <v>1</v>
      </c>
      <c r="D2171" s="212">
        <v>0</v>
      </c>
      <c r="E2171" s="257">
        <f>SUM(C2171*D2171)</f>
        <v>0</v>
      </c>
      <c r="F2171" s="84"/>
    </row>
    <row r="2172" spans="1:6" s="6" customFormat="1" ht="15.75" customHeight="1">
      <c r="A2172" s="17"/>
      <c r="B2172" s="69"/>
      <c r="C2172" s="211"/>
      <c r="D2172" s="212"/>
      <c r="E2172" s="257"/>
      <c r="F2172" s="84"/>
    </row>
    <row r="2173" spans="1:6" s="6" customFormat="1">
      <c r="A2173" s="17"/>
      <c r="B2173" s="86" t="s">
        <v>743</v>
      </c>
      <c r="C2173" s="211"/>
      <c r="D2173" s="212"/>
      <c r="E2173" s="212"/>
      <c r="F2173" s="3"/>
    </row>
    <row r="2174" spans="1:6" s="6" customFormat="1">
      <c r="A2174" s="17"/>
      <c r="B2174" s="106" t="s">
        <v>744</v>
      </c>
      <c r="C2174" s="211"/>
      <c r="D2174" s="212"/>
      <c r="E2174" s="212"/>
      <c r="F2174" s="3"/>
    </row>
    <row r="2175" spans="1:6" s="6" customFormat="1">
      <c r="A2175" s="17"/>
      <c r="B2175" s="106" t="s">
        <v>745</v>
      </c>
      <c r="C2175" s="211"/>
      <c r="D2175" s="212"/>
      <c r="E2175" s="212"/>
      <c r="F2175" s="3"/>
    </row>
    <row r="2176" spans="1:6" s="6" customFormat="1">
      <c r="A2176" s="17"/>
      <c r="B2176" s="106" t="s">
        <v>733</v>
      </c>
      <c r="C2176" s="211"/>
      <c r="D2176" s="212"/>
      <c r="E2176" s="212"/>
      <c r="F2176" s="3"/>
    </row>
    <row r="2177" spans="1:6" s="6" customFormat="1" ht="13.5" customHeight="1">
      <c r="A2177" s="17"/>
      <c r="B2177" s="66" t="s">
        <v>728</v>
      </c>
      <c r="C2177" s="211">
        <v>1</v>
      </c>
      <c r="D2177" s="212">
        <v>0</v>
      </c>
      <c r="E2177" s="257">
        <f>SUM(C2177*D2177)</f>
        <v>0</v>
      </c>
      <c r="F2177" s="84"/>
    </row>
    <row r="2178" spans="1:6" s="6" customFormat="1" ht="14.25" customHeight="1">
      <c r="A2178" s="17"/>
      <c r="B2178" s="87"/>
      <c r="C2178" s="211"/>
      <c r="D2178" s="212"/>
      <c r="E2178" s="257"/>
      <c r="F2178" s="84"/>
    </row>
    <row r="2179" spans="1:6" s="6" customFormat="1" ht="15" customHeight="1">
      <c r="A2179" s="17"/>
      <c r="B2179" s="87"/>
      <c r="C2179" s="211"/>
      <c r="D2179" s="212"/>
      <c r="E2179" s="257"/>
      <c r="F2179" s="84"/>
    </row>
    <row r="2180" spans="1:6" s="76" customFormat="1">
      <c r="A2180" s="75">
        <v>2</v>
      </c>
      <c r="B2180" s="202" t="s">
        <v>823</v>
      </c>
      <c r="C2180" s="211"/>
      <c r="D2180" s="211"/>
      <c r="E2180" s="211"/>
      <c r="F2180" s="182"/>
    </row>
    <row r="2181" spans="1:6" s="76" customFormat="1" ht="25.5">
      <c r="A2181" s="75"/>
      <c r="B2181" s="202" t="s">
        <v>891</v>
      </c>
      <c r="C2181" s="211"/>
      <c r="D2181" s="211"/>
      <c r="E2181" s="211"/>
      <c r="F2181" s="182"/>
    </row>
    <row r="2182" spans="1:6" s="76" customFormat="1">
      <c r="A2182" s="75"/>
      <c r="B2182" s="184" t="s">
        <v>725</v>
      </c>
      <c r="C2182" s="211"/>
      <c r="D2182" s="211"/>
      <c r="E2182" s="211"/>
      <c r="F2182" s="182"/>
    </row>
    <row r="2183" spans="1:6" s="76" customFormat="1">
      <c r="A2183" s="75"/>
      <c r="B2183" s="185" t="s">
        <v>889</v>
      </c>
      <c r="C2183" s="211"/>
      <c r="D2183" s="211"/>
      <c r="E2183" s="211"/>
      <c r="F2183" s="182"/>
    </row>
    <row r="2184" spans="1:6" s="76" customFormat="1">
      <c r="A2184" s="75"/>
      <c r="B2184" s="185" t="s">
        <v>1092</v>
      </c>
      <c r="C2184" s="211"/>
      <c r="D2184" s="211"/>
      <c r="E2184" s="211"/>
      <c r="F2184" s="182"/>
    </row>
    <row r="2185" spans="1:6" s="76" customFormat="1">
      <c r="A2185" s="75"/>
      <c r="B2185" s="185" t="s">
        <v>734</v>
      </c>
      <c r="C2185" s="211"/>
      <c r="D2185" s="211"/>
      <c r="E2185" s="211"/>
      <c r="F2185" s="182"/>
    </row>
    <row r="2186" spans="1:6" s="76" customFormat="1">
      <c r="A2186" s="75"/>
      <c r="B2186" s="185" t="s">
        <v>735</v>
      </c>
      <c r="C2186" s="211"/>
      <c r="D2186" s="211"/>
      <c r="E2186" s="211"/>
      <c r="F2186" s="182"/>
    </row>
    <row r="2187" spans="1:6" s="76" customFormat="1" ht="13.5" customHeight="1">
      <c r="A2187" s="75"/>
      <c r="B2187" s="185" t="s">
        <v>566</v>
      </c>
      <c r="C2187" s="211"/>
      <c r="D2187" s="211"/>
      <c r="E2187" s="211"/>
      <c r="F2187" s="182"/>
    </row>
    <row r="2188" spans="1:6" s="76" customFormat="1" ht="13.5" customHeight="1">
      <c r="A2188" s="75"/>
      <c r="B2188" s="185" t="s">
        <v>1091</v>
      </c>
      <c r="C2188" s="211"/>
      <c r="D2188" s="211"/>
      <c r="E2188" s="211"/>
      <c r="F2188" s="182"/>
    </row>
    <row r="2189" spans="1:6" s="76" customFormat="1" ht="13.5" customHeight="1">
      <c r="A2189" s="75"/>
      <c r="B2189" s="185" t="s">
        <v>1940</v>
      </c>
      <c r="C2189" s="211"/>
      <c r="D2189" s="211"/>
      <c r="E2189" s="211"/>
      <c r="F2189" s="182"/>
    </row>
    <row r="2190" spans="1:6" s="76" customFormat="1">
      <c r="A2190" s="75"/>
      <c r="B2190" s="185" t="s">
        <v>740</v>
      </c>
      <c r="C2190" s="211"/>
      <c r="D2190" s="211"/>
      <c r="E2190" s="211"/>
      <c r="F2190" s="182"/>
    </row>
    <row r="2191" spans="1:6" s="76" customFormat="1" ht="16.5" customHeight="1">
      <c r="A2191" s="75"/>
      <c r="B2191" s="185" t="s">
        <v>724</v>
      </c>
      <c r="C2191" s="211"/>
      <c r="D2191" s="211"/>
      <c r="E2191" s="211"/>
      <c r="F2191" s="182"/>
    </row>
    <row r="2192" spans="1:6" s="76" customFormat="1" ht="14.25" customHeight="1">
      <c r="A2192" s="75"/>
      <c r="B2192" s="203" t="s">
        <v>736</v>
      </c>
      <c r="C2192" s="211"/>
      <c r="D2192" s="211"/>
      <c r="E2192" s="211"/>
      <c r="F2192" s="182"/>
    </row>
    <row r="2193" spans="1:6" s="76" customFormat="1" ht="14.25" customHeight="1">
      <c r="A2193" s="75"/>
      <c r="B2193" s="408" t="s">
        <v>1133</v>
      </c>
      <c r="C2193" s="211"/>
      <c r="D2193" s="211"/>
      <c r="E2193" s="211"/>
      <c r="F2193" s="182"/>
    </row>
    <row r="2194" spans="1:6" s="76" customFormat="1" ht="15.75" customHeight="1">
      <c r="A2194" s="75"/>
      <c r="B2194" s="203" t="s">
        <v>1941</v>
      </c>
      <c r="C2194" s="211"/>
      <c r="D2194" s="211"/>
      <c r="E2194" s="211"/>
      <c r="F2194" s="182"/>
    </row>
    <row r="2195" spans="1:6" s="76" customFormat="1">
      <c r="A2195" s="75"/>
      <c r="B2195" s="184" t="s">
        <v>912</v>
      </c>
      <c r="C2195" s="211"/>
      <c r="D2195" s="211"/>
      <c r="E2195" s="211"/>
      <c r="F2195" s="182"/>
    </row>
    <row r="2196" spans="1:6" s="76" customFormat="1" ht="15.75" customHeight="1">
      <c r="A2196" s="75"/>
      <c r="B2196" s="185" t="s">
        <v>150</v>
      </c>
      <c r="C2196" s="211"/>
      <c r="D2196" s="211"/>
      <c r="E2196" s="211"/>
      <c r="F2196" s="182"/>
    </row>
    <row r="2197" spans="1:6" s="76" customFormat="1">
      <c r="A2197" s="75"/>
      <c r="B2197" s="185" t="s">
        <v>894</v>
      </c>
      <c r="C2197" s="211"/>
      <c r="D2197" s="211"/>
      <c r="E2197" s="211"/>
      <c r="F2197" s="182"/>
    </row>
    <row r="2198" spans="1:6" s="76" customFormat="1" ht="25.5">
      <c r="A2198" s="75"/>
      <c r="B2198" s="202" t="s">
        <v>892</v>
      </c>
      <c r="C2198" s="211"/>
      <c r="D2198" s="211"/>
      <c r="E2198" s="211"/>
      <c r="F2198" s="182"/>
    </row>
    <row r="2199" spans="1:6" s="76" customFormat="1">
      <c r="A2199" s="75"/>
      <c r="B2199" s="202" t="s">
        <v>893</v>
      </c>
      <c r="C2199" s="211"/>
      <c r="D2199" s="211"/>
      <c r="E2199" s="211"/>
      <c r="F2199" s="182"/>
    </row>
    <row r="2200" spans="1:6" s="76" customFormat="1" ht="7.5" customHeight="1">
      <c r="A2200" s="75"/>
      <c r="B2200" s="185"/>
      <c r="C2200" s="211"/>
      <c r="D2200" s="211"/>
      <c r="E2200" s="211"/>
      <c r="F2200" s="182"/>
    </row>
    <row r="2201" spans="1:6" s="6" customFormat="1" ht="25.5">
      <c r="A2201" s="17"/>
      <c r="B2201" s="86" t="s">
        <v>890</v>
      </c>
      <c r="C2201" s="211"/>
      <c r="D2201" s="212"/>
      <c r="E2201" s="212"/>
      <c r="F2201" s="3"/>
    </row>
    <row r="2202" spans="1:6" s="6" customFormat="1">
      <c r="A2202" s="17"/>
      <c r="B2202" s="106" t="s">
        <v>741</v>
      </c>
      <c r="C2202" s="211"/>
      <c r="D2202" s="212"/>
      <c r="E2202" s="212"/>
      <c r="F2202" s="3"/>
    </row>
    <row r="2203" spans="1:6" s="6" customFormat="1">
      <c r="A2203" s="17"/>
      <c r="B2203" s="106" t="s">
        <v>742</v>
      </c>
      <c r="C2203" s="211"/>
      <c r="D2203" s="212"/>
      <c r="E2203" s="212"/>
      <c r="F2203" s="3"/>
    </row>
    <row r="2204" spans="1:6" s="6" customFormat="1" ht="13.5" customHeight="1">
      <c r="A2204" s="17"/>
      <c r="B2204" s="66" t="s">
        <v>728</v>
      </c>
      <c r="C2204" s="211">
        <v>26</v>
      </c>
      <c r="D2204" s="212">
        <v>0</v>
      </c>
      <c r="E2204" s="257">
        <f>SUM(C2204*D2204)</f>
        <v>0</v>
      </c>
      <c r="F2204" s="84"/>
    </row>
    <row r="2205" spans="1:6" s="6" customFormat="1">
      <c r="A2205" s="17"/>
      <c r="B2205" s="69"/>
      <c r="C2205" s="211"/>
      <c r="D2205" s="212"/>
      <c r="E2205" s="257"/>
      <c r="F2205" s="84"/>
    </row>
    <row r="2206" spans="1:6" s="76" customFormat="1">
      <c r="A2206" s="75"/>
      <c r="B2206" s="193"/>
      <c r="C2206" s="163"/>
      <c r="D2206" s="163"/>
      <c r="E2206" s="163"/>
      <c r="F2206" s="33"/>
    </row>
    <row r="2207" spans="1:6" s="76" customFormat="1">
      <c r="A2207" s="75"/>
      <c r="B2207" s="392" t="s">
        <v>915</v>
      </c>
      <c r="C2207" s="163"/>
      <c r="D2207" s="163"/>
      <c r="E2207" s="163"/>
      <c r="F2207" s="33"/>
    </row>
    <row r="2208" spans="1:6" s="76" customFormat="1" ht="10.5" customHeight="1">
      <c r="A2208" s="75"/>
      <c r="B2208" s="193"/>
      <c r="C2208" s="163"/>
      <c r="D2208" s="163"/>
      <c r="E2208" s="163"/>
      <c r="F2208" s="33"/>
    </row>
    <row r="2209" spans="1:6" s="76" customFormat="1" ht="25.5">
      <c r="A2209" s="75">
        <v>3</v>
      </c>
      <c r="B2209" s="134" t="s">
        <v>1180</v>
      </c>
      <c r="C2209" s="211"/>
      <c r="D2209" s="211"/>
      <c r="E2209" s="211"/>
      <c r="F2209" s="182"/>
    </row>
    <row r="2210" spans="1:6" s="76" customFormat="1">
      <c r="A2210" s="75"/>
      <c r="B2210" s="134" t="s">
        <v>1181</v>
      </c>
      <c r="C2210" s="211"/>
      <c r="D2210" s="211"/>
      <c r="E2210" s="211"/>
      <c r="F2210" s="182"/>
    </row>
    <row r="2211" spans="1:6" s="73" customFormat="1">
      <c r="A2211" s="76"/>
      <c r="B2211" s="106" t="s">
        <v>913</v>
      </c>
      <c r="C2211" s="257"/>
      <c r="D2211" s="257"/>
      <c r="E2211" s="257"/>
      <c r="F2211" s="72"/>
    </row>
    <row r="2212" spans="1:6" s="76" customFormat="1">
      <c r="A2212" s="75"/>
      <c r="B2212" s="184" t="s">
        <v>725</v>
      </c>
      <c r="C2212" s="211"/>
      <c r="D2212" s="211"/>
      <c r="E2212" s="211"/>
      <c r="F2212" s="182"/>
    </row>
    <row r="2213" spans="1:6" s="76" customFormat="1">
      <c r="A2213" s="75"/>
      <c r="B2213" s="184" t="s">
        <v>1182</v>
      </c>
      <c r="C2213" s="211"/>
      <c r="D2213" s="211"/>
      <c r="E2213" s="211"/>
      <c r="F2213" s="182"/>
    </row>
    <row r="2214" spans="1:6" s="76" customFormat="1">
      <c r="A2214" s="75"/>
      <c r="B2214" s="184" t="s">
        <v>1183</v>
      </c>
      <c r="C2214" s="211"/>
      <c r="D2214" s="211"/>
      <c r="E2214" s="211"/>
      <c r="F2214" s="182"/>
    </row>
    <row r="2215" spans="1:6" s="76" customFormat="1">
      <c r="A2215" s="75"/>
      <c r="B2215" s="184" t="s">
        <v>1189</v>
      </c>
      <c r="C2215" s="211"/>
      <c r="D2215" s="211"/>
      <c r="E2215" s="211"/>
      <c r="F2215" s="182"/>
    </row>
    <row r="2216" spans="1:6" s="76" customFormat="1">
      <c r="A2216" s="75"/>
      <c r="B2216" s="184" t="s">
        <v>1190</v>
      </c>
      <c r="C2216" s="211"/>
      <c r="D2216" s="211"/>
      <c r="E2216" s="211"/>
      <c r="F2216" s="182"/>
    </row>
    <row r="2217" spans="1:6" s="76" customFormat="1" ht="25.5">
      <c r="A2217" s="75"/>
      <c r="B2217" s="185" t="s">
        <v>1188</v>
      </c>
      <c r="C2217" s="211"/>
      <c r="D2217" s="211"/>
      <c r="E2217" s="211"/>
      <c r="F2217" s="182"/>
    </row>
    <row r="2218" spans="1:6" s="76" customFormat="1">
      <c r="A2218" s="75"/>
      <c r="B2218" s="185" t="s">
        <v>1184</v>
      </c>
      <c r="C2218" s="211"/>
      <c r="D2218" s="211"/>
      <c r="E2218" s="211"/>
      <c r="F2218" s="182"/>
    </row>
    <row r="2219" spans="1:6" s="76" customFormat="1">
      <c r="A2219" s="75"/>
      <c r="B2219" s="185" t="s">
        <v>1185</v>
      </c>
      <c r="C2219" s="211"/>
      <c r="D2219" s="211"/>
      <c r="E2219" s="211"/>
      <c r="F2219" s="182"/>
    </row>
    <row r="2220" spans="1:6" s="76" customFormat="1">
      <c r="A2220" s="75"/>
      <c r="B2220" s="185" t="s">
        <v>1186</v>
      </c>
      <c r="C2220" s="211"/>
      <c r="D2220" s="211"/>
      <c r="E2220" s="211"/>
      <c r="F2220" s="182"/>
    </row>
    <row r="2221" spans="1:6" s="76" customFormat="1" ht="25.5">
      <c r="A2221" s="75"/>
      <c r="B2221" s="185" t="s">
        <v>1187</v>
      </c>
      <c r="C2221" s="211"/>
      <c r="D2221" s="211"/>
      <c r="E2221" s="211"/>
      <c r="F2221" s="182"/>
    </row>
    <row r="2222" spans="1:6" s="76" customFormat="1" ht="13.5" customHeight="1">
      <c r="A2222" s="75"/>
      <c r="B2222" s="185" t="s">
        <v>566</v>
      </c>
      <c r="C2222" s="211"/>
      <c r="D2222" s="211"/>
      <c r="E2222" s="211"/>
      <c r="F2222" s="182"/>
    </row>
    <row r="2223" spans="1:6" s="76" customFormat="1" ht="25.5">
      <c r="A2223" s="75"/>
      <c r="B2223" s="185" t="s">
        <v>1188</v>
      </c>
      <c r="C2223" s="211"/>
      <c r="D2223" s="211"/>
      <c r="E2223" s="211"/>
      <c r="F2223" s="182"/>
    </row>
    <row r="2224" spans="1:6" s="76" customFormat="1" ht="14.25" customHeight="1">
      <c r="A2224" s="75"/>
      <c r="B2224" s="203" t="s">
        <v>1942</v>
      </c>
      <c r="C2224" s="211"/>
      <c r="D2224" s="211"/>
      <c r="E2224" s="211"/>
      <c r="F2224" s="182"/>
    </row>
    <row r="2225" spans="1:6" s="76" customFormat="1">
      <c r="A2225" s="75"/>
      <c r="B2225" s="184" t="s">
        <v>912</v>
      </c>
      <c r="C2225" s="211"/>
      <c r="D2225" s="211"/>
      <c r="E2225" s="211"/>
      <c r="F2225" s="182"/>
    </row>
    <row r="2226" spans="1:6" s="76" customFormat="1">
      <c r="A2226" s="75"/>
      <c r="B2226" s="184" t="s">
        <v>914</v>
      </c>
      <c r="C2226" s="211"/>
      <c r="D2226" s="211"/>
      <c r="E2226" s="211"/>
      <c r="F2226" s="182"/>
    </row>
    <row r="2227" spans="1:6" s="76" customFormat="1" ht="15.75" customHeight="1">
      <c r="A2227" s="75"/>
      <c r="B2227" s="185" t="s">
        <v>150</v>
      </c>
      <c r="C2227" s="211"/>
      <c r="D2227" s="211"/>
      <c r="E2227" s="211"/>
      <c r="F2227" s="182"/>
    </row>
    <row r="2228" spans="1:6" s="76" customFormat="1" ht="15.75" customHeight="1">
      <c r="A2228" s="75"/>
      <c r="B2228" s="202" t="s">
        <v>1191</v>
      </c>
      <c r="C2228" s="211"/>
      <c r="D2228" s="211"/>
      <c r="E2228" s="211"/>
      <c r="F2228" s="182"/>
    </row>
    <row r="2229" spans="1:6" s="76" customFormat="1">
      <c r="A2229" s="75"/>
      <c r="B2229" s="185" t="s">
        <v>894</v>
      </c>
      <c r="C2229" s="211"/>
      <c r="D2229" s="211"/>
      <c r="E2229" s="211"/>
      <c r="F2229" s="182"/>
    </row>
    <row r="2230" spans="1:6" s="72" customFormat="1" ht="13.5" customHeight="1">
      <c r="A2230" s="206"/>
      <c r="B2230" s="5" t="s">
        <v>17</v>
      </c>
      <c r="C2230" s="256">
        <v>1</v>
      </c>
      <c r="D2230" s="257">
        <v>0</v>
      </c>
      <c r="E2230" s="257">
        <f>SUM(C2230*D2230)</f>
        <v>0</v>
      </c>
    </row>
    <row r="2231" spans="1:6" s="6" customFormat="1" ht="12" customHeight="1">
      <c r="A2231" s="17"/>
      <c r="B2231" s="47"/>
      <c r="C2231" s="211"/>
      <c r="D2231" s="212"/>
      <c r="E2231" s="212"/>
      <c r="F2231" s="3"/>
    </row>
    <row r="2232" spans="1:6" s="73" customFormat="1" ht="17.25" customHeight="1">
      <c r="A2232" s="75"/>
      <c r="B2232" s="106" t="s">
        <v>1200</v>
      </c>
      <c r="C2232" s="260"/>
      <c r="D2232" s="257"/>
      <c r="E2232" s="257"/>
      <c r="F2232" s="72"/>
    </row>
    <row r="2233" spans="1:6" s="72" customFormat="1">
      <c r="A2233" s="206"/>
      <c r="B2233" s="5" t="s">
        <v>17</v>
      </c>
      <c r="C2233" s="260">
        <v>1</v>
      </c>
      <c r="D2233" s="257">
        <v>0</v>
      </c>
      <c r="E2233" s="257">
        <f>SUM(C2233*D2233)</f>
        <v>0</v>
      </c>
    </row>
    <row r="2234" spans="1:6" s="6" customFormat="1" ht="12" customHeight="1">
      <c r="A2234" s="17"/>
      <c r="B2234" s="5"/>
      <c r="C2234" s="211"/>
      <c r="D2234" s="212"/>
      <c r="E2234" s="257"/>
      <c r="F2234" s="84"/>
    </row>
    <row r="2235" spans="1:6" s="6" customFormat="1">
      <c r="A2235" s="17"/>
      <c r="B2235" s="117"/>
      <c r="C2235" s="240"/>
      <c r="D2235" s="226"/>
      <c r="E2235" s="226"/>
      <c r="F2235" s="3"/>
    </row>
    <row r="2236" spans="1:6" s="6" customFormat="1">
      <c r="A2236" s="17"/>
      <c r="B2236" s="49"/>
      <c r="C2236" s="218"/>
      <c r="D2236" s="219"/>
      <c r="E2236" s="219"/>
      <c r="F2236" s="3"/>
    </row>
    <row r="2237" spans="1:6" s="6" customFormat="1" ht="13.5" thickBot="1">
      <c r="A2237" s="17"/>
      <c r="B2237" s="50" t="s">
        <v>97</v>
      </c>
      <c r="C2237" s="220"/>
      <c r="D2237" s="221"/>
      <c r="E2237" s="227">
        <f>SUM(E2120:E2235)</f>
        <v>0</v>
      </c>
      <c r="F2237" s="68"/>
    </row>
    <row r="2238" spans="1:6" s="6" customFormat="1" ht="13.5" thickTop="1">
      <c r="A2238" s="17"/>
      <c r="B2238" s="13"/>
      <c r="C2238" s="211"/>
      <c r="D2238" s="212"/>
      <c r="E2238" s="212"/>
      <c r="F2238" s="3"/>
    </row>
    <row r="2239" spans="1:6" s="6" customFormat="1">
      <c r="A2239" s="17"/>
      <c r="B2239" s="13"/>
      <c r="C2239" s="211"/>
      <c r="D2239" s="212"/>
      <c r="E2239" s="212"/>
      <c r="F2239" s="3"/>
    </row>
    <row r="2240" spans="1:6" s="144" customFormat="1" ht="15.75">
      <c r="A2240" s="45" t="s">
        <v>42</v>
      </c>
      <c r="B2240" s="12" t="s">
        <v>910</v>
      </c>
      <c r="C2240" s="152"/>
      <c r="D2240" s="68"/>
      <c r="E2240" s="68"/>
    </row>
    <row r="2241" spans="1:6" s="76" customFormat="1">
      <c r="A2241" s="75"/>
      <c r="B2241" s="193"/>
      <c r="C2241" s="163"/>
      <c r="D2241" s="163"/>
      <c r="E2241" s="163"/>
      <c r="F2241" s="33"/>
    </row>
    <row r="2242" spans="1:6" s="76" customFormat="1">
      <c r="A2242" s="75"/>
      <c r="B2242" s="193"/>
      <c r="C2242" s="163"/>
      <c r="D2242" s="163"/>
      <c r="E2242" s="163"/>
      <c r="F2242" s="33"/>
    </row>
    <row r="2243" spans="1:6" s="76" customFormat="1" ht="23.25" customHeight="1">
      <c r="A2243" s="75"/>
      <c r="B2243" s="193" t="s">
        <v>924</v>
      </c>
      <c r="C2243" s="163"/>
      <c r="D2243" s="163"/>
      <c r="E2243" s="163"/>
      <c r="F2243" s="33"/>
    </row>
    <row r="2244" spans="1:6" s="76" customFormat="1" ht="9.75" customHeight="1">
      <c r="A2244" s="75"/>
      <c r="B2244" s="193"/>
      <c r="C2244" s="163"/>
      <c r="D2244" s="163"/>
      <c r="E2244" s="163"/>
      <c r="F2244" s="33"/>
    </row>
    <row r="2245" spans="1:6" s="76" customFormat="1">
      <c r="A2245" s="75" t="s">
        <v>19</v>
      </c>
      <c r="B2245" s="134" t="s">
        <v>1205</v>
      </c>
      <c r="C2245" s="211"/>
      <c r="D2245" s="211"/>
      <c r="E2245" s="211"/>
      <c r="F2245" s="182"/>
    </row>
    <row r="2246" spans="1:6" s="73" customFormat="1">
      <c r="A2246" s="76"/>
      <c r="B2246" s="106" t="s">
        <v>916</v>
      </c>
      <c r="C2246" s="257"/>
      <c r="D2246" s="257"/>
      <c r="E2246" s="257"/>
      <c r="F2246" s="72"/>
    </row>
    <row r="2247" spans="1:6" s="76" customFormat="1">
      <c r="A2247" s="75"/>
      <c r="B2247" s="184" t="s">
        <v>917</v>
      </c>
      <c r="C2247" s="211"/>
      <c r="D2247" s="211"/>
      <c r="E2247" s="211"/>
      <c r="F2247" s="182"/>
    </row>
    <row r="2248" spans="1:6" s="76" customFormat="1" ht="24">
      <c r="A2248" s="75"/>
      <c r="B2248" s="184" t="s">
        <v>918</v>
      </c>
      <c r="C2248" s="211"/>
      <c r="D2248" s="211"/>
      <c r="E2248" s="211"/>
      <c r="F2248" s="182"/>
    </row>
    <row r="2249" spans="1:6" s="76" customFormat="1">
      <c r="A2249" s="75"/>
      <c r="B2249" s="184" t="s">
        <v>923</v>
      </c>
      <c r="C2249" s="211"/>
      <c r="D2249" s="211"/>
      <c r="E2249" s="211"/>
      <c r="F2249" s="182"/>
    </row>
    <row r="2250" spans="1:6" s="76" customFormat="1">
      <c r="A2250" s="75"/>
      <c r="B2250" s="185" t="s">
        <v>919</v>
      </c>
      <c r="C2250" s="211"/>
      <c r="D2250" s="211"/>
      <c r="E2250" s="211"/>
      <c r="F2250" s="182"/>
    </row>
    <row r="2251" spans="1:6" s="76" customFormat="1" ht="30" customHeight="1">
      <c r="A2251" s="75"/>
      <c r="B2251" s="185" t="s">
        <v>1573</v>
      </c>
      <c r="C2251" s="211"/>
      <c r="D2251" s="211"/>
      <c r="E2251" s="211"/>
      <c r="F2251" s="182"/>
    </row>
    <row r="2252" spans="1:6" s="76" customFormat="1">
      <c r="A2252" s="75"/>
      <c r="B2252" s="185" t="s">
        <v>920</v>
      </c>
      <c r="C2252" s="211"/>
      <c r="D2252" s="211"/>
      <c r="E2252" s="211"/>
      <c r="F2252" s="182"/>
    </row>
    <row r="2253" spans="1:6" s="76" customFormat="1">
      <c r="A2253" s="75"/>
      <c r="B2253" s="185" t="s">
        <v>1203</v>
      </c>
      <c r="C2253" s="211"/>
      <c r="D2253" s="211"/>
      <c r="E2253" s="211"/>
      <c r="F2253" s="182"/>
    </row>
    <row r="2254" spans="1:6" s="76" customFormat="1">
      <c r="A2254" s="75"/>
      <c r="B2254" s="185" t="s">
        <v>1204</v>
      </c>
      <c r="C2254" s="211"/>
      <c r="D2254" s="211"/>
      <c r="E2254" s="211"/>
      <c r="F2254" s="182"/>
    </row>
    <row r="2255" spans="1:6" s="76" customFormat="1" ht="36">
      <c r="A2255" s="75"/>
      <c r="B2255" s="184" t="s">
        <v>921</v>
      </c>
      <c r="C2255" s="211"/>
      <c r="D2255" s="211"/>
      <c r="E2255" s="211"/>
      <c r="F2255" s="182"/>
    </row>
    <row r="2256" spans="1:6" s="76" customFormat="1">
      <c r="A2256" s="75"/>
      <c r="B2256" s="184" t="s">
        <v>922</v>
      </c>
      <c r="C2256" s="211"/>
      <c r="D2256" s="211"/>
      <c r="E2256" s="211"/>
      <c r="F2256" s="182"/>
    </row>
    <row r="2257" spans="1:6" s="76" customFormat="1">
      <c r="A2257" s="75"/>
      <c r="B2257" s="184" t="s">
        <v>1201</v>
      </c>
      <c r="C2257" s="211"/>
      <c r="D2257" s="211"/>
      <c r="E2257" s="211"/>
      <c r="F2257" s="182"/>
    </row>
    <row r="2258" spans="1:6" s="76" customFormat="1" ht="15.75" customHeight="1">
      <c r="A2258" s="75"/>
      <c r="B2258" s="185" t="s">
        <v>150</v>
      </c>
      <c r="C2258" s="211"/>
      <c r="D2258" s="211"/>
      <c r="E2258" s="211"/>
      <c r="F2258" s="182"/>
    </row>
    <row r="2259" spans="1:6" s="76" customFormat="1" ht="15.75" customHeight="1">
      <c r="A2259" s="75"/>
      <c r="B2259" s="185" t="s">
        <v>1202</v>
      </c>
      <c r="C2259" s="211"/>
      <c r="D2259" s="211"/>
      <c r="E2259" s="211"/>
      <c r="F2259" s="182"/>
    </row>
    <row r="2260" spans="1:6" s="76" customFormat="1">
      <c r="A2260" s="75"/>
      <c r="B2260" s="185" t="s">
        <v>894</v>
      </c>
      <c r="C2260" s="211"/>
      <c r="D2260" s="211"/>
      <c r="E2260" s="211"/>
      <c r="F2260" s="182"/>
    </row>
    <row r="2261" spans="1:6" s="72" customFormat="1" ht="13.5" customHeight="1">
      <c r="A2261" s="206"/>
      <c r="B2261" s="5" t="s">
        <v>17</v>
      </c>
      <c r="C2261" s="256">
        <v>1</v>
      </c>
      <c r="D2261" s="257">
        <v>0</v>
      </c>
      <c r="E2261" s="257">
        <f>SUM(C2261*D2261)</f>
        <v>0</v>
      </c>
    </row>
    <row r="2262" spans="1:6" s="6" customFormat="1" ht="12" customHeight="1">
      <c r="A2262" s="17"/>
      <c r="B2262" s="47"/>
      <c r="C2262" s="211"/>
      <c r="D2262" s="212"/>
      <c r="E2262" s="212"/>
      <c r="F2262" s="3"/>
    </row>
    <row r="2263" spans="1:6" s="6" customFormat="1">
      <c r="A2263" s="17"/>
      <c r="B2263" s="13"/>
      <c r="C2263" s="26"/>
      <c r="D2263" s="3"/>
      <c r="E2263" s="3"/>
    </row>
    <row r="2264" spans="1:6" s="9" customFormat="1">
      <c r="A2264" s="37"/>
      <c r="B2264" s="130"/>
      <c r="C2264" s="131"/>
      <c r="D2264" s="83"/>
      <c r="E2264" s="83"/>
    </row>
    <row r="2265" spans="1:6" s="9" customFormat="1" ht="13.5" thickBot="1">
      <c r="A2265" s="37"/>
      <c r="B2265" s="50" t="s">
        <v>911</v>
      </c>
      <c r="C2265" s="51"/>
      <c r="D2265" s="52"/>
      <c r="E2265" s="52">
        <f>SUM(E2255:E2263)</f>
        <v>0</v>
      </c>
    </row>
    <row r="2266" spans="1:6" s="266" customFormat="1" ht="13.5" thickTop="1">
      <c r="A2266" s="17"/>
      <c r="B2266" s="13"/>
      <c r="C2266" s="26"/>
      <c r="D2266" s="3"/>
      <c r="E2266" s="3"/>
      <c r="F2266" s="6"/>
    </row>
    <row r="2267" spans="1:6" s="266" customFormat="1" ht="12" customHeight="1">
      <c r="A2267" s="17"/>
      <c r="B2267" s="13"/>
      <c r="C2267" s="26"/>
      <c r="D2267" s="3"/>
      <c r="E2267" s="3"/>
      <c r="F2267" s="6"/>
    </row>
    <row r="2268" spans="1:6" s="266" customFormat="1" ht="12" customHeight="1">
      <c r="A2268" s="17"/>
      <c r="B2268" s="13"/>
      <c r="C2268" s="26"/>
      <c r="D2268" s="3"/>
      <c r="E2268" s="3"/>
      <c r="F2268" s="6"/>
    </row>
    <row r="2269" spans="1:6" s="266" customFormat="1" ht="12" customHeight="1">
      <c r="A2269" s="17"/>
      <c r="B2269" s="13"/>
      <c r="C2269" s="26"/>
      <c r="D2269" s="3"/>
      <c r="E2269" s="3"/>
      <c r="F2269" s="6"/>
    </row>
    <row r="2270" spans="1:6" s="144" customFormat="1" ht="15.75">
      <c r="A2270" s="45" t="s">
        <v>3</v>
      </c>
      <c r="B2270" s="12" t="s">
        <v>95</v>
      </c>
      <c r="C2270" s="252"/>
      <c r="D2270" s="231"/>
      <c r="E2270" s="231"/>
      <c r="F2270" s="62"/>
    </row>
    <row r="2271" spans="1:6" s="144" customFormat="1" ht="12" customHeight="1">
      <c r="A2271" s="78"/>
      <c r="B2271" s="12"/>
      <c r="C2271" s="252"/>
      <c r="D2271" s="231"/>
      <c r="E2271" s="231"/>
      <c r="F2271" s="62"/>
    </row>
    <row r="2272" spans="1:6" s="144" customFormat="1" ht="12" customHeight="1">
      <c r="A2272" s="78"/>
      <c r="B2272" s="12"/>
      <c r="C2272" s="252"/>
      <c r="D2272" s="231"/>
      <c r="E2272" s="231"/>
      <c r="F2272" s="62"/>
    </row>
    <row r="2273" spans="1:6" s="144" customFormat="1" ht="12" customHeight="1">
      <c r="A2273" s="46" t="s">
        <v>19</v>
      </c>
      <c r="B2273" s="28" t="s">
        <v>1064</v>
      </c>
      <c r="C2273" s="252"/>
      <c r="D2273" s="231"/>
      <c r="E2273" s="231"/>
      <c r="F2273" s="62"/>
    </row>
    <row r="2274" spans="1:6" s="144" customFormat="1" ht="9" customHeight="1">
      <c r="A2274" s="78"/>
      <c r="B2274" s="12"/>
      <c r="C2274" s="252"/>
      <c r="D2274" s="231"/>
      <c r="E2274" s="231"/>
      <c r="F2274" s="62"/>
    </row>
    <row r="2275" spans="1:6" s="144" customFormat="1" ht="26.25" customHeight="1">
      <c r="A2275" s="78"/>
      <c r="B2275" s="47" t="s">
        <v>1062</v>
      </c>
      <c r="C2275" s="252"/>
      <c r="D2275" s="231"/>
      <c r="E2275" s="231"/>
      <c r="F2275" s="62"/>
    </row>
    <row r="2276" spans="1:6" s="144" customFormat="1" ht="15.75" customHeight="1">
      <c r="A2276" s="78"/>
      <c r="B2276" s="16" t="s">
        <v>1063</v>
      </c>
      <c r="C2276" s="252"/>
      <c r="D2276" s="231"/>
      <c r="E2276" s="231"/>
      <c r="F2276" s="62"/>
    </row>
    <row r="2277" spans="1:6" s="72" customFormat="1">
      <c r="A2277" s="206"/>
      <c r="B2277" s="5" t="s">
        <v>17</v>
      </c>
      <c r="C2277" s="256">
        <v>1</v>
      </c>
      <c r="D2277" s="257">
        <v>0</v>
      </c>
      <c r="E2277" s="257">
        <f>SUM(C2277*D2277)</f>
        <v>0</v>
      </c>
    </row>
    <row r="2278" spans="1:6" s="144" customFormat="1" ht="15" customHeight="1">
      <c r="A2278" s="78"/>
      <c r="B2278" s="12"/>
      <c r="C2278" s="252"/>
      <c r="D2278" s="231"/>
      <c r="E2278" s="231"/>
      <c r="F2278" s="62"/>
    </row>
    <row r="2279" spans="1:6" s="144" customFormat="1" ht="12" customHeight="1">
      <c r="A2279" s="78"/>
      <c r="B2279" s="12"/>
      <c r="C2279" s="252"/>
      <c r="D2279" s="231"/>
      <c r="E2279" s="231"/>
      <c r="F2279" s="62"/>
    </row>
    <row r="2280" spans="1:6" s="144" customFormat="1" ht="12" customHeight="1">
      <c r="A2280" s="78"/>
      <c r="B2280" s="28" t="s">
        <v>1066</v>
      </c>
      <c r="C2280" s="252"/>
      <c r="D2280" s="231"/>
      <c r="E2280" s="231"/>
      <c r="F2280" s="62"/>
    </row>
    <row r="2281" spans="1:6" s="144" customFormat="1" ht="26.25" customHeight="1">
      <c r="A2281" s="78"/>
      <c r="B2281" s="47" t="s">
        <v>1958</v>
      </c>
      <c r="C2281" s="252"/>
      <c r="D2281" s="231"/>
      <c r="E2281" s="231"/>
      <c r="F2281" s="62"/>
    </row>
    <row r="2282" spans="1:6" s="144" customFormat="1" ht="12.75" customHeight="1">
      <c r="A2282" s="78"/>
      <c r="B2282" s="16" t="s">
        <v>1059</v>
      </c>
      <c r="C2282" s="252"/>
      <c r="D2282" s="231"/>
      <c r="E2282" s="231"/>
      <c r="F2282" s="62"/>
    </row>
    <row r="2283" spans="1:6" s="144" customFormat="1" ht="12.75" customHeight="1">
      <c r="A2283" s="78"/>
      <c r="B2283" s="16" t="s">
        <v>2073</v>
      </c>
      <c r="C2283" s="252"/>
      <c r="D2283" s="231"/>
      <c r="E2283" s="231"/>
      <c r="F2283" s="62"/>
    </row>
    <row r="2284" spans="1:6" s="72" customFormat="1">
      <c r="A2284" s="206"/>
      <c r="B2284" s="5" t="s">
        <v>17</v>
      </c>
      <c r="C2284" s="256">
        <v>1</v>
      </c>
      <c r="D2284" s="257">
        <v>0</v>
      </c>
      <c r="E2284" s="257">
        <f>SUM(C2284*D2284)</f>
        <v>0</v>
      </c>
    </row>
    <row r="2285" spans="1:6" s="492" customFormat="1" ht="12" customHeight="1">
      <c r="A2285" s="37"/>
      <c r="B2285" s="47"/>
      <c r="C2285" s="163"/>
      <c r="D2285" s="231"/>
      <c r="E2285" s="231"/>
      <c r="F2285" s="62"/>
    </row>
    <row r="2286" spans="1:6" s="492" customFormat="1" ht="12" customHeight="1">
      <c r="A2286" s="37"/>
      <c r="B2286" s="493"/>
      <c r="C2286" s="163"/>
      <c r="D2286" s="231"/>
      <c r="E2286" s="231"/>
      <c r="F2286" s="62"/>
    </row>
    <row r="2287" spans="1:6" s="492" customFormat="1" ht="12" customHeight="1">
      <c r="A2287" s="37"/>
      <c r="B2287" s="493"/>
      <c r="C2287" s="163"/>
      <c r="D2287" s="231"/>
      <c r="E2287" s="231"/>
      <c r="F2287" s="62"/>
    </row>
    <row r="2288" spans="1:6" s="492" customFormat="1" ht="12" customHeight="1">
      <c r="A2288" s="37"/>
      <c r="B2288" s="28" t="s">
        <v>1065</v>
      </c>
      <c r="C2288" s="163"/>
      <c r="D2288" s="231"/>
      <c r="E2288" s="231"/>
      <c r="F2288" s="62"/>
    </row>
    <row r="2289" spans="1:6" s="144" customFormat="1" ht="9" customHeight="1">
      <c r="A2289" s="78"/>
      <c r="B2289" s="28"/>
      <c r="C2289" s="252"/>
      <c r="D2289" s="231"/>
      <c r="E2289" s="231"/>
      <c r="F2289" s="62"/>
    </row>
    <row r="2290" spans="1:6" s="144" customFormat="1" ht="29.25" customHeight="1">
      <c r="A2290" s="78"/>
      <c r="B2290" s="455" t="s">
        <v>1570</v>
      </c>
      <c r="C2290" s="252"/>
      <c r="D2290" s="231"/>
      <c r="E2290" s="231"/>
      <c r="F2290" s="62"/>
    </row>
    <row r="2291" spans="1:6" s="144" customFormat="1" ht="9" customHeight="1">
      <c r="A2291" s="78"/>
      <c r="B2291" s="28"/>
      <c r="C2291" s="252"/>
      <c r="D2291" s="231"/>
      <c r="E2291" s="231"/>
      <c r="F2291" s="62"/>
    </row>
    <row r="2292" spans="1:6" s="144" customFormat="1" ht="26.25" customHeight="1">
      <c r="A2292" s="78"/>
      <c r="B2292" s="47" t="s">
        <v>1052</v>
      </c>
      <c r="C2292" s="252"/>
      <c r="D2292" s="231"/>
      <c r="E2292" s="231"/>
      <c r="F2292" s="62"/>
    </row>
    <row r="2293" spans="1:6" s="144" customFormat="1" ht="24.75" customHeight="1">
      <c r="A2293" s="78"/>
      <c r="B2293" s="16" t="s">
        <v>1051</v>
      </c>
      <c r="C2293" s="252"/>
      <c r="D2293" s="231"/>
      <c r="E2293" s="231"/>
      <c r="F2293" s="62"/>
    </row>
    <row r="2294" spans="1:6" s="72" customFormat="1">
      <c r="A2294" s="206"/>
      <c r="B2294" s="5" t="s">
        <v>17</v>
      </c>
      <c r="C2294" s="256">
        <v>1</v>
      </c>
      <c r="D2294" s="257">
        <v>0</v>
      </c>
      <c r="E2294" s="257">
        <f>SUM(C2294*D2294)</f>
        <v>0</v>
      </c>
    </row>
    <row r="2295" spans="1:6" s="144" customFormat="1" ht="12" customHeight="1">
      <c r="A2295" s="78"/>
      <c r="B2295" s="47"/>
      <c r="C2295" s="252"/>
      <c r="D2295" s="231"/>
      <c r="E2295" s="231"/>
      <c r="F2295" s="62"/>
    </row>
    <row r="2296" spans="1:6" s="144" customFormat="1" ht="26.25" customHeight="1">
      <c r="A2296" s="78"/>
      <c r="B2296" s="47" t="s">
        <v>1053</v>
      </c>
      <c r="C2296" s="252"/>
      <c r="D2296" s="231"/>
      <c r="E2296" s="231"/>
      <c r="F2296" s="62"/>
    </row>
    <row r="2297" spans="1:6" s="144" customFormat="1" ht="24.75" customHeight="1">
      <c r="A2297" s="78"/>
      <c r="B2297" s="394" t="s">
        <v>1060</v>
      </c>
      <c r="C2297" s="252"/>
      <c r="D2297" s="231"/>
      <c r="E2297" s="231"/>
      <c r="F2297" s="62"/>
    </row>
    <row r="2298" spans="1:6" s="144" customFormat="1" ht="24.75" customHeight="1">
      <c r="A2298" s="78"/>
      <c r="B2298" s="394" t="s">
        <v>1960</v>
      </c>
      <c r="C2298" s="252"/>
      <c r="D2298" s="231"/>
      <c r="E2298" s="231"/>
      <c r="F2298" s="62"/>
    </row>
    <row r="2299" spans="1:6" s="72" customFormat="1">
      <c r="A2299" s="206"/>
      <c r="B2299" s="5" t="s">
        <v>17</v>
      </c>
      <c r="C2299" s="256">
        <v>1</v>
      </c>
      <c r="D2299" s="257">
        <v>0</v>
      </c>
      <c r="E2299" s="257">
        <f>SUM(C2299*D2299)</f>
        <v>0</v>
      </c>
    </row>
    <row r="2300" spans="1:6" s="144" customFormat="1" ht="12" customHeight="1">
      <c r="A2300" s="78"/>
      <c r="B2300" s="486"/>
      <c r="C2300" s="252"/>
      <c r="D2300" s="231"/>
      <c r="E2300" s="231"/>
      <c r="F2300" s="62"/>
    </row>
    <row r="2301" spans="1:6" s="144" customFormat="1" ht="26.25" customHeight="1">
      <c r="A2301" s="78"/>
      <c r="B2301" s="47" t="s">
        <v>1054</v>
      </c>
      <c r="C2301" s="252"/>
      <c r="D2301" s="231"/>
      <c r="E2301" s="231"/>
      <c r="F2301" s="62"/>
    </row>
    <row r="2302" spans="1:6" s="144" customFormat="1" ht="24.75" customHeight="1">
      <c r="A2302" s="78"/>
      <c r="B2302" s="394" t="s">
        <v>1060</v>
      </c>
      <c r="C2302" s="252"/>
      <c r="D2302" s="231"/>
      <c r="E2302" s="231"/>
      <c r="F2302" s="62"/>
    </row>
    <row r="2303" spans="1:6" s="144" customFormat="1" ht="24.75" customHeight="1">
      <c r="A2303" s="78"/>
      <c r="B2303" s="394" t="s">
        <v>1960</v>
      </c>
      <c r="C2303" s="252"/>
      <c r="D2303" s="231"/>
      <c r="E2303" s="231"/>
      <c r="F2303" s="62"/>
    </row>
    <row r="2304" spans="1:6" s="72" customFormat="1">
      <c r="A2304" s="206"/>
      <c r="B2304" s="5" t="s">
        <v>17</v>
      </c>
      <c r="C2304" s="256">
        <v>1</v>
      </c>
      <c r="D2304" s="257">
        <v>0</v>
      </c>
      <c r="E2304" s="257">
        <f>SUM(C2304*D2304)</f>
        <v>0</v>
      </c>
    </row>
    <row r="2305" spans="1:6" s="144" customFormat="1" ht="12" customHeight="1">
      <c r="A2305" s="78"/>
      <c r="B2305" s="47"/>
      <c r="C2305" s="252"/>
      <c r="D2305" s="231"/>
      <c r="E2305" s="231"/>
      <c r="F2305" s="62"/>
    </row>
    <row r="2306" spans="1:6" s="144" customFormat="1" ht="26.25" customHeight="1">
      <c r="A2306" s="78"/>
      <c r="B2306" s="47" t="s">
        <v>1055</v>
      </c>
      <c r="C2306" s="252"/>
      <c r="D2306" s="231"/>
      <c r="E2306" s="231"/>
      <c r="F2306" s="62"/>
    </row>
    <row r="2307" spans="1:6" s="144" customFormat="1" ht="13.5" customHeight="1">
      <c r="A2307" s="78"/>
      <c r="B2307" s="16" t="s">
        <v>1061</v>
      </c>
      <c r="C2307" s="252"/>
      <c r="D2307" s="231"/>
      <c r="E2307" s="231"/>
      <c r="F2307" s="62"/>
    </row>
    <row r="2308" spans="1:6" s="144" customFormat="1" ht="27" customHeight="1">
      <c r="A2308" s="78"/>
      <c r="B2308" s="394" t="s">
        <v>1960</v>
      </c>
      <c r="C2308" s="252"/>
      <c r="D2308" s="231"/>
      <c r="E2308" s="231"/>
      <c r="F2308" s="62"/>
    </row>
    <row r="2309" spans="1:6" s="72" customFormat="1">
      <c r="A2309" s="206"/>
      <c r="B2309" s="5" t="s">
        <v>17</v>
      </c>
      <c r="C2309" s="256">
        <v>1</v>
      </c>
      <c r="D2309" s="257">
        <v>0</v>
      </c>
      <c r="E2309" s="257">
        <f>SUM(C2309*D2309)</f>
        <v>0</v>
      </c>
    </row>
    <row r="2310" spans="1:6" s="144" customFormat="1" ht="12" customHeight="1">
      <c r="A2310" s="78"/>
      <c r="B2310" s="47"/>
      <c r="C2310" s="252"/>
      <c r="D2310" s="231"/>
      <c r="E2310" s="231"/>
      <c r="F2310" s="62"/>
    </row>
    <row r="2311" spans="1:6" s="144" customFormat="1" ht="26.25" customHeight="1">
      <c r="A2311" s="78"/>
      <c r="B2311" s="47" t="s">
        <v>1056</v>
      </c>
      <c r="C2311" s="252"/>
      <c r="D2311" s="231"/>
      <c r="E2311" s="231"/>
      <c r="F2311" s="62"/>
    </row>
    <row r="2312" spans="1:6" s="144" customFormat="1" ht="13.5" customHeight="1">
      <c r="A2312" s="78"/>
      <c r="B2312" s="16" t="s">
        <v>1061</v>
      </c>
      <c r="C2312" s="252"/>
      <c r="D2312" s="231"/>
      <c r="E2312" s="231"/>
      <c r="F2312" s="62"/>
    </row>
    <row r="2313" spans="1:6" s="144" customFormat="1" ht="27" customHeight="1">
      <c r="A2313" s="78"/>
      <c r="B2313" s="394" t="s">
        <v>1960</v>
      </c>
      <c r="C2313" s="252"/>
      <c r="D2313" s="231"/>
      <c r="E2313" s="231"/>
      <c r="F2313" s="62"/>
    </row>
    <row r="2314" spans="1:6" s="72" customFormat="1">
      <c r="A2314" s="206"/>
      <c r="B2314" s="5" t="s">
        <v>17</v>
      </c>
      <c r="C2314" s="256">
        <v>1</v>
      </c>
      <c r="D2314" s="257">
        <v>0</v>
      </c>
      <c r="E2314" s="257">
        <f>SUM(C2314*D2314)</f>
        <v>0</v>
      </c>
    </row>
    <row r="2315" spans="1:6" s="144" customFormat="1" ht="12" customHeight="1">
      <c r="A2315" s="78"/>
      <c r="B2315" s="47"/>
      <c r="C2315" s="252"/>
      <c r="D2315" s="231"/>
      <c r="E2315" s="231"/>
      <c r="F2315" s="62"/>
    </row>
    <row r="2316" spans="1:6" s="144" customFormat="1" ht="26.25" customHeight="1">
      <c r="A2316" s="78"/>
      <c r="B2316" s="47" t="s">
        <v>1959</v>
      </c>
      <c r="C2316" s="252"/>
      <c r="D2316" s="231"/>
      <c r="E2316" s="231"/>
      <c r="F2316" s="62"/>
    </row>
    <row r="2317" spans="1:6" s="144" customFormat="1" ht="13.5" customHeight="1">
      <c r="A2317" s="78"/>
      <c r="B2317" s="16" t="s">
        <v>1061</v>
      </c>
      <c r="C2317" s="252"/>
      <c r="D2317" s="231"/>
      <c r="E2317" s="231"/>
      <c r="F2317" s="62"/>
    </row>
    <row r="2318" spans="1:6" s="144" customFormat="1" ht="27" customHeight="1">
      <c r="A2318" s="78"/>
      <c r="B2318" s="394" t="s">
        <v>1960</v>
      </c>
      <c r="C2318" s="252"/>
      <c r="D2318" s="231"/>
      <c r="E2318" s="231"/>
      <c r="F2318" s="62"/>
    </row>
    <row r="2319" spans="1:6" s="72" customFormat="1">
      <c r="A2319" s="206"/>
      <c r="B2319" s="5" t="s">
        <v>17</v>
      </c>
      <c r="C2319" s="256">
        <v>1</v>
      </c>
      <c r="D2319" s="257">
        <v>0</v>
      </c>
      <c r="E2319" s="257">
        <f>SUM(C2319*D2319)</f>
        <v>0</v>
      </c>
    </row>
    <row r="2320" spans="1:6" s="144" customFormat="1" ht="12" customHeight="1">
      <c r="A2320" s="78"/>
      <c r="B2320" s="47"/>
      <c r="C2320" s="252"/>
      <c r="D2320" s="231"/>
      <c r="E2320" s="231"/>
      <c r="F2320" s="62"/>
    </row>
    <row r="2321" spans="1:6" s="144" customFormat="1" ht="26.25" customHeight="1">
      <c r="A2321" s="78"/>
      <c r="B2321" s="47" t="s">
        <v>1057</v>
      </c>
      <c r="C2321" s="252"/>
      <c r="D2321" s="231"/>
      <c r="E2321" s="231"/>
      <c r="F2321" s="62"/>
    </row>
    <row r="2322" spans="1:6" s="144" customFormat="1" ht="13.5" customHeight="1">
      <c r="A2322" s="78"/>
      <c r="B2322" s="16" t="s">
        <v>1061</v>
      </c>
      <c r="C2322" s="252"/>
      <c r="D2322" s="231"/>
      <c r="E2322" s="231"/>
      <c r="F2322" s="62"/>
    </row>
    <row r="2323" spans="1:6" s="144" customFormat="1" ht="27" customHeight="1">
      <c r="A2323" s="78"/>
      <c r="B2323" s="394" t="s">
        <v>1960</v>
      </c>
      <c r="C2323" s="252"/>
      <c r="D2323" s="231"/>
      <c r="E2323" s="231"/>
      <c r="F2323" s="62"/>
    </row>
    <row r="2324" spans="1:6" s="72" customFormat="1">
      <c r="A2324" s="206"/>
      <c r="B2324" s="5" t="s">
        <v>17</v>
      </c>
      <c r="C2324" s="256">
        <v>1</v>
      </c>
      <c r="D2324" s="257">
        <v>0</v>
      </c>
      <c r="E2324" s="257">
        <f>SUM(C2324*D2324)</f>
        <v>0</v>
      </c>
    </row>
    <row r="2325" spans="1:6" s="144" customFormat="1" ht="18" customHeight="1">
      <c r="A2325" s="78"/>
      <c r="B2325" s="47"/>
      <c r="C2325" s="252"/>
      <c r="D2325" s="231"/>
      <c r="E2325" s="231"/>
      <c r="F2325" s="62"/>
    </row>
    <row r="2326" spans="1:6" s="144" customFormat="1" ht="26.25" customHeight="1">
      <c r="A2326" s="78"/>
      <c r="B2326" s="47" t="s">
        <v>1058</v>
      </c>
      <c r="C2326" s="252"/>
      <c r="D2326" s="231"/>
      <c r="E2326" s="231"/>
      <c r="F2326" s="62"/>
    </row>
    <row r="2327" spans="1:6" s="144" customFormat="1" ht="13.5" customHeight="1">
      <c r="A2327" s="78"/>
      <c r="B2327" s="16" t="s">
        <v>1061</v>
      </c>
      <c r="C2327" s="252"/>
      <c r="D2327" s="231"/>
      <c r="E2327" s="231"/>
      <c r="F2327" s="62"/>
    </row>
    <row r="2328" spans="1:6" s="144" customFormat="1" ht="27" customHeight="1">
      <c r="A2328" s="78"/>
      <c r="B2328" s="394" t="s">
        <v>1960</v>
      </c>
      <c r="C2328" s="252"/>
      <c r="D2328" s="231"/>
      <c r="E2328" s="231"/>
      <c r="F2328" s="62"/>
    </row>
    <row r="2329" spans="1:6" s="72" customFormat="1">
      <c r="A2329" s="206"/>
      <c r="B2329" s="5" t="s">
        <v>17</v>
      </c>
      <c r="C2329" s="256">
        <v>1</v>
      </c>
      <c r="D2329" s="257">
        <v>0</v>
      </c>
      <c r="E2329" s="257">
        <f>SUM(C2329*D2329)</f>
        <v>0</v>
      </c>
    </row>
    <row r="2330" spans="1:6" s="144" customFormat="1" ht="12" customHeight="1">
      <c r="A2330" s="78"/>
      <c r="B2330" s="47"/>
      <c r="C2330" s="252"/>
      <c r="D2330" s="231"/>
      <c r="E2330" s="231"/>
      <c r="F2330" s="62"/>
    </row>
    <row r="2331" spans="1:6" s="144" customFormat="1" ht="12" customHeight="1">
      <c r="A2331" s="78"/>
      <c r="B2331" s="47"/>
      <c r="C2331" s="252"/>
      <c r="D2331" s="231"/>
      <c r="E2331" s="231"/>
      <c r="F2331" s="62"/>
    </row>
    <row r="2332" spans="1:6" s="6" customFormat="1" ht="12" customHeight="1">
      <c r="A2332" s="17"/>
      <c r="B2332" s="28" t="s">
        <v>1569</v>
      </c>
      <c r="C2332" s="211"/>
      <c r="D2332" s="212"/>
      <c r="E2332" s="212"/>
      <c r="F2332" s="3"/>
    </row>
    <row r="2333" spans="1:6" s="6" customFormat="1" ht="12" customHeight="1">
      <c r="A2333" s="17"/>
      <c r="B2333" s="454" t="s">
        <v>1571</v>
      </c>
      <c r="C2333" s="211"/>
      <c r="D2333" s="212"/>
      <c r="E2333" s="212"/>
      <c r="F2333" s="3"/>
    </row>
    <row r="2334" spans="1:6" s="148" customFormat="1" ht="68.25" customHeight="1">
      <c r="A2334" s="80"/>
      <c r="B2334" s="47" t="s">
        <v>191</v>
      </c>
      <c r="C2334" s="242"/>
      <c r="D2334" s="243"/>
      <c r="E2334" s="243"/>
      <c r="F2334" s="122"/>
    </row>
    <row r="2335" spans="1:6" s="148" customFormat="1" ht="38.25">
      <c r="A2335" s="120"/>
      <c r="B2335" s="123" t="s">
        <v>56</v>
      </c>
      <c r="C2335" s="242"/>
      <c r="D2335" s="243"/>
      <c r="E2335" s="243"/>
      <c r="F2335" s="122"/>
    </row>
    <row r="2336" spans="1:6" s="148" customFormat="1">
      <c r="A2336" s="120"/>
      <c r="B2336" s="123"/>
      <c r="C2336" s="242"/>
      <c r="D2336" s="243"/>
      <c r="E2336" s="243"/>
      <c r="F2336" s="122"/>
    </row>
    <row r="2337" spans="1:6" s="148" customFormat="1" ht="25.5">
      <c r="A2337" s="120"/>
      <c r="B2337" s="124" t="s">
        <v>140</v>
      </c>
      <c r="C2337" s="242"/>
      <c r="D2337" s="243"/>
      <c r="E2337" s="243"/>
      <c r="F2337" s="122"/>
    </row>
    <row r="2338" spans="1:6" s="6" customFormat="1" ht="12" customHeight="1">
      <c r="A2338" s="17"/>
      <c r="B2338" s="28"/>
      <c r="C2338" s="211"/>
      <c r="D2338" s="212"/>
      <c r="E2338" s="212"/>
      <c r="F2338" s="3"/>
    </row>
    <row r="2339" spans="1:6" s="73" customFormat="1" ht="12.75" customHeight="1">
      <c r="A2339" s="75"/>
      <c r="B2339" s="28" t="s">
        <v>151</v>
      </c>
      <c r="C2339" s="261"/>
      <c r="D2339" s="257"/>
      <c r="E2339" s="257"/>
      <c r="F2339" s="72"/>
    </row>
    <row r="2340" spans="1:6" s="6" customFormat="1" ht="38.25" customHeight="1">
      <c r="A2340" s="17"/>
      <c r="B2340" s="204" t="s">
        <v>152</v>
      </c>
      <c r="C2340" s="212"/>
      <c r="D2340" s="212"/>
      <c r="E2340" s="212"/>
    </row>
    <row r="2341" spans="1:6" s="6" customFormat="1">
      <c r="A2341" s="17"/>
      <c r="B2341" s="5"/>
      <c r="C2341" s="212"/>
      <c r="D2341" s="212"/>
      <c r="E2341" s="212"/>
    </row>
    <row r="2342" spans="1:6" s="6" customFormat="1" ht="15.75">
      <c r="A2342" s="17"/>
      <c r="B2342" s="456" t="s">
        <v>1572</v>
      </c>
      <c r="C2342" s="212"/>
      <c r="D2342" s="212"/>
      <c r="E2342" s="212"/>
    </row>
    <row r="2343" spans="1:6" s="6" customFormat="1">
      <c r="A2343" s="17"/>
      <c r="B2343" s="5"/>
      <c r="C2343" s="212"/>
      <c r="D2343" s="212"/>
      <c r="E2343" s="212"/>
    </row>
    <row r="2344" spans="1:6" s="6" customFormat="1">
      <c r="A2344" s="17"/>
      <c r="B2344" s="5"/>
      <c r="C2344" s="212"/>
      <c r="D2344" s="212"/>
      <c r="E2344" s="212"/>
    </row>
    <row r="2345" spans="1:6" s="6" customFormat="1">
      <c r="A2345" s="17" t="s">
        <v>16</v>
      </c>
      <c r="B2345" s="205" t="s">
        <v>153</v>
      </c>
      <c r="C2345" s="211"/>
      <c r="D2345" s="212"/>
      <c r="E2345" s="212"/>
    </row>
    <row r="2346" spans="1:6" s="6" customFormat="1" ht="9" customHeight="1">
      <c r="A2346" s="17"/>
      <c r="B2346" s="14"/>
      <c r="C2346" s="211"/>
      <c r="D2346" s="212"/>
      <c r="E2346" s="212"/>
    </row>
    <row r="2347" spans="1:6" s="73" customFormat="1">
      <c r="A2347" s="80"/>
      <c r="B2347" s="134" t="s">
        <v>690</v>
      </c>
      <c r="C2347" s="257"/>
      <c r="D2347" s="257"/>
      <c r="E2347" s="257"/>
      <c r="F2347" s="72"/>
    </row>
    <row r="2348" spans="1:6" s="73" customFormat="1">
      <c r="A2348" s="76"/>
      <c r="B2348" s="106" t="s">
        <v>691</v>
      </c>
      <c r="C2348" s="257"/>
      <c r="D2348" s="257"/>
      <c r="E2348" s="257"/>
      <c r="F2348" s="72"/>
    </row>
    <row r="2349" spans="1:6" s="73" customFormat="1">
      <c r="A2349" s="76"/>
      <c r="B2349" s="106" t="s">
        <v>1192</v>
      </c>
      <c r="C2349" s="257"/>
      <c r="D2349" s="257"/>
      <c r="E2349" s="257"/>
      <c r="F2349" s="72"/>
    </row>
    <row r="2350" spans="1:6" s="73" customFormat="1">
      <c r="A2350" s="76"/>
      <c r="B2350" s="106" t="s">
        <v>1193</v>
      </c>
      <c r="C2350" s="257"/>
      <c r="D2350" s="257"/>
      <c r="E2350" s="257"/>
      <c r="F2350" s="72"/>
    </row>
    <row r="2351" spans="1:6" s="73" customFormat="1">
      <c r="A2351" s="76"/>
      <c r="B2351" s="106" t="s">
        <v>696</v>
      </c>
      <c r="C2351" s="257"/>
      <c r="D2351" s="257"/>
      <c r="E2351" s="257"/>
      <c r="F2351" s="72"/>
    </row>
    <row r="2352" spans="1:6" s="73" customFormat="1">
      <c r="A2352" s="76"/>
      <c r="B2352" s="106" t="s">
        <v>76</v>
      </c>
      <c r="C2352" s="257"/>
      <c r="D2352" s="257"/>
      <c r="E2352" s="257"/>
      <c r="F2352" s="72"/>
    </row>
    <row r="2353" spans="1:6" s="73" customFormat="1">
      <c r="A2353" s="75"/>
      <c r="B2353" s="106" t="s">
        <v>1194</v>
      </c>
      <c r="C2353" s="257"/>
      <c r="D2353" s="257"/>
      <c r="E2353" s="257"/>
      <c r="F2353" s="72"/>
    </row>
    <row r="2354" spans="1:6" s="73" customFormat="1">
      <c r="A2354" s="75"/>
      <c r="B2354" s="106" t="s">
        <v>615</v>
      </c>
      <c r="C2354" s="257"/>
      <c r="D2354" s="257"/>
      <c r="E2354" s="257"/>
      <c r="F2354" s="72"/>
    </row>
    <row r="2355" spans="1:6" s="73" customFormat="1">
      <c r="A2355" s="75"/>
      <c r="B2355" s="106" t="s">
        <v>154</v>
      </c>
      <c r="C2355" s="257"/>
      <c r="D2355" s="257"/>
      <c r="E2355" s="257"/>
      <c r="F2355" s="72"/>
    </row>
    <row r="2356" spans="1:6" s="76" customFormat="1" ht="13.5" customHeight="1">
      <c r="A2356" s="75"/>
      <c r="B2356" s="203" t="s">
        <v>1961</v>
      </c>
      <c r="C2356" s="211"/>
      <c r="D2356" s="211"/>
      <c r="E2356" s="211"/>
      <c r="F2356" s="182"/>
    </row>
    <row r="2357" spans="1:6" s="73" customFormat="1">
      <c r="A2357" s="75"/>
      <c r="B2357" s="106" t="s">
        <v>692</v>
      </c>
      <c r="C2357" s="257"/>
      <c r="D2357" s="257"/>
      <c r="E2357" s="257"/>
      <c r="F2357" s="72"/>
    </row>
    <row r="2358" spans="1:6" s="73" customFormat="1">
      <c r="A2358" s="75"/>
      <c r="B2358" s="106" t="s">
        <v>693</v>
      </c>
      <c r="C2358" s="260"/>
      <c r="D2358" s="257"/>
      <c r="E2358" s="257"/>
      <c r="F2358" s="72"/>
    </row>
    <row r="2359" spans="1:6" s="73" customFormat="1" ht="18" customHeight="1">
      <c r="A2359" s="75"/>
      <c r="B2359" s="106" t="s">
        <v>150</v>
      </c>
      <c r="C2359" s="260"/>
      <c r="D2359" s="257"/>
      <c r="E2359" s="257"/>
      <c r="F2359" s="72"/>
    </row>
    <row r="2360" spans="1:6" s="73" customFormat="1">
      <c r="A2360" s="75"/>
      <c r="B2360" s="106" t="s">
        <v>903</v>
      </c>
      <c r="C2360" s="260"/>
      <c r="D2360" s="257"/>
      <c r="E2360" s="257"/>
      <c r="F2360" s="72"/>
    </row>
    <row r="2361" spans="1:6" s="72" customFormat="1">
      <c r="A2361" s="206"/>
      <c r="B2361" s="5" t="s">
        <v>17</v>
      </c>
      <c r="C2361" s="256">
        <v>1</v>
      </c>
      <c r="D2361" s="257">
        <v>0</v>
      </c>
      <c r="E2361" s="257">
        <f>SUM(C2361*D2361)</f>
        <v>0</v>
      </c>
    </row>
    <row r="2362" spans="1:6" s="73" customFormat="1" ht="16.5" customHeight="1">
      <c r="A2362" s="75"/>
      <c r="B2362" s="207"/>
      <c r="C2362" s="261"/>
      <c r="D2362" s="257"/>
      <c r="E2362" s="257"/>
      <c r="F2362" s="72"/>
    </row>
    <row r="2363" spans="1:6" s="73" customFormat="1">
      <c r="A2363" s="80"/>
      <c r="B2363" s="134" t="s">
        <v>694</v>
      </c>
      <c r="C2363" s="257"/>
      <c r="D2363" s="257"/>
      <c r="E2363" s="257"/>
      <c r="F2363" s="72"/>
    </row>
    <row r="2364" spans="1:6" s="73" customFormat="1">
      <c r="A2364" s="76"/>
      <c r="B2364" s="106" t="s">
        <v>697</v>
      </c>
      <c r="C2364" s="257"/>
      <c r="D2364" s="257"/>
      <c r="E2364" s="257"/>
      <c r="F2364" s="72"/>
    </row>
    <row r="2365" spans="1:6" s="73" customFormat="1">
      <c r="A2365" s="76"/>
      <c r="B2365" s="106" t="s">
        <v>1192</v>
      </c>
      <c r="C2365" s="257"/>
      <c r="D2365" s="257"/>
      <c r="E2365" s="257"/>
      <c r="F2365" s="72"/>
    </row>
    <row r="2366" spans="1:6" s="73" customFormat="1">
      <c r="A2366" s="76"/>
      <c r="B2366" s="106" t="s">
        <v>1193</v>
      </c>
      <c r="C2366" s="257"/>
      <c r="D2366" s="257"/>
      <c r="E2366" s="257"/>
      <c r="F2366" s="72"/>
    </row>
    <row r="2367" spans="1:6" s="73" customFormat="1">
      <c r="A2367" s="76"/>
      <c r="B2367" s="106" t="s">
        <v>696</v>
      </c>
      <c r="C2367" s="257"/>
      <c r="D2367" s="257"/>
      <c r="E2367" s="257"/>
      <c r="F2367" s="72"/>
    </row>
    <row r="2368" spans="1:6" s="73" customFormat="1">
      <c r="A2368" s="76"/>
      <c r="B2368" s="106" t="s">
        <v>76</v>
      </c>
      <c r="C2368" s="257"/>
      <c r="D2368" s="257"/>
      <c r="E2368" s="257"/>
      <c r="F2368" s="72"/>
    </row>
    <row r="2369" spans="1:6" s="73" customFormat="1">
      <c r="A2369" s="75"/>
      <c r="B2369" s="106" t="s">
        <v>698</v>
      </c>
      <c r="C2369" s="257"/>
      <c r="D2369" s="257"/>
      <c r="E2369" s="257"/>
      <c r="F2369" s="72"/>
    </row>
    <row r="2370" spans="1:6" s="73" customFormat="1">
      <c r="A2370" s="75"/>
      <c r="B2370" s="106" t="s">
        <v>615</v>
      </c>
      <c r="C2370" s="257"/>
      <c r="D2370" s="257"/>
      <c r="E2370" s="257"/>
      <c r="F2370" s="72"/>
    </row>
    <row r="2371" spans="1:6" s="73" customFormat="1">
      <c r="A2371" s="75"/>
      <c r="B2371" s="106" t="s">
        <v>1965</v>
      </c>
      <c r="C2371" s="257"/>
      <c r="D2371" s="257"/>
      <c r="E2371" s="257"/>
      <c r="F2371" s="72"/>
    </row>
    <row r="2372" spans="1:6" s="73" customFormat="1">
      <c r="A2372" s="75"/>
      <c r="B2372" s="106" t="s">
        <v>154</v>
      </c>
      <c r="C2372" s="257"/>
      <c r="D2372" s="257"/>
      <c r="E2372" s="257"/>
      <c r="F2372" s="72"/>
    </row>
    <row r="2373" spans="1:6" s="76" customFormat="1" ht="13.5" customHeight="1">
      <c r="A2373" s="75"/>
      <c r="B2373" s="203" t="s">
        <v>1961</v>
      </c>
      <c r="C2373" s="211"/>
      <c r="D2373" s="211"/>
      <c r="E2373" s="211"/>
      <c r="F2373" s="182"/>
    </row>
    <row r="2374" spans="1:6" s="73" customFormat="1">
      <c r="A2374" s="75"/>
      <c r="B2374" s="106" t="s">
        <v>692</v>
      </c>
      <c r="C2374" s="257"/>
      <c r="D2374" s="257"/>
      <c r="E2374" s="257"/>
      <c r="F2374" s="72"/>
    </row>
    <row r="2375" spans="1:6" s="73" customFormat="1">
      <c r="A2375" s="75"/>
      <c r="B2375" s="106" t="s">
        <v>695</v>
      </c>
      <c r="C2375" s="260"/>
      <c r="D2375" s="257"/>
      <c r="E2375" s="257"/>
      <c r="F2375" s="72"/>
    </row>
    <row r="2376" spans="1:6" s="73" customFormat="1" ht="18" customHeight="1">
      <c r="A2376" s="75"/>
      <c r="B2376" s="106" t="s">
        <v>150</v>
      </c>
      <c r="C2376" s="260"/>
      <c r="D2376" s="257"/>
      <c r="E2376" s="257"/>
      <c r="F2376" s="72"/>
    </row>
    <row r="2377" spans="1:6" s="73" customFormat="1">
      <c r="A2377" s="75"/>
      <c r="B2377" s="106" t="s">
        <v>903</v>
      </c>
      <c r="C2377" s="260"/>
      <c r="D2377" s="257"/>
      <c r="E2377" s="257"/>
      <c r="F2377" s="72"/>
    </row>
    <row r="2378" spans="1:6" s="72" customFormat="1">
      <c r="A2378" s="206"/>
      <c r="B2378" s="5" t="s">
        <v>17</v>
      </c>
      <c r="C2378" s="256">
        <v>1</v>
      </c>
      <c r="D2378" s="257">
        <v>0</v>
      </c>
      <c r="E2378" s="257">
        <f>SUM(C2378*D2378)</f>
        <v>0</v>
      </c>
    </row>
    <row r="2379" spans="1:6" s="73" customFormat="1" ht="16.5" customHeight="1">
      <c r="A2379" s="75"/>
      <c r="B2379" s="487"/>
      <c r="C2379" s="261"/>
      <c r="D2379" s="257"/>
      <c r="E2379" s="257"/>
      <c r="F2379" s="72"/>
    </row>
    <row r="2380" spans="1:6" s="73" customFormat="1">
      <c r="A2380" s="80"/>
      <c r="B2380" s="134" t="s">
        <v>699</v>
      </c>
      <c r="C2380" s="257"/>
      <c r="D2380" s="257"/>
      <c r="E2380" s="257"/>
      <c r="F2380" s="72"/>
    </row>
    <row r="2381" spans="1:6" s="73" customFormat="1">
      <c r="A2381" s="76"/>
      <c r="B2381" s="106" t="s">
        <v>700</v>
      </c>
      <c r="C2381" s="257"/>
      <c r="D2381" s="257"/>
      <c r="E2381" s="257"/>
      <c r="F2381" s="72"/>
    </row>
    <row r="2382" spans="1:6" s="73" customFormat="1">
      <c r="A2382" s="76"/>
      <c r="B2382" s="106" t="s">
        <v>1195</v>
      </c>
      <c r="C2382" s="257"/>
      <c r="D2382" s="257"/>
      <c r="E2382" s="257"/>
      <c r="F2382" s="72"/>
    </row>
    <row r="2383" spans="1:6" s="73" customFormat="1">
      <c r="A2383" s="76"/>
      <c r="B2383" s="106" t="s">
        <v>1196</v>
      </c>
      <c r="C2383" s="257"/>
      <c r="D2383" s="257"/>
      <c r="E2383" s="257"/>
      <c r="F2383" s="72"/>
    </row>
    <row r="2384" spans="1:6" s="73" customFormat="1">
      <c r="A2384" s="76"/>
      <c r="B2384" s="106" t="s">
        <v>701</v>
      </c>
      <c r="C2384" s="257"/>
      <c r="D2384" s="257"/>
      <c r="E2384" s="257"/>
      <c r="F2384" s="72"/>
    </row>
    <row r="2385" spans="1:6" s="73" customFormat="1">
      <c r="A2385" s="76"/>
      <c r="B2385" s="106" t="s">
        <v>76</v>
      </c>
      <c r="C2385" s="257"/>
      <c r="D2385" s="257"/>
      <c r="E2385" s="257"/>
      <c r="F2385" s="72"/>
    </row>
    <row r="2386" spans="1:6" s="73" customFormat="1">
      <c r="A2386" s="75"/>
      <c r="B2386" s="106" t="s">
        <v>702</v>
      </c>
      <c r="C2386" s="257"/>
      <c r="D2386" s="257"/>
      <c r="E2386" s="257"/>
      <c r="F2386" s="72"/>
    </row>
    <row r="2387" spans="1:6" s="73" customFormat="1">
      <c r="A2387" s="75"/>
      <c r="B2387" s="106" t="s">
        <v>615</v>
      </c>
      <c r="C2387" s="257"/>
      <c r="D2387" s="257"/>
      <c r="E2387" s="257"/>
      <c r="F2387" s="72"/>
    </row>
    <row r="2388" spans="1:6" s="73" customFormat="1">
      <c r="A2388" s="75"/>
      <c r="B2388" s="106" t="s">
        <v>154</v>
      </c>
      <c r="C2388" s="257"/>
      <c r="D2388" s="257"/>
      <c r="E2388" s="257"/>
      <c r="F2388" s="72"/>
    </row>
    <row r="2389" spans="1:6" s="73" customFormat="1">
      <c r="A2389" s="76"/>
      <c r="B2389" s="203" t="s">
        <v>1962</v>
      </c>
      <c r="C2389" s="259"/>
      <c r="D2389" s="257"/>
      <c r="E2389" s="257"/>
      <c r="F2389" s="72"/>
    </row>
    <row r="2390" spans="1:6" s="73" customFormat="1">
      <c r="A2390" s="75"/>
      <c r="B2390" s="106" t="s">
        <v>692</v>
      </c>
      <c r="C2390" s="257"/>
      <c r="D2390" s="257"/>
      <c r="E2390" s="257"/>
      <c r="F2390" s="72"/>
    </row>
    <row r="2391" spans="1:6" s="73" customFormat="1">
      <c r="A2391" s="75"/>
      <c r="B2391" s="106" t="s">
        <v>695</v>
      </c>
      <c r="C2391" s="260"/>
      <c r="D2391" s="257"/>
      <c r="E2391" s="257"/>
      <c r="F2391" s="72"/>
    </row>
    <row r="2392" spans="1:6" s="73" customFormat="1" ht="14.25" customHeight="1">
      <c r="A2392" s="75"/>
      <c r="B2392" s="106" t="s">
        <v>150</v>
      </c>
      <c r="C2392" s="260"/>
      <c r="D2392" s="257"/>
      <c r="E2392" s="257"/>
      <c r="F2392" s="72"/>
    </row>
    <row r="2393" spans="1:6" s="73" customFormat="1">
      <c r="A2393" s="75"/>
      <c r="B2393" s="106" t="s">
        <v>903</v>
      </c>
      <c r="C2393" s="260"/>
      <c r="D2393" s="257"/>
      <c r="E2393" s="257"/>
      <c r="F2393" s="72"/>
    </row>
    <row r="2394" spans="1:6" s="72" customFormat="1">
      <c r="A2394" s="206"/>
      <c r="B2394" s="5" t="s">
        <v>17</v>
      </c>
      <c r="C2394" s="256">
        <v>1</v>
      </c>
      <c r="D2394" s="257">
        <v>0</v>
      </c>
      <c r="E2394" s="257">
        <f>SUM(C2394*D2394)</f>
        <v>0</v>
      </c>
    </row>
    <row r="2395" spans="1:6" s="73" customFormat="1" ht="16.5" customHeight="1">
      <c r="A2395" s="75"/>
      <c r="B2395" s="207"/>
      <c r="C2395" s="261"/>
      <c r="D2395" s="257"/>
      <c r="E2395" s="257"/>
      <c r="F2395" s="72"/>
    </row>
    <row r="2396" spans="1:6" s="73" customFormat="1">
      <c r="A2396" s="80"/>
      <c r="B2396" s="134" t="s">
        <v>703</v>
      </c>
      <c r="C2396" s="257"/>
      <c r="D2396" s="257"/>
      <c r="E2396" s="257"/>
      <c r="F2396" s="72"/>
    </row>
    <row r="2397" spans="1:6" s="73" customFormat="1">
      <c r="A2397" s="76"/>
      <c r="B2397" s="106" t="s">
        <v>704</v>
      </c>
      <c r="C2397" s="257"/>
      <c r="D2397" s="257"/>
      <c r="E2397" s="257"/>
      <c r="F2397" s="72"/>
    </row>
    <row r="2398" spans="1:6" s="73" customFormat="1">
      <c r="A2398" s="76"/>
      <c r="B2398" s="106" t="s">
        <v>1197</v>
      </c>
      <c r="C2398" s="257"/>
      <c r="D2398" s="257"/>
      <c r="E2398" s="257"/>
      <c r="F2398" s="72"/>
    </row>
    <row r="2399" spans="1:6" s="73" customFormat="1">
      <c r="A2399" s="76"/>
      <c r="B2399" s="106" t="s">
        <v>1198</v>
      </c>
      <c r="C2399" s="257"/>
      <c r="D2399" s="257"/>
      <c r="E2399" s="257"/>
      <c r="F2399" s="72"/>
    </row>
    <row r="2400" spans="1:6" s="73" customFormat="1">
      <c r="A2400" s="76"/>
      <c r="B2400" s="106" t="s">
        <v>701</v>
      </c>
      <c r="C2400" s="257"/>
      <c r="D2400" s="257"/>
      <c r="E2400" s="257"/>
      <c r="F2400" s="72"/>
    </row>
    <row r="2401" spans="1:6" s="73" customFormat="1">
      <c r="A2401" s="76"/>
      <c r="B2401" s="106" t="s">
        <v>76</v>
      </c>
      <c r="C2401" s="257"/>
      <c r="D2401" s="257"/>
      <c r="E2401" s="257"/>
      <c r="F2401" s="72"/>
    </row>
    <row r="2402" spans="1:6" s="73" customFormat="1">
      <c r="A2402" s="75"/>
      <c r="B2402" s="106" t="s">
        <v>702</v>
      </c>
      <c r="C2402" s="257"/>
      <c r="D2402" s="257"/>
      <c r="E2402" s="257"/>
      <c r="F2402" s="72"/>
    </row>
    <row r="2403" spans="1:6" s="73" customFormat="1">
      <c r="A2403" s="75"/>
      <c r="B2403" s="106" t="s">
        <v>705</v>
      </c>
      <c r="C2403" s="257"/>
      <c r="D2403" s="257"/>
      <c r="E2403" s="257"/>
      <c r="F2403" s="72"/>
    </row>
    <row r="2404" spans="1:6" s="73" customFormat="1">
      <c r="A2404" s="75"/>
      <c r="B2404" s="106" t="s">
        <v>154</v>
      </c>
      <c r="C2404" s="257"/>
      <c r="D2404" s="257"/>
      <c r="E2404" s="257"/>
      <c r="F2404" s="72"/>
    </row>
    <row r="2405" spans="1:6" s="73" customFormat="1" ht="24">
      <c r="A2405" s="76"/>
      <c r="B2405" s="203" t="s">
        <v>1963</v>
      </c>
      <c r="C2405" s="259"/>
      <c r="D2405" s="257"/>
      <c r="E2405" s="257"/>
      <c r="F2405" s="72"/>
    </row>
    <row r="2406" spans="1:6" s="73" customFormat="1">
      <c r="A2406" s="75"/>
      <c r="B2406" s="106" t="s">
        <v>706</v>
      </c>
      <c r="C2406" s="257"/>
      <c r="D2406" s="257"/>
      <c r="E2406" s="257"/>
      <c r="F2406" s="72"/>
    </row>
    <row r="2407" spans="1:6" s="73" customFormat="1">
      <c r="A2407" s="75"/>
      <c r="B2407" s="106" t="s">
        <v>695</v>
      </c>
      <c r="C2407" s="260"/>
      <c r="D2407" s="257"/>
      <c r="E2407" s="257"/>
      <c r="F2407" s="72"/>
    </row>
    <row r="2408" spans="1:6" s="73" customFormat="1" ht="14.25" customHeight="1">
      <c r="A2408" s="75"/>
      <c r="B2408" s="106" t="s">
        <v>150</v>
      </c>
      <c r="C2408" s="260"/>
      <c r="D2408" s="257"/>
      <c r="E2408" s="257"/>
      <c r="F2408" s="72"/>
    </row>
    <row r="2409" spans="1:6" s="73" customFormat="1">
      <c r="A2409" s="75"/>
      <c r="B2409" s="106" t="s">
        <v>903</v>
      </c>
      <c r="C2409" s="260"/>
      <c r="D2409" s="257"/>
      <c r="E2409" s="257"/>
      <c r="F2409" s="72"/>
    </row>
    <row r="2410" spans="1:6" s="72" customFormat="1">
      <c r="A2410" s="206"/>
      <c r="B2410" s="5" t="s">
        <v>17</v>
      </c>
      <c r="C2410" s="256">
        <v>3</v>
      </c>
      <c r="D2410" s="257">
        <v>0</v>
      </c>
      <c r="E2410" s="257">
        <f>SUM(C2410*D2410)</f>
        <v>0</v>
      </c>
    </row>
    <row r="2411" spans="1:6" s="73" customFormat="1" ht="16.5" customHeight="1">
      <c r="A2411" s="75"/>
      <c r="B2411" s="207"/>
      <c r="C2411" s="261"/>
      <c r="D2411" s="257"/>
      <c r="E2411" s="257"/>
      <c r="F2411" s="72"/>
    </row>
    <row r="2412" spans="1:6" s="73" customFormat="1">
      <c r="A2412" s="80"/>
      <c r="B2412" s="134" t="s">
        <v>707</v>
      </c>
      <c r="C2412" s="257"/>
      <c r="D2412" s="257"/>
      <c r="E2412" s="257"/>
      <c r="F2412" s="72"/>
    </row>
    <row r="2413" spans="1:6" s="73" customFormat="1">
      <c r="A2413" s="76"/>
      <c r="B2413" s="106" t="s">
        <v>708</v>
      </c>
      <c r="C2413" s="257"/>
      <c r="D2413" s="257"/>
      <c r="E2413" s="257"/>
      <c r="F2413" s="72"/>
    </row>
    <row r="2414" spans="1:6" s="73" customFormat="1">
      <c r="A2414" s="76"/>
      <c r="B2414" s="106" t="s">
        <v>1195</v>
      </c>
      <c r="C2414" s="257"/>
      <c r="D2414" s="257"/>
      <c r="E2414" s="257"/>
      <c r="F2414" s="72"/>
    </row>
    <row r="2415" spans="1:6" s="73" customFormat="1">
      <c r="A2415" s="76"/>
      <c r="B2415" s="106" t="s">
        <v>1196</v>
      </c>
      <c r="C2415" s="257"/>
      <c r="D2415" s="257"/>
      <c r="E2415" s="257"/>
      <c r="F2415" s="72"/>
    </row>
    <row r="2416" spans="1:6" s="73" customFormat="1">
      <c r="A2416" s="76"/>
      <c r="B2416" s="106" t="s">
        <v>701</v>
      </c>
      <c r="C2416" s="257"/>
      <c r="D2416" s="257"/>
      <c r="E2416" s="257"/>
      <c r="F2416" s="72"/>
    </row>
    <row r="2417" spans="1:6" s="73" customFormat="1">
      <c r="A2417" s="76"/>
      <c r="B2417" s="106" t="s">
        <v>76</v>
      </c>
      <c r="C2417" s="257"/>
      <c r="D2417" s="257"/>
      <c r="E2417" s="257"/>
      <c r="F2417" s="72"/>
    </row>
    <row r="2418" spans="1:6" s="73" customFormat="1">
      <c r="A2418" s="75"/>
      <c r="B2418" s="106" t="s">
        <v>710</v>
      </c>
      <c r="C2418" s="257"/>
      <c r="D2418" s="257"/>
      <c r="E2418" s="257"/>
      <c r="F2418" s="72"/>
    </row>
    <row r="2419" spans="1:6" s="73" customFormat="1">
      <c r="A2419" s="75"/>
      <c r="B2419" s="106" t="s">
        <v>615</v>
      </c>
      <c r="C2419" s="257"/>
      <c r="D2419" s="257"/>
      <c r="E2419" s="257"/>
      <c r="F2419" s="72"/>
    </row>
    <row r="2420" spans="1:6" s="73" customFormat="1">
      <c r="A2420" s="75"/>
      <c r="B2420" s="106" t="s">
        <v>154</v>
      </c>
      <c r="C2420" s="257"/>
      <c r="D2420" s="257"/>
      <c r="E2420" s="257"/>
      <c r="F2420" s="72"/>
    </row>
    <row r="2421" spans="1:6" s="73" customFormat="1">
      <c r="A2421" s="76"/>
      <c r="B2421" s="203" t="s">
        <v>1964</v>
      </c>
      <c r="C2421" s="259"/>
      <c r="D2421" s="257"/>
      <c r="E2421" s="257"/>
      <c r="F2421" s="72"/>
    </row>
    <row r="2422" spans="1:6" s="73" customFormat="1">
      <c r="A2422" s="75"/>
      <c r="B2422" s="106" t="s">
        <v>692</v>
      </c>
      <c r="C2422" s="257"/>
      <c r="D2422" s="257"/>
      <c r="E2422" s="257"/>
      <c r="F2422" s="72"/>
    </row>
    <row r="2423" spans="1:6" s="73" customFormat="1">
      <c r="A2423" s="75"/>
      <c r="B2423" s="106" t="s">
        <v>709</v>
      </c>
      <c r="C2423" s="260"/>
      <c r="D2423" s="257"/>
      <c r="E2423" s="257"/>
      <c r="F2423" s="72"/>
    </row>
    <row r="2424" spans="1:6" s="73" customFormat="1" ht="14.25" customHeight="1">
      <c r="A2424" s="75"/>
      <c r="B2424" s="106" t="s">
        <v>150</v>
      </c>
      <c r="C2424" s="260"/>
      <c r="D2424" s="257"/>
      <c r="E2424" s="257"/>
      <c r="F2424" s="72"/>
    </row>
    <row r="2425" spans="1:6" s="73" customFormat="1">
      <c r="A2425" s="75"/>
      <c r="B2425" s="106" t="s">
        <v>903</v>
      </c>
      <c r="C2425" s="260"/>
      <c r="D2425" s="257"/>
      <c r="E2425" s="257"/>
      <c r="F2425" s="72"/>
    </row>
    <row r="2426" spans="1:6" s="72" customFormat="1">
      <c r="A2426" s="206"/>
      <c r="B2426" s="5" t="s">
        <v>17</v>
      </c>
      <c r="C2426" s="256">
        <v>1</v>
      </c>
      <c r="D2426" s="257">
        <v>0</v>
      </c>
      <c r="E2426" s="257">
        <f>SUM(C2426*D2426)</f>
        <v>0</v>
      </c>
    </row>
    <row r="2427" spans="1:6" s="73" customFormat="1" ht="16.5" customHeight="1">
      <c r="A2427" s="75"/>
      <c r="B2427" s="207"/>
      <c r="C2427" s="261"/>
      <c r="D2427" s="257"/>
      <c r="E2427" s="257"/>
      <c r="F2427" s="72"/>
    </row>
    <row r="2428" spans="1:6" s="73" customFormat="1">
      <c r="A2428" s="80"/>
      <c r="B2428" s="134" t="s">
        <v>711</v>
      </c>
      <c r="C2428" s="257"/>
      <c r="D2428" s="257"/>
      <c r="E2428" s="257"/>
      <c r="F2428" s="72"/>
    </row>
    <row r="2429" spans="1:6" s="73" customFormat="1">
      <c r="A2429" s="76"/>
      <c r="B2429" s="106" t="s">
        <v>712</v>
      </c>
      <c r="C2429" s="257"/>
      <c r="D2429" s="257"/>
      <c r="E2429" s="257"/>
      <c r="F2429" s="72"/>
    </row>
    <row r="2430" spans="1:6" s="73" customFormat="1">
      <c r="A2430" s="76"/>
      <c r="B2430" s="106" t="s">
        <v>1195</v>
      </c>
      <c r="C2430" s="257"/>
      <c r="D2430" s="257"/>
      <c r="E2430" s="257"/>
      <c r="F2430" s="72"/>
    </row>
    <row r="2431" spans="1:6" s="73" customFormat="1">
      <c r="A2431" s="76"/>
      <c r="B2431" s="106" t="s">
        <v>1196</v>
      </c>
      <c r="C2431" s="257"/>
      <c r="D2431" s="257"/>
      <c r="E2431" s="257"/>
      <c r="F2431" s="72"/>
    </row>
    <row r="2432" spans="1:6" s="73" customFormat="1">
      <c r="A2432" s="76"/>
      <c r="B2432" s="106" t="s">
        <v>701</v>
      </c>
      <c r="C2432" s="257"/>
      <c r="D2432" s="257"/>
      <c r="E2432" s="257"/>
      <c r="F2432" s="72"/>
    </row>
    <row r="2433" spans="1:6" s="73" customFormat="1">
      <c r="A2433" s="76"/>
      <c r="B2433" s="106" t="s">
        <v>76</v>
      </c>
      <c r="C2433" s="257"/>
      <c r="D2433" s="257"/>
      <c r="E2433" s="257"/>
      <c r="F2433" s="72"/>
    </row>
    <row r="2434" spans="1:6" s="73" customFormat="1">
      <c r="A2434" s="75"/>
      <c r="B2434" s="106" t="s">
        <v>710</v>
      </c>
      <c r="C2434" s="257"/>
      <c r="D2434" s="257"/>
      <c r="E2434" s="257"/>
      <c r="F2434" s="72"/>
    </row>
    <row r="2435" spans="1:6" s="73" customFormat="1">
      <c r="A2435" s="75"/>
      <c r="B2435" s="106" t="s">
        <v>615</v>
      </c>
      <c r="C2435" s="257"/>
      <c r="D2435" s="257"/>
      <c r="E2435" s="257"/>
      <c r="F2435" s="72"/>
    </row>
    <row r="2436" spans="1:6" s="73" customFormat="1">
      <c r="A2436" s="75"/>
      <c r="B2436" s="106" t="s">
        <v>154</v>
      </c>
      <c r="C2436" s="257"/>
      <c r="D2436" s="257"/>
      <c r="E2436" s="257"/>
      <c r="F2436" s="72"/>
    </row>
    <row r="2437" spans="1:6" s="73" customFormat="1">
      <c r="A2437" s="76"/>
      <c r="B2437" s="203" t="s">
        <v>1964</v>
      </c>
      <c r="C2437" s="259"/>
      <c r="D2437" s="257"/>
      <c r="E2437" s="257"/>
      <c r="F2437" s="72"/>
    </row>
    <row r="2438" spans="1:6" s="73" customFormat="1">
      <c r="A2438" s="75"/>
      <c r="B2438" s="106" t="s">
        <v>692</v>
      </c>
      <c r="C2438" s="257"/>
      <c r="D2438" s="257"/>
      <c r="E2438" s="257"/>
      <c r="F2438" s="72"/>
    </row>
    <row r="2439" spans="1:6" s="73" customFormat="1">
      <c r="A2439" s="75"/>
      <c r="B2439" s="106" t="s">
        <v>695</v>
      </c>
      <c r="C2439" s="260"/>
      <c r="D2439" s="257"/>
      <c r="E2439" s="257"/>
      <c r="F2439" s="72"/>
    </row>
    <row r="2440" spans="1:6" s="73" customFormat="1" ht="14.25" customHeight="1">
      <c r="A2440" s="75"/>
      <c r="B2440" s="106" t="s">
        <v>150</v>
      </c>
      <c r="C2440" s="260"/>
      <c r="D2440" s="257"/>
      <c r="E2440" s="257"/>
      <c r="F2440" s="72"/>
    </row>
    <row r="2441" spans="1:6" s="73" customFormat="1">
      <c r="A2441" s="75"/>
      <c r="B2441" s="106" t="s">
        <v>903</v>
      </c>
      <c r="C2441" s="260"/>
      <c r="D2441" s="257"/>
      <c r="E2441" s="257"/>
      <c r="F2441" s="72"/>
    </row>
    <row r="2442" spans="1:6" s="72" customFormat="1">
      <c r="A2442" s="206"/>
      <c r="B2442" s="5" t="s">
        <v>17</v>
      </c>
      <c r="C2442" s="256">
        <v>1</v>
      </c>
      <c r="D2442" s="257">
        <v>0</v>
      </c>
      <c r="E2442" s="257">
        <f>SUM(C2442*D2442)</f>
        <v>0</v>
      </c>
    </row>
    <row r="2443" spans="1:6" s="73" customFormat="1" ht="16.5" customHeight="1">
      <c r="A2443" s="75"/>
      <c r="B2443" s="207"/>
      <c r="C2443" s="261"/>
      <c r="D2443" s="257"/>
      <c r="E2443" s="257"/>
      <c r="F2443" s="72"/>
    </row>
    <row r="2444" spans="1:6" s="73" customFormat="1" ht="25.5">
      <c r="A2444" s="80"/>
      <c r="B2444" s="134" t="s">
        <v>713</v>
      </c>
      <c r="C2444" s="257"/>
      <c r="D2444" s="257"/>
      <c r="E2444" s="257"/>
      <c r="F2444" s="72"/>
    </row>
    <row r="2445" spans="1:6" s="73" customFormat="1">
      <c r="A2445" s="76"/>
      <c r="B2445" s="106" t="s">
        <v>714</v>
      </c>
      <c r="C2445" s="257"/>
      <c r="D2445" s="257"/>
      <c r="E2445" s="257"/>
      <c r="F2445" s="72"/>
    </row>
    <row r="2446" spans="1:6" s="73" customFormat="1">
      <c r="A2446" s="76"/>
      <c r="B2446" s="106" t="s">
        <v>715</v>
      </c>
      <c r="C2446" s="257"/>
      <c r="D2446" s="257"/>
      <c r="E2446" s="257"/>
      <c r="F2446" s="72"/>
    </row>
    <row r="2447" spans="1:6" s="73" customFormat="1">
      <c r="A2447" s="76"/>
      <c r="B2447" s="106" t="s">
        <v>716</v>
      </c>
      <c r="C2447" s="257"/>
      <c r="D2447" s="257"/>
      <c r="E2447" s="257"/>
      <c r="F2447" s="72"/>
    </row>
    <row r="2448" spans="1:6" s="73" customFormat="1">
      <c r="A2448" s="76"/>
      <c r="B2448" s="106" t="s">
        <v>701</v>
      </c>
      <c r="C2448" s="257"/>
      <c r="D2448" s="257"/>
      <c r="E2448" s="257"/>
      <c r="F2448" s="72"/>
    </row>
    <row r="2449" spans="1:6" s="73" customFormat="1">
      <c r="A2449" s="76"/>
      <c r="B2449" s="106" t="s">
        <v>76</v>
      </c>
      <c r="C2449" s="257"/>
      <c r="D2449" s="257"/>
      <c r="E2449" s="257"/>
      <c r="F2449" s="72"/>
    </row>
    <row r="2450" spans="1:6" s="73" customFormat="1">
      <c r="A2450" s="75"/>
      <c r="B2450" s="106" t="s">
        <v>710</v>
      </c>
      <c r="C2450" s="257"/>
      <c r="D2450" s="257"/>
      <c r="E2450" s="257"/>
      <c r="F2450" s="72"/>
    </row>
    <row r="2451" spans="1:6" s="73" customFormat="1">
      <c r="A2451" s="75"/>
      <c r="B2451" s="106" t="s">
        <v>615</v>
      </c>
      <c r="C2451" s="257"/>
      <c r="D2451" s="257"/>
      <c r="E2451" s="257"/>
      <c r="F2451" s="72"/>
    </row>
    <row r="2452" spans="1:6" s="73" customFormat="1">
      <c r="A2452" s="75"/>
      <c r="B2452" s="106" t="s">
        <v>154</v>
      </c>
      <c r="C2452" s="257"/>
      <c r="D2452" s="257"/>
      <c r="E2452" s="257"/>
      <c r="F2452" s="72"/>
    </row>
    <row r="2453" spans="1:6" s="73" customFormat="1">
      <c r="A2453" s="76"/>
      <c r="B2453" s="203" t="s">
        <v>1964</v>
      </c>
      <c r="C2453" s="259"/>
      <c r="D2453" s="257"/>
      <c r="E2453" s="257"/>
      <c r="F2453" s="72"/>
    </row>
    <row r="2454" spans="1:6" s="73" customFormat="1">
      <c r="A2454" s="75"/>
      <c r="B2454" s="106" t="s">
        <v>692</v>
      </c>
      <c r="C2454" s="257"/>
      <c r="D2454" s="257"/>
      <c r="E2454" s="257"/>
      <c r="F2454" s="72"/>
    </row>
    <row r="2455" spans="1:6" s="73" customFormat="1">
      <c r="A2455" s="75"/>
      <c r="B2455" s="106" t="s">
        <v>1199</v>
      </c>
      <c r="C2455" s="260"/>
      <c r="D2455" s="257"/>
      <c r="E2455" s="257"/>
      <c r="F2455" s="72"/>
    </row>
    <row r="2456" spans="1:6" s="73" customFormat="1" ht="14.25" customHeight="1">
      <c r="A2456" s="75"/>
      <c r="B2456" s="106" t="s">
        <v>150</v>
      </c>
      <c r="C2456" s="260"/>
      <c r="D2456" s="257"/>
      <c r="E2456" s="257"/>
      <c r="F2456" s="72"/>
    </row>
    <row r="2457" spans="1:6" s="73" customFormat="1">
      <c r="A2457" s="75"/>
      <c r="B2457" s="106" t="s">
        <v>903</v>
      </c>
      <c r="C2457" s="260"/>
      <c r="D2457" s="257"/>
      <c r="E2457" s="257"/>
      <c r="F2457" s="72"/>
    </row>
    <row r="2458" spans="1:6" s="73" customFormat="1">
      <c r="A2458" s="75"/>
      <c r="B2458" s="106"/>
      <c r="C2458" s="260"/>
      <c r="D2458" s="257"/>
      <c r="E2458" s="257"/>
      <c r="F2458" s="72"/>
    </row>
    <row r="2459" spans="1:6" s="73" customFormat="1">
      <c r="A2459" s="75"/>
      <c r="B2459" s="106" t="s">
        <v>717</v>
      </c>
      <c r="C2459" s="260"/>
      <c r="D2459" s="257"/>
      <c r="E2459" s="257"/>
      <c r="F2459" s="72"/>
    </row>
    <row r="2460" spans="1:6" s="73" customFormat="1">
      <c r="A2460" s="76"/>
      <c r="B2460" s="106" t="s">
        <v>715</v>
      </c>
      <c r="C2460" s="257"/>
      <c r="D2460" s="257"/>
      <c r="E2460" s="257"/>
      <c r="F2460" s="72"/>
    </row>
    <row r="2461" spans="1:6" s="73" customFormat="1">
      <c r="A2461" s="76"/>
      <c r="B2461" s="106" t="s">
        <v>716</v>
      </c>
      <c r="C2461" s="257"/>
      <c r="D2461" s="257"/>
      <c r="E2461" s="257"/>
      <c r="F2461" s="72"/>
    </row>
    <row r="2462" spans="1:6" s="72" customFormat="1">
      <c r="A2462" s="206"/>
      <c r="B2462" s="5" t="s">
        <v>17</v>
      </c>
      <c r="C2462" s="256">
        <v>1</v>
      </c>
      <c r="D2462" s="257">
        <v>0</v>
      </c>
      <c r="E2462" s="257">
        <f>SUM(C2462*D2462)</f>
        <v>0</v>
      </c>
    </row>
    <row r="2463" spans="1:6" s="73" customFormat="1" ht="16.5" customHeight="1">
      <c r="A2463" s="75"/>
      <c r="B2463" s="207"/>
      <c r="C2463" s="261"/>
      <c r="D2463" s="257"/>
      <c r="E2463" s="257"/>
      <c r="F2463" s="72"/>
    </row>
    <row r="2464" spans="1:6" s="73" customFormat="1">
      <c r="A2464" s="75"/>
      <c r="B2464" s="106" t="s">
        <v>718</v>
      </c>
      <c r="C2464" s="260"/>
      <c r="D2464" s="257"/>
      <c r="E2464" s="257"/>
      <c r="F2464" s="72"/>
    </row>
    <row r="2465" spans="1:6" s="73" customFormat="1">
      <c r="A2465" s="76"/>
      <c r="B2465" s="106" t="s">
        <v>715</v>
      </c>
      <c r="C2465" s="257"/>
      <c r="D2465" s="257"/>
      <c r="E2465" s="257"/>
      <c r="F2465" s="72"/>
    </row>
    <row r="2466" spans="1:6" s="73" customFormat="1">
      <c r="A2466" s="76"/>
      <c r="B2466" s="106" t="s">
        <v>716</v>
      </c>
      <c r="C2466" s="257"/>
      <c r="D2466" s="257"/>
      <c r="E2466" s="257"/>
      <c r="F2466" s="72"/>
    </row>
    <row r="2467" spans="1:6" s="72" customFormat="1">
      <c r="A2467" s="206"/>
      <c r="B2467" s="5" t="s">
        <v>17</v>
      </c>
      <c r="C2467" s="256">
        <v>1</v>
      </c>
      <c r="D2467" s="257">
        <v>0</v>
      </c>
      <c r="E2467" s="257">
        <f>SUM(C2467*D2467)</f>
        <v>0</v>
      </c>
    </row>
    <row r="2468" spans="1:6" s="73" customFormat="1" ht="16.5" customHeight="1">
      <c r="A2468" s="75"/>
      <c r="B2468" s="207"/>
      <c r="C2468" s="261"/>
      <c r="D2468" s="257"/>
      <c r="E2468" s="257"/>
      <c r="F2468" s="72"/>
    </row>
    <row r="2469" spans="1:6" s="73" customFormat="1" ht="16.5" customHeight="1">
      <c r="A2469" s="75"/>
      <c r="B2469" s="207"/>
      <c r="C2469" s="261"/>
      <c r="D2469" s="257"/>
      <c r="E2469" s="257"/>
      <c r="F2469" s="72"/>
    </row>
    <row r="2470" spans="1:6" s="73" customFormat="1">
      <c r="A2470" s="80"/>
      <c r="B2470" s="134" t="s">
        <v>909</v>
      </c>
      <c r="C2470" s="257"/>
      <c r="D2470" s="257"/>
      <c r="E2470" s="257"/>
      <c r="F2470" s="72"/>
    </row>
    <row r="2471" spans="1:6" s="73" customFormat="1">
      <c r="A2471" s="76"/>
      <c r="B2471" s="106" t="s">
        <v>895</v>
      </c>
      <c r="C2471" s="257"/>
      <c r="D2471" s="257"/>
      <c r="E2471" s="257"/>
      <c r="F2471" s="72"/>
    </row>
    <row r="2472" spans="1:6" s="73" customFormat="1">
      <c r="A2472" s="76"/>
      <c r="B2472" s="106" t="s">
        <v>905</v>
      </c>
      <c r="C2472" s="257"/>
      <c r="D2472" s="257"/>
      <c r="E2472" s="257"/>
      <c r="F2472" s="72"/>
    </row>
    <row r="2473" spans="1:6" s="73" customFormat="1">
      <c r="A2473" s="76"/>
      <c r="B2473" s="106" t="s">
        <v>896</v>
      </c>
      <c r="C2473" s="257"/>
      <c r="D2473" s="257"/>
      <c r="E2473" s="257"/>
      <c r="F2473" s="72"/>
    </row>
    <row r="2474" spans="1:6" s="73" customFormat="1">
      <c r="A2474" s="76"/>
      <c r="B2474" s="106" t="s">
        <v>76</v>
      </c>
      <c r="C2474" s="257"/>
      <c r="D2474" s="257"/>
      <c r="E2474" s="257"/>
      <c r="F2474" s="72"/>
    </row>
    <row r="2475" spans="1:6" s="73" customFormat="1">
      <c r="A2475" s="76"/>
      <c r="B2475" s="106" t="s">
        <v>902</v>
      </c>
      <c r="C2475" s="257"/>
      <c r="D2475" s="257"/>
      <c r="E2475" s="257"/>
      <c r="F2475" s="72"/>
    </row>
    <row r="2476" spans="1:6" s="73" customFormat="1" ht="25.5">
      <c r="A2476" s="75"/>
      <c r="B2476" s="106" t="s">
        <v>898</v>
      </c>
      <c r="C2476" s="257"/>
      <c r="D2476" s="257"/>
      <c r="E2476" s="257"/>
      <c r="F2476" s="72"/>
    </row>
    <row r="2477" spans="1:6" s="73" customFormat="1">
      <c r="A2477" s="75"/>
      <c r="B2477" s="106" t="s">
        <v>897</v>
      </c>
      <c r="C2477" s="257"/>
      <c r="D2477" s="257"/>
      <c r="E2477" s="257"/>
      <c r="F2477" s="72"/>
    </row>
    <row r="2478" spans="1:6" s="73" customFormat="1">
      <c r="A2478" s="75"/>
      <c r="B2478" s="106" t="s">
        <v>899</v>
      </c>
      <c r="C2478" s="257"/>
      <c r="D2478" s="257"/>
      <c r="E2478" s="257"/>
      <c r="F2478" s="72"/>
    </row>
    <row r="2479" spans="1:6" s="73" customFormat="1">
      <c r="A2479" s="75"/>
      <c r="B2479" s="106" t="s">
        <v>900</v>
      </c>
      <c r="C2479" s="257"/>
      <c r="D2479" s="257"/>
      <c r="E2479" s="257"/>
      <c r="F2479" s="72"/>
    </row>
    <row r="2480" spans="1:6" s="73" customFormat="1">
      <c r="A2480" s="75"/>
      <c r="B2480" s="106" t="s">
        <v>901</v>
      </c>
      <c r="C2480" s="257"/>
      <c r="D2480" s="257"/>
      <c r="E2480" s="257"/>
      <c r="F2480" s="72"/>
    </row>
    <row r="2481" spans="1:256" s="73" customFormat="1">
      <c r="A2481" s="75"/>
      <c r="B2481" s="106" t="s">
        <v>904</v>
      </c>
      <c r="C2481" s="257"/>
      <c r="D2481" s="257"/>
      <c r="E2481" s="257"/>
      <c r="F2481" s="72"/>
    </row>
    <row r="2482" spans="1:256" s="73" customFormat="1" ht="14.25" customHeight="1">
      <c r="A2482" s="75"/>
      <c r="B2482" s="106" t="s">
        <v>150</v>
      </c>
      <c r="C2482" s="260"/>
      <c r="D2482" s="257"/>
      <c r="E2482" s="257"/>
      <c r="F2482" s="72"/>
    </row>
    <row r="2483" spans="1:256" s="73" customFormat="1">
      <c r="A2483" s="75"/>
      <c r="B2483" s="106" t="s">
        <v>903</v>
      </c>
      <c r="C2483" s="260"/>
      <c r="D2483" s="257"/>
      <c r="E2483" s="257"/>
      <c r="F2483" s="72"/>
    </row>
    <row r="2484" spans="1:256" s="72" customFormat="1">
      <c r="A2484" s="206"/>
      <c r="B2484" s="5" t="s">
        <v>17</v>
      </c>
      <c r="C2484" s="256">
        <v>1</v>
      </c>
      <c r="D2484" s="257">
        <v>0</v>
      </c>
      <c r="E2484" s="257">
        <f>SUM(C2484*D2484)</f>
        <v>0</v>
      </c>
    </row>
    <row r="2485" spans="1:256" s="73" customFormat="1" ht="16.5" customHeight="1">
      <c r="A2485" s="75"/>
      <c r="B2485" s="207"/>
      <c r="C2485" s="261"/>
      <c r="D2485" s="257"/>
      <c r="E2485" s="257"/>
      <c r="F2485" s="72"/>
    </row>
    <row r="2486" spans="1:256" s="73" customFormat="1" ht="16.5" customHeight="1">
      <c r="A2486" s="75"/>
      <c r="B2486" s="207"/>
      <c r="C2486" s="261"/>
      <c r="D2486" s="257"/>
      <c r="E2486" s="257"/>
      <c r="F2486" s="72"/>
    </row>
    <row r="2487" spans="1:256" s="73" customFormat="1">
      <c r="A2487" s="75"/>
      <c r="B2487" s="181" t="s">
        <v>974</v>
      </c>
      <c r="C2487" s="387"/>
      <c r="D2487" s="84"/>
      <c r="E2487" s="84"/>
      <c r="F2487" s="72"/>
    </row>
    <row r="2488" spans="1:256" s="73" customFormat="1">
      <c r="A2488" s="75"/>
      <c r="B2488" s="28"/>
      <c r="C2488" s="387"/>
      <c r="D2488" s="84"/>
      <c r="E2488" s="84"/>
      <c r="F2488" s="72"/>
    </row>
    <row r="2489" spans="1:256" s="73" customFormat="1" ht="38.25">
      <c r="A2489" s="80" t="s">
        <v>20</v>
      </c>
      <c r="B2489" s="35" t="s">
        <v>972</v>
      </c>
      <c r="C2489" s="387"/>
      <c r="D2489" s="84"/>
      <c r="E2489" s="84"/>
      <c r="F2489" s="72"/>
    </row>
    <row r="2490" spans="1:256" s="73" customFormat="1" ht="25.5">
      <c r="A2490" s="80"/>
      <c r="B2490" s="35" t="s">
        <v>2074</v>
      </c>
      <c r="C2490" s="387"/>
      <c r="D2490" s="84"/>
      <c r="E2490" s="84"/>
      <c r="F2490" s="72"/>
    </row>
    <row r="2491" spans="1:256" s="73" customFormat="1" ht="25.5">
      <c r="A2491" s="80"/>
      <c r="B2491" s="35" t="s">
        <v>1703</v>
      </c>
      <c r="C2491" s="387"/>
      <c r="D2491" s="84"/>
      <c r="E2491" s="84"/>
      <c r="F2491" s="72"/>
    </row>
    <row r="2492" spans="1:256" s="73" customFormat="1" ht="25.5">
      <c r="A2492" s="75"/>
      <c r="B2492" s="35" t="s">
        <v>965</v>
      </c>
      <c r="C2492" s="387"/>
      <c r="D2492" s="84"/>
      <c r="E2492" s="84"/>
      <c r="F2492" s="72"/>
    </row>
    <row r="2493" spans="1:256" s="6" customFormat="1" ht="25.5">
      <c r="A2493" s="17"/>
      <c r="B2493" s="47" t="s">
        <v>966</v>
      </c>
      <c r="C2493" s="26"/>
      <c r="D2493" s="3"/>
      <c r="E2493" s="3"/>
      <c r="IV2493" s="42"/>
    </row>
    <row r="2494" spans="1:256" s="6" customFormat="1">
      <c r="A2494" s="17"/>
      <c r="B2494" s="69" t="s">
        <v>14</v>
      </c>
      <c r="C2494" s="26">
        <v>3.2</v>
      </c>
      <c r="D2494" s="3">
        <v>0</v>
      </c>
      <c r="E2494" s="3">
        <f>C2494*D2494</f>
        <v>0</v>
      </c>
    </row>
    <row r="2495" spans="1:256" s="6" customFormat="1" ht="15.6" customHeight="1">
      <c r="A2495" s="17"/>
      <c r="B2495" s="388"/>
      <c r="C2495" s="26"/>
      <c r="D2495" s="3"/>
      <c r="E2495" s="3"/>
    </row>
    <row r="2496" spans="1:256" s="6" customFormat="1" ht="39.75" customHeight="1">
      <c r="A2496" s="264" t="s">
        <v>21</v>
      </c>
      <c r="B2496" s="35" t="s">
        <v>973</v>
      </c>
      <c r="C2496" s="26"/>
      <c r="D2496" s="26"/>
      <c r="E2496" s="3"/>
    </row>
    <row r="2497" spans="1:6" s="73" customFormat="1" ht="25.5">
      <c r="A2497" s="80"/>
      <c r="B2497" s="35" t="s">
        <v>2074</v>
      </c>
      <c r="C2497" s="387"/>
      <c r="D2497" s="84"/>
      <c r="E2497" s="84"/>
      <c r="F2497" s="72"/>
    </row>
    <row r="2498" spans="1:6" s="6" customFormat="1" ht="28.5" customHeight="1">
      <c r="A2498" s="264"/>
      <c r="B2498" s="35" t="s">
        <v>1574</v>
      </c>
      <c r="C2498" s="26"/>
      <c r="D2498" s="26"/>
      <c r="E2498" s="3"/>
    </row>
    <row r="2499" spans="1:6" s="6" customFormat="1" ht="24.75" customHeight="1">
      <c r="A2499" s="264"/>
      <c r="B2499" s="35" t="s">
        <v>968</v>
      </c>
      <c r="C2499" s="33"/>
      <c r="D2499" s="33"/>
      <c r="E2499" s="68"/>
    </row>
    <row r="2500" spans="1:6" s="6" customFormat="1" ht="15" customHeight="1">
      <c r="A2500" s="264"/>
      <c r="B2500" s="155" t="s">
        <v>969</v>
      </c>
      <c r="C2500" s="33"/>
      <c r="D2500" s="33"/>
      <c r="E2500" s="68"/>
    </row>
    <row r="2501" spans="1:6" s="6" customFormat="1" ht="7.5" customHeight="1">
      <c r="A2501" s="264"/>
      <c r="B2501" s="35"/>
      <c r="C2501" s="26"/>
      <c r="D2501" s="26"/>
      <c r="E2501" s="3"/>
    </row>
    <row r="2502" spans="1:6" s="6" customFormat="1" ht="15" customHeight="1">
      <c r="A2502" s="264"/>
      <c r="B2502" s="35" t="s">
        <v>970</v>
      </c>
      <c r="C2502" s="26"/>
      <c r="D2502" s="26"/>
      <c r="E2502" s="3"/>
    </row>
    <row r="2503" spans="1:6" s="6" customFormat="1" ht="14.25" customHeight="1">
      <c r="A2503" s="264"/>
      <c r="B2503" s="66" t="s">
        <v>17</v>
      </c>
      <c r="C2503" s="26">
        <v>16</v>
      </c>
      <c r="D2503" s="26">
        <v>0</v>
      </c>
      <c r="E2503" s="3">
        <f>C2503*D2503</f>
        <v>0</v>
      </c>
    </row>
    <row r="2504" spans="1:6" s="6" customFormat="1" ht="15" customHeight="1">
      <c r="A2504" s="264"/>
      <c r="B2504" s="35"/>
      <c r="C2504" s="26"/>
      <c r="D2504" s="26"/>
      <c r="E2504" s="3"/>
    </row>
    <row r="2505" spans="1:6" s="6" customFormat="1" ht="15" customHeight="1">
      <c r="A2505" s="264"/>
      <c r="B2505" s="35" t="s">
        <v>971</v>
      </c>
      <c r="C2505" s="26"/>
      <c r="D2505" s="26"/>
      <c r="E2505" s="3"/>
    </row>
    <row r="2506" spans="1:6" s="6" customFormat="1" ht="12.75" customHeight="1">
      <c r="A2506" s="264"/>
      <c r="B2506" s="66" t="s">
        <v>17</v>
      </c>
      <c r="C2506" s="26">
        <v>17</v>
      </c>
      <c r="D2506" s="26">
        <v>0</v>
      </c>
      <c r="E2506" s="3">
        <f>C2506*D2506</f>
        <v>0</v>
      </c>
    </row>
    <row r="2507" spans="1:6" s="6" customFormat="1" ht="18" customHeight="1">
      <c r="A2507" s="264"/>
      <c r="B2507" s="389"/>
      <c r="C2507" s="527"/>
      <c r="D2507" s="527"/>
      <c r="E2507" s="3"/>
    </row>
    <row r="2508" spans="1:6" s="6" customFormat="1" ht="42.75" customHeight="1">
      <c r="A2508" s="264" t="s">
        <v>18</v>
      </c>
      <c r="B2508" s="35" t="s">
        <v>1588</v>
      </c>
      <c r="C2508" s="26"/>
      <c r="D2508" s="26"/>
      <c r="E2508" s="3"/>
    </row>
    <row r="2509" spans="1:6" s="6" customFormat="1" ht="15" customHeight="1">
      <c r="A2509" s="264"/>
      <c r="B2509" s="305" t="s">
        <v>967</v>
      </c>
      <c r="C2509" s="33"/>
      <c r="D2509" s="33"/>
      <c r="E2509" s="68"/>
    </row>
    <row r="2510" spans="1:6" s="53" customFormat="1" ht="15" hidden="1" customHeight="1" outlineLevel="1">
      <c r="A2510" s="320"/>
      <c r="B2510" s="457" t="s">
        <v>1576</v>
      </c>
      <c r="C2510" s="127">
        <v>7.99</v>
      </c>
      <c r="D2510" s="127"/>
      <c r="E2510" s="128"/>
    </row>
    <row r="2511" spans="1:6" s="53" customFormat="1" ht="15" hidden="1" customHeight="1" outlineLevel="1">
      <c r="A2511" s="320"/>
      <c r="B2511" s="457" t="s">
        <v>1577</v>
      </c>
      <c r="C2511" s="127"/>
      <c r="D2511" s="127"/>
      <c r="E2511" s="128"/>
    </row>
    <row r="2512" spans="1:6" s="53" customFormat="1" ht="15" hidden="1" customHeight="1" outlineLevel="1">
      <c r="A2512" s="320"/>
      <c r="B2512" s="457" t="s">
        <v>1587</v>
      </c>
      <c r="C2512" s="127">
        <v>5</v>
      </c>
      <c r="D2512" s="127"/>
      <c r="E2512" s="128"/>
    </row>
    <row r="2513" spans="1:256" s="53" customFormat="1" ht="15" hidden="1" customHeight="1" outlineLevel="1">
      <c r="A2513" s="320"/>
      <c r="B2513" s="457"/>
      <c r="C2513" s="127">
        <f>SUM(C2510:C2512)</f>
        <v>12.99</v>
      </c>
      <c r="D2513" s="127"/>
      <c r="E2513" s="128"/>
    </row>
    <row r="2514" spans="1:256" s="53" customFormat="1" ht="15" hidden="1" customHeight="1" outlineLevel="1">
      <c r="A2514" s="320"/>
      <c r="B2514" s="457"/>
      <c r="C2514" s="127"/>
      <c r="D2514" s="127"/>
      <c r="E2514" s="128"/>
    </row>
    <row r="2515" spans="1:256" s="53" customFormat="1" ht="15" hidden="1" customHeight="1" outlineLevel="1">
      <c r="A2515" s="320"/>
      <c r="B2515" s="457"/>
      <c r="C2515" s="127"/>
      <c r="D2515" s="127"/>
      <c r="E2515" s="128"/>
    </row>
    <row r="2516" spans="1:256" s="6" customFormat="1" ht="12.75" customHeight="1" collapsed="1">
      <c r="A2516" s="264"/>
      <c r="B2516" s="66" t="s">
        <v>15</v>
      </c>
      <c r="C2516" s="26">
        <v>14</v>
      </c>
      <c r="D2516" s="527">
        <v>0</v>
      </c>
      <c r="E2516" s="3">
        <f>C2516*D2516</f>
        <v>0</v>
      </c>
    </row>
    <row r="2517" spans="1:256" s="6" customFormat="1" ht="15" customHeight="1">
      <c r="A2517" s="264"/>
      <c r="B2517" s="390"/>
      <c r="C2517" s="33"/>
      <c r="D2517" s="33"/>
      <c r="E2517" s="68"/>
    </row>
    <row r="2518" spans="1:256" s="6" customFormat="1" ht="24.75" customHeight="1">
      <c r="A2518" s="264" t="s">
        <v>53</v>
      </c>
      <c r="B2518" s="16" t="s">
        <v>1575</v>
      </c>
      <c r="C2518" s="26"/>
      <c r="D2518" s="26"/>
      <c r="E2518" s="26"/>
      <c r="F2518" s="26"/>
      <c r="IU2518" s="42"/>
      <c r="IV2518" s="42"/>
    </row>
    <row r="2519" spans="1:256" s="6" customFormat="1">
      <c r="A2519" s="264"/>
      <c r="B2519" s="345" t="s">
        <v>984</v>
      </c>
      <c r="C2519" s="26"/>
      <c r="D2519" s="26"/>
      <c r="E2519" s="26"/>
      <c r="F2519" s="26"/>
      <c r="IU2519" s="42"/>
      <c r="IV2519" s="42"/>
    </row>
    <row r="2520" spans="1:256" s="6" customFormat="1" ht="25.5">
      <c r="A2520" s="264"/>
      <c r="B2520" s="169" t="s">
        <v>2075</v>
      </c>
      <c r="C2520" s="26"/>
      <c r="D2520" s="26"/>
      <c r="E2520" s="26"/>
      <c r="F2520" s="26"/>
      <c r="IU2520" s="42"/>
      <c r="IV2520" s="42"/>
    </row>
    <row r="2521" spans="1:256" s="6" customFormat="1" ht="13.5" customHeight="1">
      <c r="A2521" s="264"/>
      <c r="B2521" s="169" t="s">
        <v>992</v>
      </c>
      <c r="C2521" s="26"/>
      <c r="D2521" s="26"/>
      <c r="E2521" s="26"/>
      <c r="F2521" s="26"/>
      <c r="IU2521" s="42"/>
      <c r="IV2521" s="42"/>
    </row>
    <row r="2522" spans="1:256" s="6" customFormat="1" ht="15.75" customHeight="1">
      <c r="A2522" s="264"/>
      <c r="B2522" s="169" t="s">
        <v>150</v>
      </c>
      <c r="C2522" s="26"/>
      <c r="D2522" s="26"/>
      <c r="E2522" s="26"/>
      <c r="F2522" s="26"/>
      <c r="IU2522" s="42"/>
      <c r="IV2522" s="42"/>
    </row>
    <row r="2523" spans="1:256" s="6" customFormat="1" ht="15.75" customHeight="1">
      <c r="A2523" s="264"/>
      <c r="B2523" s="169" t="s">
        <v>989</v>
      </c>
      <c r="C2523" s="26"/>
      <c r="D2523" s="26"/>
      <c r="E2523" s="26"/>
      <c r="F2523" s="26"/>
      <c r="IU2523" s="42"/>
      <c r="IV2523" s="42"/>
    </row>
    <row r="2524" spans="1:256" s="6" customFormat="1">
      <c r="A2524" s="264"/>
      <c r="B2524" s="391" t="s">
        <v>990</v>
      </c>
      <c r="C2524" s="26"/>
      <c r="D2524" s="26"/>
      <c r="E2524" s="26"/>
      <c r="F2524" s="26"/>
      <c r="IU2524" s="42"/>
      <c r="IV2524" s="42"/>
    </row>
    <row r="2525" spans="1:256" s="53" customFormat="1" hidden="1" outlineLevel="1">
      <c r="A2525" s="320"/>
      <c r="B2525" s="178"/>
      <c r="C2525" s="48"/>
      <c r="D2525" s="48"/>
      <c r="E2525" s="48"/>
      <c r="F2525" s="48"/>
    </row>
    <row r="2526" spans="1:256" s="53" customFormat="1" hidden="1" outlineLevel="1">
      <c r="A2526" s="320"/>
      <c r="B2526" s="178" t="s">
        <v>991</v>
      </c>
      <c r="C2526" s="48">
        <v>4.8</v>
      </c>
      <c r="D2526" s="48"/>
      <c r="E2526" s="48"/>
      <c r="F2526" s="48"/>
    </row>
    <row r="2527" spans="1:256" s="53" customFormat="1" hidden="1" outlineLevel="1">
      <c r="A2527" s="320"/>
      <c r="B2527" s="178"/>
      <c r="C2527" s="48"/>
      <c r="D2527" s="48"/>
      <c r="E2527" s="48"/>
      <c r="F2527" s="48"/>
    </row>
    <row r="2528" spans="1:256" s="73" customFormat="1" collapsed="1">
      <c r="A2528" s="295"/>
      <c r="B2528" s="69" t="s">
        <v>15</v>
      </c>
      <c r="C2528" s="337">
        <v>4.8</v>
      </c>
      <c r="D2528" s="337">
        <v>0</v>
      </c>
      <c r="E2528" s="84">
        <f>SUM(C2528*D2528)</f>
        <v>0</v>
      </c>
      <c r="F2528" s="302"/>
    </row>
    <row r="2529" spans="1:6" s="6" customFormat="1" ht="15" customHeight="1">
      <c r="A2529" s="264"/>
      <c r="B2529" s="390"/>
      <c r="C2529" s="33"/>
      <c r="D2529" s="33"/>
      <c r="E2529" s="68"/>
    </row>
    <row r="2530" spans="1:6" s="73" customFormat="1" ht="25.5">
      <c r="A2530" s="17" t="s">
        <v>2341</v>
      </c>
      <c r="B2530" s="87" t="s">
        <v>1776</v>
      </c>
      <c r="C2530" s="337"/>
      <c r="D2530" s="337"/>
      <c r="E2530" s="84"/>
      <c r="F2530" s="302"/>
    </row>
    <row r="2531" spans="1:6" s="73" customFormat="1">
      <c r="A2531" s="295"/>
      <c r="B2531" s="87" t="s">
        <v>83</v>
      </c>
      <c r="C2531" s="337"/>
      <c r="D2531" s="337"/>
      <c r="E2531" s="84"/>
      <c r="F2531" s="302"/>
    </row>
    <row r="2532" spans="1:6" s="73" customFormat="1" ht="15">
      <c r="A2532" s="295"/>
      <c r="B2532" s="494" t="s">
        <v>2076</v>
      </c>
      <c r="C2532" s="337"/>
      <c r="D2532" s="337"/>
      <c r="E2532" s="84"/>
      <c r="F2532" s="302"/>
    </row>
    <row r="2533" spans="1:6" s="73" customFormat="1">
      <c r="A2533" s="295"/>
      <c r="B2533" s="86" t="s">
        <v>1593</v>
      </c>
      <c r="C2533" s="337"/>
      <c r="D2533" s="337"/>
      <c r="E2533" s="84"/>
      <c r="F2533" s="302"/>
    </row>
    <row r="2534" spans="1:6" s="73" customFormat="1">
      <c r="A2534" s="295"/>
      <c r="B2534" s="69" t="s">
        <v>17</v>
      </c>
      <c r="C2534" s="337">
        <v>1</v>
      </c>
      <c r="D2534" s="337">
        <v>0</v>
      </c>
      <c r="E2534" s="84">
        <f>SUM(C2534*D2534)</f>
        <v>0</v>
      </c>
      <c r="F2534" s="302"/>
    </row>
    <row r="2535" spans="1:6" s="73" customFormat="1" ht="15.75" customHeight="1">
      <c r="A2535" s="295"/>
      <c r="B2535" s="69"/>
      <c r="C2535" s="337"/>
      <c r="D2535" s="337"/>
      <c r="E2535" s="84"/>
      <c r="F2535" s="302"/>
    </row>
    <row r="2536" spans="1:6" s="6" customFormat="1" ht="66" customHeight="1">
      <c r="A2536" s="17" t="s">
        <v>26</v>
      </c>
      <c r="B2536" s="35" t="s">
        <v>1966</v>
      </c>
      <c r="C2536" s="211"/>
      <c r="D2536" s="212"/>
      <c r="E2536" s="212"/>
      <c r="F2536" s="3"/>
    </row>
    <row r="2537" spans="1:6" s="6" customFormat="1" ht="26.25" customHeight="1">
      <c r="A2537" s="17"/>
      <c r="B2537" s="176" t="s">
        <v>1967</v>
      </c>
      <c r="C2537" s="26"/>
      <c r="D2537" s="95"/>
      <c r="E2537" s="95"/>
    </row>
    <row r="2538" spans="1:6" s="53" customFormat="1" ht="13.5" hidden="1" customHeight="1" outlineLevel="1">
      <c r="A2538" s="34"/>
      <c r="B2538" s="170"/>
      <c r="C2538" s="48"/>
      <c r="D2538" s="8"/>
      <c r="E2538" s="8"/>
    </row>
    <row r="2539" spans="1:6" s="53" customFormat="1" ht="13.5" hidden="1" customHeight="1" outlineLevel="1">
      <c r="A2539" s="34"/>
      <c r="B2539" s="170" t="s">
        <v>1968</v>
      </c>
      <c r="C2539" s="48">
        <v>3.34</v>
      </c>
      <c r="D2539" s="8"/>
      <c r="E2539" s="8"/>
    </row>
    <row r="2540" spans="1:6" s="53" customFormat="1" ht="13.5" hidden="1" customHeight="1" outlineLevel="1">
      <c r="A2540" s="34"/>
      <c r="B2540" s="170"/>
      <c r="C2540" s="48"/>
      <c r="D2540" s="8"/>
      <c r="E2540" s="8"/>
    </row>
    <row r="2541" spans="1:6" s="73" customFormat="1" collapsed="1">
      <c r="A2541" s="295"/>
      <c r="B2541" s="69" t="s">
        <v>15</v>
      </c>
      <c r="C2541" s="337">
        <v>5</v>
      </c>
      <c r="D2541" s="337">
        <v>0</v>
      </c>
      <c r="E2541" s="84">
        <f>SUM(C2541*D2541)</f>
        <v>0</v>
      </c>
      <c r="F2541" s="302"/>
    </row>
    <row r="2542" spans="1:6" s="6" customFormat="1" ht="14.25" customHeight="1">
      <c r="A2542" s="17"/>
      <c r="B2542" s="35"/>
      <c r="C2542" s="211"/>
      <c r="D2542" s="212"/>
      <c r="E2542" s="212"/>
      <c r="F2542" s="3"/>
    </row>
    <row r="2543" spans="1:6" s="6" customFormat="1" ht="26.25" customHeight="1">
      <c r="A2543" s="17"/>
      <c r="B2543" s="176" t="s">
        <v>1969</v>
      </c>
      <c r="C2543" s="26"/>
      <c r="D2543" s="95"/>
      <c r="E2543" s="95"/>
    </row>
    <row r="2544" spans="1:6" s="53" customFormat="1" ht="13.5" hidden="1" customHeight="1" outlineLevel="1">
      <c r="A2544" s="34"/>
      <c r="B2544" s="170"/>
      <c r="C2544" s="48"/>
      <c r="D2544" s="8"/>
      <c r="E2544" s="8"/>
    </row>
    <row r="2545" spans="1:6" s="53" customFormat="1" ht="13.5" hidden="1" customHeight="1" outlineLevel="1">
      <c r="A2545" s="34"/>
      <c r="B2545" s="170" t="s">
        <v>1589</v>
      </c>
      <c r="C2545" s="48">
        <v>7.2</v>
      </c>
      <c r="D2545" s="8"/>
      <c r="E2545" s="8"/>
    </row>
    <row r="2546" spans="1:6" s="53" customFormat="1" ht="13.5" hidden="1" customHeight="1" outlineLevel="1">
      <c r="A2546" s="34"/>
      <c r="B2546" s="170"/>
      <c r="C2546" s="48"/>
      <c r="D2546" s="8"/>
      <c r="E2546" s="8"/>
    </row>
    <row r="2547" spans="1:6" s="73" customFormat="1" collapsed="1">
      <c r="A2547" s="295"/>
      <c r="B2547" s="69" t="s">
        <v>15</v>
      </c>
      <c r="C2547" s="337">
        <v>10</v>
      </c>
      <c r="D2547" s="337">
        <v>0</v>
      </c>
      <c r="E2547" s="84">
        <f>SUM(C2547*D2547)</f>
        <v>0</v>
      </c>
      <c r="F2547" s="302"/>
    </row>
    <row r="2548" spans="1:6">
      <c r="B2548" s="5"/>
      <c r="F2548" s="42"/>
    </row>
    <row r="2549" spans="1:6" s="6" customFormat="1" ht="30" customHeight="1">
      <c r="A2549" s="17"/>
      <c r="B2549" s="176" t="s">
        <v>1970</v>
      </c>
      <c r="C2549" s="26"/>
      <c r="D2549" s="95"/>
      <c r="E2549" s="95"/>
    </row>
    <row r="2550" spans="1:6" s="53" customFormat="1" ht="13.5" hidden="1" customHeight="1" outlineLevel="1">
      <c r="A2550" s="34"/>
      <c r="B2550" s="170" t="s">
        <v>1590</v>
      </c>
      <c r="C2550" s="48">
        <v>14.4</v>
      </c>
      <c r="D2550" s="8"/>
      <c r="E2550" s="8"/>
    </row>
    <row r="2551" spans="1:6" s="53" customFormat="1" ht="13.5" hidden="1" customHeight="1" outlineLevel="1">
      <c r="A2551" s="34"/>
      <c r="B2551" s="170"/>
      <c r="C2551" s="48"/>
      <c r="D2551" s="8"/>
      <c r="E2551" s="8"/>
    </row>
    <row r="2552" spans="1:6" s="73" customFormat="1" collapsed="1">
      <c r="A2552" s="295"/>
      <c r="B2552" s="69" t="s">
        <v>15</v>
      </c>
      <c r="C2552" s="337">
        <v>20</v>
      </c>
      <c r="D2552" s="337">
        <v>0</v>
      </c>
      <c r="E2552" s="84">
        <f>SUM(C2552*D2552)</f>
        <v>0</v>
      </c>
      <c r="F2552" s="302"/>
    </row>
    <row r="2553" spans="1:6">
      <c r="B2553" s="5"/>
      <c r="F2553" s="42"/>
    </row>
    <row r="2554" spans="1:6" s="6" customFormat="1" ht="28.5" customHeight="1">
      <c r="A2554" s="17"/>
      <c r="B2554" s="176" t="s">
        <v>1971</v>
      </c>
      <c r="C2554" s="26"/>
      <c r="D2554" s="95"/>
      <c r="E2554" s="95"/>
    </row>
    <row r="2555" spans="1:6" s="53" customFormat="1" ht="13.5" hidden="1" customHeight="1" outlineLevel="1">
      <c r="A2555" s="34"/>
      <c r="B2555" s="170" t="s">
        <v>1592</v>
      </c>
      <c r="C2555" s="48">
        <v>8</v>
      </c>
      <c r="D2555" s="8"/>
      <c r="E2555" s="8"/>
    </row>
    <row r="2556" spans="1:6" s="53" customFormat="1" ht="13.5" hidden="1" customHeight="1" outlineLevel="1">
      <c r="A2556" s="34"/>
      <c r="B2556" s="170"/>
      <c r="C2556" s="48"/>
      <c r="D2556" s="8"/>
      <c r="E2556" s="8"/>
    </row>
    <row r="2557" spans="1:6" s="73" customFormat="1" collapsed="1">
      <c r="A2557" s="295"/>
      <c r="B2557" s="69" t="s">
        <v>15</v>
      </c>
      <c r="C2557" s="337">
        <v>10</v>
      </c>
      <c r="D2557" s="337">
        <v>0</v>
      </c>
      <c r="E2557" s="84">
        <f>SUM(C2557*D2557)</f>
        <v>0</v>
      </c>
      <c r="F2557" s="302"/>
    </row>
    <row r="2558" spans="1:6" s="73" customFormat="1">
      <c r="A2558" s="295"/>
      <c r="B2558" s="69"/>
      <c r="C2558" s="337"/>
      <c r="D2558" s="337"/>
      <c r="E2558" s="84"/>
      <c r="F2558" s="302"/>
    </row>
    <row r="2559" spans="1:6" s="6" customFormat="1" ht="30" customHeight="1">
      <c r="A2559" s="17"/>
      <c r="B2559" s="176" t="s">
        <v>1972</v>
      </c>
      <c r="C2559" s="26"/>
      <c r="D2559" s="95"/>
      <c r="E2559" s="95"/>
    </row>
    <row r="2560" spans="1:6" s="53" customFormat="1" ht="13.5" hidden="1" customHeight="1" outlineLevel="1">
      <c r="A2560" s="34"/>
      <c r="B2560" s="170" t="s">
        <v>1591</v>
      </c>
      <c r="C2560" s="48">
        <v>12</v>
      </c>
      <c r="D2560" s="8"/>
      <c r="E2560" s="8"/>
    </row>
    <row r="2561" spans="1:6" s="53" customFormat="1" ht="13.5" hidden="1" customHeight="1" outlineLevel="1">
      <c r="A2561" s="34"/>
      <c r="B2561" s="170"/>
      <c r="C2561" s="48"/>
      <c r="D2561" s="8"/>
      <c r="E2561" s="8"/>
    </row>
    <row r="2562" spans="1:6" s="73" customFormat="1" collapsed="1">
      <c r="A2562" s="295"/>
      <c r="B2562" s="69" t="s">
        <v>15</v>
      </c>
      <c r="C2562" s="337">
        <v>20</v>
      </c>
      <c r="D2562" s="337">
        <v>0</v>
      </c>
      <c r="E2562" s="84">
        <f>SUM(C2562*D2562)</f>
        <v>0</v>
      </c>
      <c r="F2562" s="302"/>
    </row>
    <row r="2563" spans="1:6" s="73" customFormat="1">
      <c r="A2563" s="295"/>
      <c r="B2563" s="69"/>
      <c r="C2563" s="337"/>
      <c r="D2563" s="337"/>
      <c r="E2563" s="84"/>
      <c r="F2563" s="302"/>
    </row>
    <row r="2564" spans="1:6" s="6" customFormat="1" ht="66" customHeight="1">
      <c r="A2564" s="17" t="s">
        <v>27</v>
      </c>
      <c r="B2564" s="35" t="s">
        <v>2343</v>
      </c>
      <c r="C2564" s="211"/>
      <c r="D2564" s="212"/>
      <c r="E2564" s="212"/>
      <c r="F2564" s="3"/>
    </row>
    <row r="2565" spans="1:6" s="6" customFormat="1" ht="15.75" customHeight="1">
      <c r="A2565" s="17"/>
      <c r="B2565" s="176" t="s">
        <v>2342</v>
      </c>
      <c r="C2565" s="26"/>
      <c r="D2565" s="95"/>
      <c r="E2565" s="95"/>
    </row>
    <row r="2566" spans="1:6" s="53" customFormat="1" ht="13.5" hidden="1" customHeight="1" outlineLevel="1">
      <c r="A2566" s="34"/>
      <c r="B2566" s="170"/>
      <c r="C2566" s="48"/>
      <c r="D2566" s="8"/>
      <c r="E2566" s="8"/>
    </row>
    <row r="2567" spans="1:6" s="53" customFormat="1" ht="13.5" hidden="1" customHeight="1" outlineLevel="1">
      <c r="A2567" s="34"/>
      <c r="B2567" s="170"/>
      <c r="C2567" s="48"/>
      <c r="D2567" s="8"/>
      <c r="E2567" s="8"/>
    </row>
    <row r="2568" spans="1:6" s="53" customFormat="1" ht="13.5" hidden="1" customHeight="1" outlineLevel="1">
      <c r="A2568" s="34"/>
      <c r="B2568" s="170"/>
      <c r="C2568" s="48"/>
      <c r="D2568" s="8"/>
      <c r="E2568" s="8"/>
    </row>
    <row r="2569" spans="1:6" s="73" customFormat="1" collapsed="1">
      <c r="A2569" s="295"/>
      <c r="B2569" s="69" t="s">
        <v>17</v>
      </c>
      <c r="C2569" s="337">
        <v>5</v>
      </c>
      <c r="D2569" s="337">
        <v>0</v>
      </c>
      <c r="E2569" s="84">
        <f>SUM(C2569*D2569)</f>
        <v>0</v>
      </c>
      <c r="F2569" s="302"/>
    </row>
    <row r="2570" spans="1:6" s="6" customFormat="1" ht="14.25" customHeight="1">
      <c r="A2570" s="17"/>
      <c r="B2570" s="35"/>
      <c r="C2570" s="211"/>
      <c r="D2570" s="212"/>
      <c r="E2570" s="212"/>
      <c r="F2570" s="3"/>
    </row>
    <row r="2571" spans="1:6" s="6" customFormat="1" ht="26.25" customHeight="1">
      <c r="A2571" s="17"/>
      <c r="B2571" s="176" t="s">
        <v>2344</v>
      </c>
      <c r="C2571" s="26"/>
      <c r="D2571" s="95"/>
      <c r="E2571" s="95"/>
    </row>
    <row r="2572" spans="1:6" s="53" customFormat="1" ht="13.5" hidden="1" customHeight="1" outlineLevel="1">
      <c r="A2572" s="34"/>
      <c r="B2572" s="170"/>
      <c r="C2572" s="48"/>
      <c r="D2572" s="8"/>
      <c r="E2572" s="8"/>
    </row>
    <row r="2573" spans="1:6" s="53" customFormat="1" ht="13.5" hidden="1" customHeight="1" outlineLevel="1">
      <c r="A2573" s="34"/>
      <c r="B2573" s="170" t="s">
        <v>1589</v>
      </c>
      <c r="C2573" s="48">
        <v>7.2</v>
      </c>
      <c r="D2573" s="8"/>
      <c r="E2573" s="8"/>
    </row>
    <row r="2574" spans="1:6" s="53" customFormat="1" ht="13.5" hidden="1" customHeight="1" outlineLevel="1">
      <c r="A2574" s="34"/>
      <c r="B2574" s="170"/>
      <c r="C2574" s="48"/>
      <c r="D2574" s="8"/>
      <c r="E2574" s="8"/>
    </row>
    <row r="2575" spans="1:6" s="73" customFormat="1" collapsed="1">
      <c r="A2575" s="295"/>
      <c r="B2575" s="69" t="s">
        <v>14</v>
      </c>
      <c r="C2575" s="337">
        <v>5.2</v>
      </c>
      <c r="D2575" s="337">
        <v>0</v>
      </c>
      <c r="E2575" s="84">
        <f>SUM(C2575*D2575)</f>
        <v>0</v>
      </c>
      <c r="F2575" s="302"/>
    </row>
    <row r="2576" spans="1:6">
      <c r="B2576" s="5"/>
      <c r="F2576" s="42"/>
    </row>
    <row r="2577" spans="1:6" s="73" customFormat="1" ht="25.5">
      <c r="A2577" s="300" t="s">
        <v>28</v>
      </c>
      <c r="B2577" s="87" t="s">
        <v>2080</v>
      </c>
      <c r="C2577" s="337"/>
      <c r="D2577" s="337"/>
      <c r="E2577" s="84"/>
      <c r="F2577" s="302"/>
    </row>
    <row r="2578" spans="1:6" s="73" customFormat="1">
      <c r="A2578" s="295"/>
      <c r="B2578" s="69" t="s">
        <v>14</v>
      </c>
      <c r="C2578" s="337">
        <v>28.86</v>
      </c>
      <c r="D2578" s="337">
        <v>0</v>
      </c>
      <c r="E2578" s="84">
        <f>SUM(C2578*D2578)</f>
        <v>0</v>
      </c>
      <c r="F2578" s="302"/>
    </row>
    <row r="2579" spans="1:6" s="73" customFormat="1">
      <c r="A2579" s="295"/>
      <c r="B2579" s="69"/>
      <c r="C2579" s="337"/>
      <c r="D2579" s="337"/>
      <c r="E2579" s="84"/>
      <c r="F2579" s="302"/>
    </row>
    <row r="2580" spans="1:6" s="76" customFormat="1">
      <c r="A2580" s="75"/>
      <c r="B2580" s="126"/>
      <c r="C2580" s="262"/>
      <c r="D2580" s="263"/>
      <c r="E2580" s="263"/>
      <c r="F2580" s="84"/>
    </row>
    <row r="2581" spans="1:6" s="76" customFormat="1">
      <c r="A2581" s="75"/>
      <c r="B2581" s="153"/>
      <c r="C2581" s="218"/>
      <c r="D2581" s="218"/>
      <c r="E2581" s="218"/>
      <c r="F2581" s="26"/>
    </row>
    <row r="2582" spans="1:6" s="76" customFormat="1" ht="13.5" thickBot="1">
      <c r="A2582" s="75"/>
      <c r="B2582" s="154" t="s">
        <v>96</v>
      </c>
      <c r="C2582" s="162"/>
      <c r="D2582" s="162"/>
      <c r="E2582" s="162">
        <f>SUM(E2270:E2580)</f>
        <v>0</v>
      </c>
      <c r="F2582" s="33"/>
    </row>
    <row r="2583" spans="1:6" s="76" customFormat="1" ht="13.5" thickTop="1">
      <c r="A2583" s="75"/>
      <c r="B2583" s="193"/>
      <c r="C2583" s="163"/>
      <c r="D2583" s="163"/>
      <c r="E2583" s="163"/>
      <c r="F2583" s="33"/>
    </row>
    <row r="2584" spans="1:6" s="76" customFormat="1">
      <c r="A2584" s="75"/>
      <c r="B2584" s="193"/>
      <c r="C2584" s="163"/>
      <c r="D2584" s="163"/>
      <c r="E2584" s="163"/>
      <c r="F2584" s="33"/>
    </row>
    <row r="2585" spans="1:6" s="6" customFormat="1" ht="10.5" customHeight="1">
      <c r="A2585" s="17"/>
      <c r="B2585" s="13"/>
      <c r="C2585" s="211"/>
      <c r="D2585" s="212"/>
      <c r="E2585" s="212"/>
      <c r="F2585" s="3"/>
    </row>
    <row r="2586" spans="1:6" s="144" customFormat="1" ht="15.75">
      <c r="A2586" s="45" t="s">
        <v>4</v>
      </c>
      <c r="B2586" s="12" t="s">
        <v>78</v>
      </c>
      <c r="C2586" s="252"/>
      <c r="D2586" s="231"/>
      <c r="E2586" s="231"/>
      <c r="F2586" s="62"/>
    </row>
    <row r="2587" spans="1:6" s="144" customFormat="1" ht="10.5" customHeight="1">
      <c r="A2587" s="45"/>
      <c r="B2587" s="12"/>
      <c r="C2587" s="252"/>
      <c r="D2587" s="231"/>
      <c r="E2587" s="231"/>
      <c r="F2587" s="62"/>
    </row>
    <row r="2588" spans="1:6" s="144" customFormat="1" ht="11.25" customHeight="1">
      <c r="A2588" s="45"/>
      <c r="B2588" s="12"/>
      <c r="C2588" s="252"/>
      <c r="D2588" s="231"/>
      <c r="E2588" s="231"/>
      <c r="F2588" s="62"/>
    </row>
    <row r="2589" spans="1:6" s="6" customFormat="1" ht="117" customHeight="1">
      <c r="A2589" s="17" t="s">
        <v>19</v>
      </c>
      <c r="B2589" s="16" t="s">
        <v>998</v>
      </c>
      <c r="C2589" s="211"/>
      <c r="D2589" s="212"/>
      <c r="E2589" s="212"/>
      <c r="F2589" s="3"/>
    </row>
    <row r="2590" spans="1:6" s="6" customFormat="1" ht="18" customHeight="1">
      <c r="A2590" s="17"/>
      <c r="B2590" s="13" t="s">
        <v>2077</v>
      </c>
      <c r="C2590" s="211"/>
      <c r="D2590" s="212"/>
      <c r="E2590" s="212"/>
      <c r="F2590" s="3"/>
    </row>
    <row r="2591" spans="1:6" s="6" customFormat="1" ht="31.5" customHeight="1">
      <c r="A2591" s="17"/>
      <c r="B2591" s="14" t="s">
        <v>927</v>
      </c>
      <c r="C2591" s="212"/>
      <c r="D2591" s="212"/>
      <c r="E2591" s="212"/>
      <c r="F2591" s="3"/>
    </row>
    <row r="2592" spans="1:6" s="53" customFormat="1" hidden="1" outlineLevel="1">
      <c r="A2592" s="34"/>
      <c r="B2592" s="150" t="s">
        <v>926</v>
      </c>
      <c r="C2592" s="230"/>
      <c r="D2592" s="212"/>
      <c r="E2592" s="212"/>
      <c r="F2592" s="3"/>
    </row>
    <row r="2593" spans="1:6" s="53" customFormat="1" hidden="1" outlineLevel="1">
      <c r="A2593" s="34"/>
      <c r="B2593" s="36" t="s">
        <v>996</v>
      </c>
      <c r="C2593" s="230">
        <v>19.77</v>
      </c>
      <c r="D2593" s="212"/>
      <c r="E2593" s="212"/>
      <c r="F2593" s="3"/>
    </row>
    <row r="2594" spans="1:6" s="53" customFormat="1" hidden="1" outlineLevel="1">
      <c r="A2594" s="34"/>
      <c r="B2594" s="36" t="s">
        <v>997</v>
      </c>
      <c r="C2594" s="230">
        <v>15.27</v>
      </c>
      <c r="D2594" s="212"/>
      <c r="E2594" s="212"/>
      <c r="F2594" s="3"/>
    </row>
    <row r="2595" spans="1:6" s="53" customFormat="1" hidden="1" outlineLevel="1">
      <c r="A2595" s="34"/>
      <c r="B2595" s="36"/>
      <c r="C2595" s="232">
        <f>SUM(C2593:C2594)</f>
        <v>35.04</v>
      </c>
      <c r="D2595" s="212"/>
      <c r="E2595" s="212"/>
      <c r="F2595" s="3"/>
    </row>
    <row r="2596" spans="1:6" s="53" customFormat="1" hidden="1" outlineLevel="1">
      <c r="A2596" s="34"/>
      <c r="B2596" s="15"/>
      <c r="C2596" s="232"/>
      <c r="D2596" s="212"/>
      <c r="E2596" s="212"/>
      <c r="F2596" s="3"/>
    </row>
    <row r="2597" spans="1:6" s="6" customFormat="1" ht="16.899999999999999" customHeight="1" collapsed="1">
      <c r="A2597" s="17"/>
      <c r="B2597" s="65" t="s">
        <v>14</v>
      </c>
      <c r="C2597" s="211">
        <v>36</v>
      </c>
      <c r="D2597" s="211">
        <v>0</v>
      </c>
      <c r="E2597" s="211">
        <f>C2597*D2597</f>
        <v>0</v>
      </c>
      <c r="F2597" s="26"/>
    </row>
    <row r="2598" spans="1:6" s="6" customFormat="1">
      <c r="A2598" s="17"/>
      <c r="B2598" s="5"/>
      <c r="C2598" s="211"/>
      <c r="D2598" s="212"/>
      <c r="E2598" s="212"/>
      <c r="F2598" s="3"/>
    </row>
    <row r="2599" spans="1:6" s="6" customFormat="1">
      <c r="A2599" s="17"/>
      <c r="B2599" s="5"/>
      <c r="C2599" s="211"/>
      <c r="D2599" s="212"/>
      <c r="E2599" s="212"/>
      <c r="F2599" s="3"/>
    </row>
    <row r="2600" spans="1:6" s="6" customFormat="1">
      <c r="A2600" s="17"/>
      <c r="B2600" s="49"/>
      <c r="C2600" s="218"/>
      <c r="D2600" s="219"/>
      <c r="E2600" s="219"/>
      <c r="F2600" s="3"/>
    </row>
    <row r="2601" spans="1:6" s="9" customFormat="1" ht="13.5" thickBot="1">
      <c r="A2601" s="37"/>
      <c r="B2601" s="50" t="s">
        <v>81</v>
      </c>
      <c r="C2601" s="162"/>
      <c r="D2601" s="227"/>
      <c r="E2601" s="227">
        <f>SUM(E2589:E2599)</f>
        <v>0</v>
      </c>
      <c r="F2601" s="68"/>
    </row>
    <row r="2602" spans="1:6" s="6" customFormat="1" ht="15.75" customHeight="1" thickTop="1">
      <c r="A2602" s="17"/>
      <c r="B2602" s="13"/>
      <c r="C2602" s="211"/>
      <c r="D2602" s="212"/>
      <c r="E2602" s="212"/>
      <c r="F2602" s="3"/>
    </row>
    <row r="2603" spans="1:6" s="6" customFormat="1" ht="15.75" customHeight="1">
      <c r="A2603" s="17"/>
      <c r="B2603" s="13"/>
      <c r="C2603" s="211"/>
      <c r="D2603" s="212"/>
      <c r="E2603" s="212"/>
      <c r="F2603" s="3"/>
    </row>
    <row r="2604" spans="1:6" s="144" customFormat="1" ht="15.75">
      <c r="A2604" s="45" t="s">
        <v>100</v>
      </c>
      <c r="B2604" s="12" t="s">
        <v>931</v>
      </c>
      <c r="C2604" s="252"/>
      <c r="D2604" s="231"/>
      <c r="E2604" s="231"/>
      <c r="F2604" s="62"/>
    </row>
    <row r="2605" spans="1:6" s="6" customFormat="1">
      <c r="A2605" s="17"/>
      <c r="B2605" s="13"/>
      <c r="C2605" s="211"/>
      <c r="D2605" s="212"/>
      <c r="E2605" s="212"/>
      <c r="F2605" s="3"/>
    </row>
    <row r="2606" spans="1:6" s="6" customFormat="1">
      <c r="A2606" s="17"/>
      <c r="B2606" s="13"/>
      <c r="C2606" s="211"/>
      <c r="D2606" s="212"/>
      <c r="E2606" s="212"/>
      <c r="F2606" s="3"/>
    </row>
    <row r="2607" spans="1:6" s="6" customFormat="1" ht="15" customHeight="1">
      <c r="A2607" s="17"/>
      <c r="B2607" s="16" t="s">
        <v>2079</v>
      </c>
      <c r="C2607" s="211"/>
      <c r="D2607" s="212"/>
      <c r="E2607" s="212"/>
      <c r="F2607" s="3"/>
    </row>
    <row r="2608" spans="1:6" s="6" customFormat="1" ht="6" customHeight="1">
      <c r="A2608" s="17"/>
      <c r="B2608" s="16"/>
      <c r="C2608" s="211"/>
      <c r="D2608" s="212"/>
      <c r="E2608" s="212"/>
      <c r="F2608" s="3"/>
    </row>
    <row r="2609" spans="1:6" s="6" customFormat="1" ht="30" customHeight="1">
      <c r="A2609" s="17" t="s">
        <v>19</v>
      </c>
      <c r="B2609" s="16" t="s">
        <v>928</v>
      </c>
      <c r="C2609" s="211"/>
      <c r="D2609" s="212"/>
      <c r="E2609" s="212"/>
      <c r="F2609" s="3"/>
    </row>
    <row r="2610" spans="1:6" s="6" customFormat="1">
      <c r="A2610" s="17"/>
      <c r="B2610" s="176" t="s">
        <v>950</v>
      </c>
      <c r="C2610" s="211"/>
      <c r="D2610" s="212"/>
      <c r="E2610" s="212"/>
    </row>
    <row r="2611" spans="1:6" s="6" customFormat="1">
      <c r="A2611" s="17"/>
      <c r="B2611" s="176" t="s">
        <v>2078</v>
      </c>
      <c r="C2611" s="211"/>
      <c r="D2611" s="212"/>
      <c r="E2611" s="212"/>
    </row>
    <row r="2612" spans="1:6" s="6" customFormat="1" ht="25.5">
      <c r="A2612" s="17"/>
      <c r="B2612" s="176" t="s">
        <v>951</v>
      </c>
      <c r="C2612" s="211"/>
      <c r="D2612" s="212"/>
      <c r="E2612" s="212"/>
    </row>
    <row r="2613" spans="1:6" s="6" customFormat="1" ht="38.25" customHeight="1">
      <c r="A2613" s="17"/>
      <c r="B2613" s="176" t="s">
        <v>929</v>
      </c>
      <c r="C2613" s="211"/>
      <c r="D2613" s="212"/>
      <c r="E2613" s="212"/>
    </row>
    <row r="2614" spans="1:6" s="6" customFormat="1" ht="15" customHeight="1">
      <c r="A2614" s="17"/>
      <c r="B2614" s="16" t="s">
        <v>930</v>
      </c>
      <c r="C2614" s="211"/>
      <c r="D2614" s="212"/>
      <c r="E2614" s="212"/>
      <c r="F2614" s="3"/>
    </row>
    <row r="2615" spans="1:6" s="6" customFormat="1" ht="25.5">
      <c r="A2615" s="17"/>
      <c r="B2615" s="16" t="s">
        <v>752</v>
      </c>
      <c r="C2615" s="211"/>
      <c r="D2615" s="212"/>
      <c r="E2615" s="212"/>
      <c r="F2615" s="3"/>
    </row>
    <row r="2616" spans="1:6" s="6" customFormat="1">
      <c r="A2616" s="17"/>
      <c r="B2616" s="16" t="s">
        <v>933</v>
      </c>
      <c r="C2616" s="211"/>
      <c r="D2616" s="212"/>
      <c r="E2616" s="212"/>
      <c r="F2616" s="3"/>
    </row>
    <row r="2617" spans="1:6" s="53" customFormat="1" hidden="1" outlineLevel="1">
      <c r="A2617" s="34"/>
      <c r="B2617" s="63" t="s">
        <v>629</v>
      </c>
      <c r="C2617" s="230"/>
      <c r="D2617" s="212"/>
      <c r="E2617" s="212"/>
      <c r="F2617" s="3"/>
    </row>
    <row r="2618" spans="1:6" s="53" customFormat="1" hidden="1" outlineLevel="1">
      <c r="A2618" s="34"/>
      <c r="B2618" s="39" t="s">
        <v>761</v>
      </c>
      <c r="C2618" s="230">
        <v>26.62</v>
      </c>
      <c r="D2618" s="212"/>
      <c r="E2618" s="212"/>
      <c r="F2618" s="3"/>
    </row>
    <row r="2619" spans="1:6" s="53" customFormat="1" hidden="1" outlineLevel="1">
      <c r="A2619" s="34"/>
      <c r="B2619" s="39"/>
      <c r="C2619" s="230"/>
      <c r="D2619" s="212"/>
      <c r="E2619" s="212"/>
      <c r="F2619" s="3"/>
    </row>
    <row r="2620" spans="1:6" s="6" customFormat="1" collapsed="1">
      <c r="A2620" s="17"/>
      <c r="B2620" s="5" t="s">
        <v>14</v>
      </c>
      <c r="C2620" s="211">
        <v>26.62</v>
      </c>
      <c r="D2620" s="212">
        <v>0</v>
      </c>
      <c r="E2620" s="212">
        <f>C2620*D2620</f>
        <v>0</v>
      </c>
      <c r="F2620" s="3"/>
    </row>
    <row r="2621" spans="1:6" s="6" customFormat="1" ht="14.25" customHeight="1">
      <c r="A2621" s="17"/>
      <c r="B2621" s="86"/>
      <c r="C2621" s="211"/>
      <c r="D2621" s="212"/>
      <c r="E2621" s="212"/>
      <c r="F2621" s="3"/>
    </row>
    <row r="2622" spans="1:6" s="6" customFormat="1">
      <c r="A2622" s="17"/>
      <c r="B2622" s="16" t="s">
        <v>934</v>
      </c>
      <c r="C2622" s="211"/>
      <c r="D2622" s="212"/>
      <c r="E2622" s="212"/>
      <c r="F2622" s="3"/>
    </row>
    <row r="2623" spans="1:6" s="53" customFormat="1" hidden="1" outlineLevel="1">
      <c r="A2623" s="34"/>
      <c r="B2623" s="63" t="s">
        <v>82</v>
      </c>
      <c r="C2623" s="230"/>
      <c r="D2623" s="212"/>
      <c r="E2623" s="212"/>
      <c r="F2623" s="3"/>
    </row>
    <row r="2624" spans="1:6" s="53" customFormat="1" hidden="1" outlineLevel="1">
      <c r="A2624" s="34"/>
      <c r="B2624" s="15" t="s">
        <v>762</v>
      </c>
      <c r="C2624" s="230">
        <v>113.68</v>
      </c>
      <c r="D2624" s="236"/>
      <c r="E2624" s="236"/>
      <c r="F2624" s="8"/>
    </row>
    <row r="2625" spans="1:6" s="53" customFormat="1" hidden="1" outlineLevel="1">
      <c r="A2625" s="34"/>
      <c r="B2625" s="39"/>
      <c r="C2625" s="230"/>
      <c r="D2625" s="212"/>
      <c r="E2625" s="212"/>
      <c r="F2625" s="3"/>
    </row>
    <row r="2626" spans="1:6" s="6" customFormat="1" collapsed="1">
      <c r="A2626" s="17"/>
      <c r="B2626" s="5" t="s">
        <v>14</v>
      </c>
      <c r="C2626" s="211">
        <v>115</v>
      </c>
      <c r="D2626" s="212">
        <v>0</v>
      </c>
      <c r="E2626" s="212">
        <f>C2626*D2626</f>
        <v>0</v>
      </c>
      <c r="F2626" s="3"/>
    </row>
    <row r="2627" spans="1:6" s="6" customFormat="1" ht="14.25" customHeight="1">
      <c r="A2627" s="17"/>
      <c r="B2627" s="86"/>
      <c r="C2627" s="211"/>
      <c r="D2627" s="212"/>
      <c r="E2627" s="212"/>
      <c r="F2627" s="3"/>
    </row>
    <row r="2628" spans="1:6" s="6" customFormat="1" ht="29.25" customHeight="1">
      <c r="A2628" s="17" t="s">
        <v>1594</v>
      </c>
      <c r="B2628" s="16" t="s">
        <v>935</v>
      </c>
      <c r="C2628" s="211"/>
      <c r="D2628" s="212"/>
      <c r="E2628" s="212"/>
      <c r="F2628" s="3"/>
    </row>
    <row r="2629" spans="1:6" s="6" customFormat="1" ht="25.5">
      <c r="A2629" s="17"/>
      <c r="B2629" s="16" t="s">
        <v>952</v>
      </c>
      <c r="C2629" s="211"/>
      <c r="D2629" s="212"/>
      <c r="E2629" s="212"/>
      <c r="F2629" s="3"/>
    </row>
    <row r="2630" spans="1:6" s="6" customFormat="1">
      <c r="A2630" s="17"/>
      <c r="B2630" s="16" t="s">
        <v>933</v>
      </c>
      <c r="C2630" s="211"/>
      <c r="D2630" s="212"/>
      <c r="E2630" s="212"/>
      <c r="F2630" s="3"/>
    </row>
    <row r="2631" spans="1:6" s="53" customFormat="1" hidden="1" outlineLevel="1">
      <c r="A2631" s="34"/>
      <c r="B2631" s="63" t="s">
        <v>629</v>
      </c>
      <c r="C2631" s="230"/>
      <c r="D2631" s="212"/>
      <c r="E2631" s="212"/>
      <c r="F2631" s="3"/>
    </row>
    <row r="2632" spans="1:6" s="53" customFormat="1" hidden="1" outlineLevel="1">
      <c r="A2632" s="34"/>
      <c r="B2632" s="39" t="s">
        <v>936</v>
      </c>
      <c r="C2632" s="230">
        <v>20.27</v>
      </c>
      <c r="D2632" s="212"/>
      <c r="E2632" s="212"/>
      <c r="F2632" s="3"/>
    </row>
    <row r="2633" spans="1:6" s="53" customFormat="1" hidden="1" outlineLevel="1">
      <c r="A2633" s="34"/>
      <c r="B2633" s="39"/>
      <c r="C2633" s="230"/>
      <c r="D2633" s="212"/>
      <c r="E2633" s="212"/>
      <c r="F2633" s="3"/>
    </row>
    <row r="2634" spans="1:6" s="6" customFormat="1" collapsed="1">
      <c r="A2634" s="17"/>
      <c r="B2634" s="5" t="s">
        <v>15</v>
      </c>
      <c r="C2634" s="211">
        <v>20.3</v>
      </c>
      <c r="D2634" s="212">
        <v>0</v>
      </c>
      <c r="E2634" s="212">
        <f>C2634*D2634</f>
        <v>0</v>
      </c>
      <c r="F2634" s="3"/>
    </row>
    <row r="2635" spans="1:6" s="6" customFormat="1" ht="14.25" customHeight="1">
      <c r="A2635" s="17"/>
      <c r="B2635" s="86"/>
      <c r="C2635" s="211"/>
      <c r="D2635" s="212"/>
      <c r="E2635" s="212"/>
      <c r="F2635" s="3"/>
    </row>
    <row r="2636" spans="1:6" s="6" customFormat="1">
      <c r="A2636" s="17"/>
      <c r="B2636" s="16" t="s">
        <v>934</v>
      </c>
      <c r="C2636" s="211"/>
      <c r="D2636" s="212"/>
      <c r="E2636" s="212"/>
      <c r="F2636" s="3"/>
    </row>
    <row r="2637" spans="1:6" s="53" customFormat="1" hidden="1" outlineLevel="1">
      <c r="A2637" s="34"/>
      <c r="B2637" s="63" t="s">
        <v>82</v>
      </c>
      <c r="C2637" s="230"/>
      <c r="D2637" s="212"/>
      <c r="E2637" s="212"/>
      <c r="F2637" s="3"/>
    </row>
    <row r="2638" spans="1:6" s="53" customFormat="1" hidden="1" outlineLevel="1">
      <c r="A2638" s="34"/>
      <c r="B2638" s="39" t="s">
        <v>941</v>
      </c>
      <c r="C2638" s="230"/>
      <c r="D2638" s="212"/>
      <c r="E2638" s="212"/>
      <c r="F2638" s="3"/>
    </row>
    <row r="2639" spans="1:6" s="53" customFormat="1" hidden="1" outlineLevel="1">
      <c r="A2639" s="34"/>
      <c r="B2639" s="15" t="s">
        <v>938</v>
      </c>
      <c r="C2639" s="230">
        <v>9.2899999999999991</v>
      </c>
      <c r="D2639" s="236"/>
      <c r="E2639" s="236"/>
      <c r="F2639" s="8"/>
    </row>
    <row r="2640" spans="1:6" s="53" customFormat="1" hidden="1" outlineLevel="1">
      <c r="A2640" s="34"/>
      <c r="B2640" s="15" t="s">
        <v>942</v>
      </c>
      <c r="C2640" s="230"/>
      <c r="D2640" s="236"/>
      <c r="E2640" s="236"/>
      <c r="F2640" s="8"/>
    </row>
    <row r="2641" spans="1:6" s="53" customFormat="1" hidden="1" outlineLevel="1">
      <c r="A2641" s="34"/>
      <c r="B2641" s="15" t="s">
        <v>937</v>
      </c>
      <c r="C2641" s="230">
        <v>21.05</v>
      </c>
      <c r="D2641" s="236"/>
      <c r="E2641" s="236"/>
      <c r="F2641" s="8"/>
    </row>
    <row r="2642" spans="1:6" s="53" customFormat="1" hidden="1" outlineLevel="1">
      <c r="A2642" s="34"/>
      <c r="B2642" s="15" t="s">
        <v>943</v>
      </c>
      <c r="C2642" s="230"/>
      <c r="D2642" s="236"/>
      <c r="E2642" s="236"/>
      <c r="F2642" s="8"/>
    </row>
    <row r="2643" spans="1:6" s="53" customFormat="1" hidden="1" outlineLevel="1">
      <c r="A2643" s="34"/>
      <c r="B2643" s="15" t="s">
        <v>939</v>
      </c>
      <c r="C2643" s="230">
        <v>17.440000000000001</v>
      </c>
      <c r="D2643" s="236"/>
      <c r="E2643" s="236"/>
      <c r="F2643" s="8"/>
    </row>
    <row r="2644" spans="1:6" s="53" customFormat="1" hidden="1" outlineLevel="1">
      <c r="A2644" s="34"/>
      <c r="B2644" s="15" t="s">
        <v>944</v>
      </c>
      <c r="C2644" s="230"/>
      <c r="D2644" s="236"/>
      <c r="E2644" s="236"/>
      <c r="F2644" s="8"/>
    </row>
    <row r="2645" spans="1:6" s="53" customFormat="1" hidden="1" outlineLevel="1">
      <c r="A2645" s="34"/>
      <c r="B2645" s="15" t="s">
        <v>940</v>
      </c>
      <c r="C2645" s="230">
        <v>6.37</v>
      </c>
      <c r="D2645" s="236"/>
      <c r="E2645" s="236"/>
      <c r="F2645" s="8"/>
    </row>
    <row r="2646" spans="1:6" s="53" customFormat="1" hidden="1" outlineLevel="1">
      <c r="A2646" s="34"/>
      <c r="B2646" s="15" t="s">
        <v>945</v>
      </c>
      <c r="C2646" s="230"/>
      <c r="D2646" s="236"/>
      <c r="E2646" s="236"/>
      <c r="F2646" s="8"/>
    </row>
    <row r="2647" spans="1:6" s="53" customFormat="1" hidden="1" outlineLevel="1">
      <c r="A2647" s="34"/>
      <c r="B2647" s="15" t="s">
        <v>946</v>
      </c>
      <c r="C2647" s="230">
        <v>14.12</v>
      </c>
      <c r="D2647" s="236"/>
      <c r="E2647" s="236"/>
      <c r="F2647" s="8"/>
    </row>
    <row r="2648" spans="1:6" s="53" customFormat="1" hidden="1" outlineLevel="1">
      <c r="A2648" s="34"/>
      <c r="B2648" s="15" t="s">
        <v>947</v>
      </c>
      <c r="C2648" s="230"/>
      <c r="D2648" s="236"/>
      <c r="E2648" s="236"/>
      <c r="F2648" s="8"/>
    </row>
    <row r="2649" spans="1:6" s="53" customFormat="1" hidden="1" outlineLevel="1">
      <c r="A2649" s="34"/>
      <c r="B2649" s="15" t="s">
        <v>948</v>
      </c>
      <c r="C2649" s="230">
        <v>19.78</v>
      </c>
      <c r="D2649" s="236"/>
      <c r="E2649" s="236"/>
      <c r="F2649" s="8"/>
    </row>
    <row r="2650" spans="1:6" s="53" customFormat="1" hidden="1" outlineLevel="1">
      <c r="A2650" s="34"/>
      <c r="B2650" s="15"/>
      <c r="C2650" s="230">
        <f>SUM(C2638:C2649)</f>
        <v>88.05</v>
      </c>
      <c r="D2650" s="236"/>
      <c r="E2650" s="236"/>
      <c r="F2650" s="8"/>
    </row>
    <row r="2651" spans="1:6" s="53" customFormat="1" hidden="1" outlineLevel="1">
      <c r="A2651" s="34"/>
      <c r="B2651" s="39"/>
      <c r="C2651" s="230"/>
      <c r="D2651" s="212"/>
      <c r="E2651" s="212"/>
      <c r="F2651" s="3"/>
    </row>
    <row r="2652" spans="1:6" s="6" customFormat="1" collapsed="1">
      <c r="A2652" s="17"/>
      <c r="B2652" s="5" t="s">
        <v>15</v>
      </c>
      <c r="C2652" s="211">
        <v>89</v>
      </c>
      <c r="D2652" s="212">
        <v>0</v>
      </c>
      <c r="E2652" s="212">
        <f>C2652*D2652</f>
        <v>0</v>
      </c>
      <c r="F2652" s="3"/>
    </row>
    <row r="2653" spans="1:6" s="6" customFormat="1" ht="14.25" customHeight="1">
      <c r="A2653" s="17"/>
      <c r="B2653" s="86"/>
      <c r="C2653" s="211"/>
      <c r="D2653" s="212"/>
      <c r="E2653" s="212"/>
      <c r="F2653" s="3"/>
    </row>
    <row r="2654" spans="1:6" s="6" customFormat="1" ht="30" customHeight="1">
      <c r="A2654" s="17" t="s">
        <v>16</v>
      </c>
      <c r="B2654" s="16" t="s">
        <v>928</v>
      </c>
      <c r="C2654" s="211"/>
      <c r="D2654" s="212"/>
      <c r="E2654" s="212"/>
      <c r="F2654" s="3"/>
    </row>
    <row r="2655" spans="1:6" s="6" customFormat="1">
      <c r="A2655" s="17"/>
      <c r="B2655" s="176" t="s">
        <v>949</v>
      </c>
      <c r="C2655" s="211"/>
      <c r="D2655" s="212"/>
      <c r="E2655" s="212"/>
    </row>
    <row r="2656" spans="1:6" s="6" customFormat="1">
      <c r="A2656" s="17"/>
      <c r="B2656" s="176" t="s">
        <v>2078</v>
      </c>
      <c r="C2656" s="211"/>
      <c r="D2656" s="212"/>
      <c r="E2656" s="212"/>
    </row>
    <row r="2657" spans="1:6" s="6" customFormat="1" ht="25.5">
      <c r="A2657" s="17"/>
      <c r="B2657" s="176" t="s">
        <v>951</v>
      </c>
      <c r="C2657" s="211"/>
      <c r="D2657" s="212"/>
      <c r="E2657" s="212"/>
    </row>
    <row r="2658" spans="1:6" s="6" customFormat="1" ht="38.25" customHeight="1">
      <c r="A2658" s="17"/>
      <c r="B2658" s="176" t="s">
        <v>929</v>
      </c>
      <c r="C2658" s="211"/>
      <c r="D2658" s="212"/>
      <c r="E2658" s="212"/>
    </row>
    <row r="2659" spans="1:6" s="6" customFormat="1" ht="15" customHeight="1">
      <c r="A2659" s="17"/>
      <c r="B2659" s="16" t="s">
        <v>930</v>
      </c>
      <c r="C2659" s="211"/>
      <c r="D2659" s="212"/>
      <c r="E2659" s="212"/>
      <c r="F2659" s="3"/>
    </row>
    <row r="2660" spans="1:6" s="6" customFormat="1" ht="25.5">
      <c r="A2660" s="17"/>
      <c r="B2660" s="16" t="s">
        <v>957</v>
      </c>
      <c r="C2660" s="211"/>
      <c r="D2660" s="212"/>
      <c r="E2660" s="212"/>
      <c r="F2660" s="3"/>
    </row>
    <row r="2661" spans="1:6" s="53" customFormat="1" hidden="1" outlineLevel="1">
      <c r="A2661" s="34"/>
      <c r="B2661" s="63" t="s">
        <v>760</v>
      </c>
      <c r="C2661" s="230"/>
      <c r="D2661" s="212"/>
      <c r="E2661" s="212"/>
      <c r="F2661" s="3"/>
    </row>
    <row r="2662" spans="1:6" s="53" customFormat="1" hidden="1" outlineLevel="1">
      <c r="A2662" s="34"/>
      <c r="B2662" s="39" t="s">
        <v>953</v>
      </c>
      <c r="C2662" s="230">
        <v>35.729999999999997</v>
      </c>
      <c r="D2662" s="212"/>
      <c r="E2662" s="212"/>
      <c r="F2662" s="3"/>
    </row>
    <row r="2663" spans="1:6" s="53" customFormat="1" hidden="1" outlineLevel="1">
      <c r="A2663" s="34"/>
      <c r="B2663" s="39"/>
      <c r="C2663" s="230"/>
      <c r="D2663" s="212"/>
      <c r="E2663" s="212"/>
      <c r="F2663" s="3"/>
    </row>
    <row r="2664" spans="1:6" s="6" customFormat="1" collapsed="1">
      <c r="A2664" s="17"/>
      <c r="B2664" s="5" t="s">
        <v>14</v>
      </c>
      <c r="C2664" s="211">
        <v>36</v>
      </c>
      <c r="D2664" s="212">
        <v>0</v>
      </c>
      <c r="E2664" s="212">
        <f>C2664*D2664</f>
        <v>0</v>
      </c>
      <c r="F2664" s="3"/>
    </row>
    <row r="2665" spans="1:6" s="6" customFormat="1" ht="14.25" customHeight="1">
      <c r="A2665" s="17"/>
      <c r="B2665" s="86"/>
      <c r="C2665" s="211"/>
      <c r="D2665" s="212"/>
      <c r="E2665" s="212"/>
      <c r="F2665" s="3"/>
    </row>
    <row r="2666" spans="1:6" s="6" customFormat="1" ht="29.25" customHeight="1">
      <c r="A2666" s="17" t="s">
        <v>1595</v>
      </c>
      <c r="B2666" s="16" t="s">
        <v>2231</v>
      </c>
      <c r="C2666" s="211"/>
      <c r="D2666" s="212"/>
      <c r="E2666" s="212"/>
      <c r="F2666" s="3"/>
    </row>
    <row r="2667" spans="1:6" s="6" customFormat="1" ht="12.75" customHeight="1">
      <c r="A2667" s="17"/>
      <c r="B2667" s="16" t="s">
        <v>2232</v>
      </c>
      <c r="C2667" s="211"/>
      <c r="D2667" s="212"/>
      <c r="E2667" s="212"/>
      <c r="F2667" s="3"/>
    </row>
    <row r="2668" spans="1:6" s="6" customFormat="1" ht="25.5">
      <c r="A2668" s="17"/>
      <c r="B2668" s="16" t="s">
        <v>958</v>
      </c>
      <c r="C2668" s="211"/>
      <c r="D2668" s="212"/>
      <c r="E2668" s="212"/>
      <c r="F2668" s="3"/>
    </row>
    <row r="2669" spans="1:6" s="53" customFormat="1" hidden="1" outlineLevel="1">
      <c r="A2669" s="34"/>
      <c r="B2669" s="63" t="s">
        <v>760</v>
      </c>
      <c r="C2669" s="230"/>
      <c r="D2669" s="212"/>
      <c r="E2669" s="212"/>
      <c r="F2669" s="3"/>
    </row>
    <row r="2670" spans="1:6" s="53" customFormat="1" hidden="1" outlineLevel="1">
      <c r="A2670" s="34"/>
      <c r="B2670" s="39" t="s">
        <v>944</v>
      </c>
      <c r="C2670" s="230"/>
      <c r="D2670" s="212"/>
      <c r="E2670" s="212"/>
      <c r="F2670" s="3"/>
    </row>
    <row r="2671" spans="1:6" s="53" customFormat="1" hidden="1" outlineLevel="1">
      <c r="A2671" s="34"/>
      <c r="B2671" s="39" t="s">
        <v>954</v>
      </c>
      <c r="C2671" s="230">
        <v>4.8</v>
      </c>
      <c r="D2671" s="212"/>
      <c r="E2671" s="212"/>
      <c r="F2671" s="3"/>
    </row>
    <row r="2672" spans="1:6" s="53" customFormat="1" hidden="1" outlineLevel="1">
      <c r="A2672" s="34"/>
      <c r="B2672" s="39" t="s">
        <v>955</v>
      </c>
      <c r="C2672" s="230">
        <v>3.05</v>
      </c>
      <c r="D2672" s="212"/>
      <c r="E2672" s="212"/>
      <c r="F2672" s="3"/>
    </row>
    <row r="2673" spans="1:6" s="53" customFormat="1" hidden="1" outlineLevel="1">
      <c r="A2673" s="34"/>
      <c r="B2673" s="39" t="s">
        <v>956</v>
      </c>
      <c r="C2673" s="230">
        <v>18.2</v>
      </c>
      <c r="D2673" s="212"/>
      <c r="E2673" s="212"/>
      <c r="F2673" s="3"/>
    </row>
    <row r="2674" spans="1:6" s="53" customFormat="1" hidden="1" outlineLevel="1">
      <c r="A2674" s="34"/>
      <c r="B2674" s="39"/>
      <c r="C2674" s="232">
        <f>SUM(C2671:C2673)</f>
        <v>26.05</v>
      </c>
      <c r="D2674" s="212"/>
      <c r="E2674" s="212"/>
      <c r="F2674" s="3"/>
    </row>
    <row r="2675" spans="1:6" s="53" customFormat="1" hidden="1" outlineLevel="1">
      <c r="A2675" s="34"/>
      <c r="B2675" s="39"/>
      <c r="C2675" s="230"/>
      <c r="D2675" s="212"/>
      <c r="E2675" s="212"/>
      <c r="F2675" s="3"/>
    </row>
    <row r="2676" spans="1:6" s="6" customFormat="1" collapsed="1">
      <c r="A2676" s="17"/>
      <c r="B2676" s="5" t="s">
        <v>15</v>
      </c>
      <c r="C2676" s="211">
        <v>27</v>
      </c>
      <c r="D2676" s="212">
        <v>0</v>
      </c>
      <c r="E2676" s="212">
        <f>C2676*D2676</f>
        <v>0</v>
      </c>
      <c r="F2676" s="3"/>
    </row>
    <row r="2677" spans="1:6" s="6" customFormat="1" ht="19.5" customHeight="1">
      <c r="A2677" s="17"/>
      <c r="B2677" s="86"/>
      <c r="C2677" s="211"/>
      <c r="D2677" s="212"/>
      <c r="E2677" s="212"/>
      <c r="F2677" s="3"/>
    </row>
    <row r="2678" spans="1:6" s="6" customFormat="1" ht="30" customHeight="1">
      <c r="A2678" s="17" t="s">
        <v>20</v>
      </c>
      <c r="B2678" s="16" t="s">
        <v>928</v>
      </c>
      <c r="C2678" s="211"/>
      <c r="D2678" s="212"/>
      <c r="E2678" s="212"/>
      <c r="F2678" s="3"/>
    </row>
    <row r="2679" spans="1:6" s="6" customFormat="1">
      <c r="A2679" s="17"/>
      <c r="B2679" s="176" t="s">
        <v>949</v>
      </c>
      <c r="C2679" s="211"/>
      <c r="D2679" s="212"/>
      <c r="E2679" s="212"/>
    </row>
    <row r="2680" spans="1:6" s="6" customFormat="1">
      <c r="A2680" s="17"/>
      <c r="B2680" s="176" t="s">
        <v>2078</v>
      </c>
      <c r="C2680" s="211"/>
      <c r="D2680" s="212"/>
      <c r="E2680" s="212"/>
    </row>
    <row r="2681" spans="1:6" s="6" customFormat="1" ht="25.5">
      <c r="A2681" s="17"/>
      <c r="B2681" s="176" t="s">
        <v>951</v>
      </c>
      <c r="C2681" s="211"/>
      <c r="D2681" s="212"/>
      <c r="E2681" s="212"/>
    </row>
    <row r="2682" spans="1:6" s="6" customFormat="1" ht="38.25" customHeight="1">
      <c r="A2682" s="17"/>
      <c r="B2682" s="176" t="s">
        <v>929</v>
      </c>
      <c r="C2682" s="211"/>
      <c r="D2682" s="212"/>
      <c r="E2682" s="212"/>
    </row>
    <row r="2683" spans="1:6" s="6" customFormat="1" ht="15" customHeight="1">
      <c r="A2683" s="17"/>
      <c r="B2683" s="16" t="s">
        <v>930</v>
      </c>
      <c r="C2683" s="211"/>
      <c r="D2683" s="212"/>
      <c r="E2683" s="212"/>
      <c r="F2683" s="3"/>
    </row>
    <row r="2684" spans="1:6" s="6" customFormat="1" ht="25.5">
      <c r="A2684" s="17"/>
      <c r="B2684" s="16" t="s">
        <v>960</v>
      </c>
      <c r="C2684" s="211"/>
      <c r="D2684" s="212"/>
      <c r="E2684" s="212"/>
      <c r="F2684" s="3"/>
    </row>
    <row r="2685" spans="1:6" s="53" customFormat="1" hidden="1" outlineLevel="1">
      <c r="A2685" s="34"/>
      <c r="B2685" s="63" t="s">
        <v>125</v>
      </c>
      <c r="C2685" s="230"/>
      <c r="D2685" s="212"/>
      <c r="E2685" s="212"/>
      <c r="F2685" s="3"/>
    </row>
    <row r="2686" spans="1:6" s="53" customFormat="1" hidden="1" outlineLevel="1">
      <c r="A2686" s="34"/>
      <c r="B2686" s="15" t="s">
        <v>787</v>
      </c>
      <c r="C2686" s="230">
        <v>152.07</v>
      </c>
      <c r="D2686" s="236"/>
      <c r="E2686" s="236"/>
      <c r="F2686" s="8"/>
    </row>
    <row r="2687" spans="1:6" s="53" customFormat="1" hidden="1" outlineLevel="1">
      <c r="A2687" s="34"/>
      <c r="B2687" s="39"/>
      <c r="C2687" s="230"/>
      <c r="D2687" s="212"/>
      <c r="E2687" s="212"/>
      <c r="F2687" s="3"/>
    </row>
    <row r="2688" spans="1:6" s="6" customFormat="1" collapsed="1">
      <c r="A2688" s="17"/>
      <c r="B2688" s="5" t="s">
        <v>14</v>
      </c>
      <c r="C2688" s="211">
        <v>152</v>
      </c>
      <c r="D2688" s="212">
        <v>0</v>
      </c>
      <c r="E2688" s="212">
        <f>C2688*D2688</f>
        <v>0</v>
      </c>
      <c r="F2688" s="3"/>
    </row>
    <row r="2689" spans="1:6" s="6" customFormat="1" ht="14.25" customHeight="1">
      <c r="A2689" s="17"/>
      <c r="B2689" s="86"/>
      <c r="C2689" s="211"/>
      <c r="D2689" s="212"/>
      <c r="E2689" s="212"/>
      <c r="F2689" s="3"/>
    </row>
    <row r="2690" spans="1:6" s="6" customFormat="1" ht="29.25" customHeight="1">
      <c r="A2690" s="17" t="s">
        <v>1596</v>
      </c>
      <c r="B2690" s="16" t="s">
        <v>2231</v>
      </c>
      <c r="C2690" s="211"/>
      <c r="D2690" s="212"/>
      <c r="E2690" s="212"/>
      <c r="F2690" s="3"/>
    </row>
    <row r="2691" spans="1:6" s="6" customFormat="1" ht="15" customHeight="1">
      <c r="A2691" s="17"/>
      <c r="B2691" s="16" t="s">
        <v>2232</v>
      </c>
      <c r="C2691" s="211"/>
      <c r="D2691" s="212"/>
      <c r="E2691" s="212"/>
      <c r="F2691" s="3"/>
    </row>
    <row r="2692" spans="1:6" s="6" customFormat="1" ht="25.5">
      <c r="A2692" s="17"/>
      <c r="B2692" s="16" t="s">
        <v>959</v>
      </c>
      <c r="C2692" s="211"/>
      <c r="D2692" s="212"/>
      <c r="E2692" s="212"/>
      <c r="F2692" s="3"/>
    </row>
    <row r="2693" spans="1:6" s="53" customFormat="1" hidden="1" outlineLevel="1">
      <c r="A2693" s="34"/>
      <c r="B2693" s="63" t="s">
        <v>125</v>
      </c>
      <c r="C2693" s="230"/>
      <c r="D2693" s="212"/>
      <c r="E2693" s="212"/>
      <c r="F2693" s="3"/>
    </row>
    <row r="2694" spans="1:6" s="53" customFormat="1" hidden="1" outlineLevel="1">
      <c r="A2694" s="34"/>
      <c r="B2694" s="39" t="s">
        <v>944</v>
      </c>
      <c r="C2694" s="230"/>
      <c r="D2694" s="212"/>
      <c r="E2694" s="212"/>
      <c r="F2694" s="3"/>
    </row>
    <row r="2695" spans="1:6" s="53" customFormat="1" hidden="1" outlineLevel="1">
      <c r="A2695" s="34"/>
      <c r="B2695" s="39" t="s">
        <v>961</v>
      </c>
      <c r="C2695" s="230">
        <v>5.67</v>
      </c>
      <c r="D2695" s="212"/>
      <c r="E2695" s="212"/>
      <c r="F2695" s="3"/>
    </row>
    <row r="2696" spans="1:6" s="53" customFormat="1" hidden="1" outlineLevel="1">
      <c r="A2696" s="34"/>
      <c r="B2696" s="39" t="s">
        <v>962</v>
      </c>
      <c r="C2696" s="230">
        <v>19.899999999999999</v>
      </c>
      <c r="D2696" s="212"/>
      <c r="E2696" s="212"/>
      <c r="F2696" s="3"/>
    </row>
    <row r="2697" spans="1:6" s="53" customFormat="1" hidden="1" outlineLevel="1">
      <c r="A2697" s="34"/>
      <c r="B2697" s="39" t="s">
        <v>963</v>
      </c>
      <c r="C2697" s="230">
        <v>15.3</v>
      </c>
      <c r="D2697" s="212"/>
      <c r="E2697" s="212"/>
      <c r="F2697" s="3"/>
    </row>
    <row r="2698" spans="1:6" s="53" customFormat="1" hidden="1" outlineLevel="1">
      <c r="A2698" s="34"/>
      <c r="B2698" s="39" t="s">
        <v>964</v>
      </c>
      <c r="C2698" s="230">
        <v>43.07</v>
      </c>
      <c r="D2698" s="212"/>
      <c r="E2698" s="212"/>
      <c r="F2698" s="3"/>
    </row>
    <row r="2699" spans="1:6" s="53" customFormat="1" hidden="1" outlineLevel="1">
      <c r="A2699" s="34"/>
      <c r="B2699" s="39"/>
      <c r="C2699" s="232">
        <f>SUM(C2695:C2698)</f>
        <v>83.94</v>
      </c>
      <c r="D2699" s="212"/>
      <c r="E2699" s="212"/>
      <c r="F2699" s="3"/>
    </row>
    <row r="2700" spans="1:6" s="53" customFormat="1" hidden="1" outlineLevel="1">
      <c r="A2700" s="34"/>
      <c r="B2700" s="39"/>
      <c r="C2700" s="230"/>
      <c r="D2700" s="212"/>
      <c r="E2700" s="212"/>
      <c r="F2700" s="3"/>
    </row>
    <row r="2701" spans="1:6" s="6" customFormat="1" collapsed="1">
      <c r="A2701" s="17"/>
      <c r="B2701" s="5" t="s">
        <v>15</v>
      </c>
      <c r="C2701" s="211">
        <v>84</v>
      </c>
      <c r="D2701" s="212">
        <v>0</v>
      </c>
      <c r="E2701" s="212">
        <f>C2701*D2701</f>
        <v>0</v>
      </c>
      <c r="F2701" s="3"/>
    </row>
    <row r="2702" spans="1:6" s="6" customFormat="1" ht="14.25" customHeight="1">
      <c r="A2702" s="17"/>
      <c r="B2702" s="86"/>
      <c r="C2702" s="211"/>
      <c r="D2702" s="212"/>
      <c r="E2702" s="212"/>
      <c r="F2702" s="3"/>
    </row>
    <row r="2703" spans="1:6" s="6" customFormat="1" ht="14.25" customHeight="1">
      <c r="A2703" s="17"/>
      <c r="B2703" s="86"/>
      <c r="C2703" s="211"/>
      <c r="D2703" s="212"/>
      <c r="E2703" s="212"/>
      <c r="F2703" s="3"/>
    </row>
    <row r="2704" spans="1:6" s="6" customFormat="1">
      <c r="A2704" s="17"/>
      <c r="B2704" s="49"/>
      <c r="C2704" s="218"/>
      <c r="D2704" s="219"/>
      <c r="E2704" s="219"/>
      <c r="F2704" s="3"/>
    </row>
    <row r="2705" spans="1:256" s="9" customFormat="1" ht="13.5" thickBot="1">
      <c r="A2705" s="37"/>
      <c r="B2705" s="50" t="s">
        <v>932</v>
      </c>
      <c r="C2705" s="162"/>
      <c r="D2705" s="227"/>
      <c r="E2705" s="227">
        <f>SUM(E2609:E2703)</f>
        <v>0</v>
      </c>
      <c r="F2705" s="68"/>
    </row>
    <row r="2706" spans="1:256" s="6" customFormat="1" ht="13.5" thickTop="1">
      <c r="A2706" s="17"/>
      <c r="B2706" s="13"/>
      <c r="C2706" s="211"/>
      <c r="D2706" s="212"/>
      <c r="E2706" s="212"/>
      <c r="F2706" s="3"/>
    </row>
    <row r="2707" spans="1:256" s="6" customFormat="1">
      <c r="A2707" s="17"/>
      <c r="B2707" s="13"/>
      <c r="C2707" s="211"/>
      <c r="D2707" s="212"/>
      <c r="E2707" s="212"/>
      <c r="F2707" s="3"/>
    </row>
    <row r="2708" spans="1:256" s="6" customFormat="1" ht="15.75">
      <c r="A2708" s="45" t="s">
        <v>101</v>
      </c>
      <c r="B2708" s="12" t="s">
        <v>2321</v>
      </c>
      <c r="C2708" s="211"/>
      <c r="D2708" s="212"/>
      <c r="E2708" s="212"/>
      <c r="F2708" s="3"/>
    </row>
    <row r="2709" spans="1:256" s="6" customFormat="1" ht="15.75">
      <c r="A2709" s="45"/>
      <c r="B2709" s="108"/>
      <c r="C2709" s="211"/>
      <c r="D2709" s="212"/>
      <c r="E2709" s="212"/>
      <c r="F2709" s="3"/>
    </row>
    <row r="2710" spans="1:256" s="6" customFormat="1" ht="15.75">
      <c r="A2710" s="45"/>
      <c r="B2710" s="108"/>
      <c r="C2710" s="211"/>
      <c r="D2710" s="212"/>
      <c r="E2710" s="212"/>
      <c r="F2710" s="3"/>
    </row>
    <row r="2711" spans="1:256" s="6" customFormat="1" ht="12" customHeight="1">
      <c r="A2711" s="17"/>
      <c r="B2711" s="361" t="s">
        <v>2322</v>
      </c>
      <c r="C2711" s="26"/>
      <c r="D2711" s="211"/>
      <c r="E2711" s="26"/>
    </row>
    <row r="2712" spans="1:256" s="6" customFormat="1" ht="3.75" customHeight="1">
      <c r="A2712" s="17"/>
      <c r="B2712" s="64"/>
      <c r="C2712" s="26"/>
      <c r="D2712" s="211"/>
      <c r="E2712" s="26"/>
    </row>
    <row r="2713" spans="1:256" s="6" customFormat="1" ht="29.25" customHeight="1">
      <c r="A2713" s="17" t="s">
        <v>19</v>
      </c>
      <c r="B2713" s="64" t="s">
        <v>2324</v>
      </c>
      <c r="C2713" s="26"/>
      <c r="D2713" s="211"/>
      <c r="E2713" s="26"/>
    </row>
    <row r="2714" spans="1:256" s="53" customFormat="1" ht="13.5" hidden="1" customHeight="1" outlineLevel="1">
      <c r="A2714" s="34"/>
      <c r="B2714" s="77"/>
      <c r="C2714" s="48"/>
      <c r="D2714" s="212"/>
      <c r="E2714" s="3"/>
    </row>
    <row r="2715" spans="1:256" s="53" customFormat="1" hidden="1" outlineLevel="1">
      <c r="A2715" s="34"/>
      <c r="B2715" s="362" t="s">
        <v>133</v>
      </c>
      <c r="C2715" s="48"/>
      <c r="D2715" s="212"/>
      <c r="E2715" s="3"/>
    </row>
    <row r="2716" spans="1:256" s="53" customFormat="1" hidden="1" outlineLevel="1">
      <c r="A2716" s="34"/>
      <c r="B2716" s="15" t="s">
        <v>2325</v>
      </c>
      <c r="C2716" s="230">
        <v>8</v>
      </c>
      <c r="D2716" s="236"/>
      <c r="E2716" s="236"/>
      <c r="F2716" s="8"/>
    </row>
    <row r="2717" spans="1:256" s="53" customFormat="1" hidden="1" outlineLevel="1">
      <c r="A2717" s="34"/>
      <c r="B2717" s="362"/>
      <c r="C2717" s="48"/>
      <c r="D2717" s="212"/>
      <c r="E2717" s="3"/>
    </row>
    <row r="2718" spans="1:256" s="53" customFormat="1" hidden="1" outlineLevel="1">
      <c r="A2718" s="34"/>
      <c r="B2718" s="43"/>
      <c r="C2718" s="127"/>
      <c r="D2718" s="212"/>
      <c r="E2718" s="3"/>
    </row>
    <row r="2719" spans="1:256" s="6" customFormat="1" collapsed="1">
      <c r="A2719" s="17"/>
      <c r="B2719" s="40" t="s">
        <v>14</v>
      </c>
      <c r="C2719" s="311">
        <v>8</v>
      </c>
      <c r="D2719" s="212">
        <v>0</v>
      </c>
      <c r="E2719" s="3">
        <f>C2719*D2719</f>
        <v>0</v>
      </c>
    </row>
    <row r="2720" spans="1:256" s="6" customFormat="1" ht="16.5" customHeight="1">
      <c r="A2720" s="17"/>
      <c r="B2720" s="14"/>
      <c r="C2720" s="48"/>
      <c r="D2720" s="231"/>
      <c r="E2720" s="3"/>
      <c r="F2720" s="347"/>
      <c r="G2720" s="344"/>
      <c r="IV2720" s="42"/>
    </row>
    <row r="2721" spans="1:6" s="6" customFormat="1">
      <c r="A2721" s="17"/>
      <c r="B2721" s="13"/>
      <c r="C2721" s="211"/>
      <c r="D2721" s="212"/>
      <c r="E2721" s="212"/>
      <c r="F2721" s="3"/>
    </row>
    <row r="2722" spans="1:6" s="6" customFormat="1">
      <c r="A2722" s="17"/>
      <c r="B2722" s="49"/>
      <c r="C2722" s="218"/>
      <c r="D2722" s="219"/>
      <c r="E2722" s="219"/>
      <c r="F2722" s="3"/>
    </row>
    <row r="2723" spans="1:6" s="6" customFormat="1" ht="13.5" thickBot="1">
      <c r="A2723" s="17"/>
      <c r="B2723" s="50" t="s">
        <v>2323</v>
      </c>
      <c r="C2723" s="162"/>
      <c r="D2723" s="227"/>
      <c r="E2723" s="227">
        <f>SUM(E2709:E2721)</f>
        <v>0</v>
      </c>
      <c r="F2723" s="68"/>
    </row>
    <row r="2724" spans="1:6" s="6" customFormat="1" ht="13.5" thickTop="1">
      <c r="A2724" s="17"/>
      <c r="B2724" s="13"/>
      <c r="C2724" s="211"/>
      <c r="D2724" s="212"/>
      <c r="E2724" s="212"/>
      <c r="F2724" s="3"/>
    </row>
    <row r="2725" spans="1:6" s="6" customFormat="1">
      <c r="A2725" s="17"/>
      <c r="B2725" s="13"/>
      <c r="C2725" s="211"/>
      <c r="D2725" s="212"/>
      <c r="E2725" s="212"/>
      <c r="F2725" s="3"/>
    </row>
    <row r="2726" spans="1:6" s="6" customFormat="1" ht="15.75" customHeight="1">
      <c r="A2726" s="17"/>
      <c r="B2726" s="13"/>
      <c r="C2726" s="211"/>
      <c r="D2726" s="212"/>
      <c r="E2726" s="212"/>
      <c r="F2726" s="3"/>
    </row>
    <row r="2727" spans="1:6" s="6" customFormat="1" ht="15.75" customHeight="1">
      <c r="A2727" s="17"/>
      <c r="B2727" s="13"/>
      <c r="C2727" s="211"/>
      <c r="D2727" s="212"/>
      <c r="E2727" s="212"/>
      <c r="F2727" s="3"/>
    </row>
    <row r="2728" spans="1:6" s="6" customFormat="1" ht="15.75" customHeight="1">
      <c r="A2728" s="17"/>
      <c r="B2728" s="13"/>
      <c r="C2728" s="211"/>
      <c r="D2728" s="212"/>
      <c r="E2728" s="212"/>
      <c r="F2728" s="3"/>
    </row>
    <row r="2729" spans="1:6" s="6" customFormat="1" ht="15.75" customHeight="1">
      <c r="A2729" s="17"/>
      <c r="B2729" s="13"/>
      <c r="C2729" s="211"/>
      <c r="D2729" s="212"/>
      <c r="E2729" s="212"/>
      <c r="F2729" s="3"/>
    </row>
    <row r="2730" spans="1:6" s="144" customFormat="1" ht="15.75">
      <c r="A2730" s="45" t="s">
        <v>1715</v>
      </c>
      <c r="B2730" s="12" t="s">
        <v>5</v>
      </c>
      <c r="C2730" s="252"/>
      <c r="D2730" s="231"/>
      <c r="E2730" s="231"/>
      <c r="F2730" s="62"/>
    </row>
    <row r="2731" spans="1:6" s="144" customFormat="1" ht="11.25" customHeight="1">
      <c r="A2731" s="78"/>
      <c r="B2731" s="12"/>
      <c r="C2731" s="252"/>
      <c r="D2731" s="231"/>
      <c r="E2731" s="231"/>
      <c r="F2731" s="62"/>
    </row>
    <row r="2732" spans="1:6" s="144" customFormat="1" ht="10.5" customHeight="1">
      <c r="A2732" s="78"/>
      <c r="B2732" s="12"/>
      <c r="C2732" s="252"/>
      <c r="D2732" s="231"/>
      <c r="E2732" s="231"/>
      <c r="F2732" s="62"/>
    </row>
    <row r="2733" spans="1:6" s="6" customFormat="1" ht="68.25" customHeight="1">
      <c r="A2733" s="17" t="s">
        <v>19</v>
      </c>
      <c r="B2733" s="35" t="s">
        <v>2161</v>
      </c>
      <c r="C2733" s="211"/>
      <c r="D2733" s="212"/>
      <c r="E2733" s="212"/>
      <c r="F2733" s="3"/>
    </row>
    <row r="2734" spans="1:6" s="6" customFormat="1" ht="24" customHeight="1">
      <c r="A2734" s="17"/>
      <c r="B2734" s="35" t="s">
        <v>2162</v>
      </c>
      <c r="C2734" s="211"/>
      <c r="D2734" s="212"/>
      <c r="E2734" s="212"/>
      <c r="F2734" s="3"/>
    </row>
    <row r="2735" spans="1:6" s="6" customFormat="1">
      <c r="A2735" s="17"/>
      <c r="B2735" s="155" t="s">
        <v>2163</v>
      </c>
      <c r="C2735" s="211"/>
      <c r="D2735" s="212"/>
      <c r="E2735" s="212"/>
      <c r="F2735" s="3"/>
    </row>
    <row r="2736" spans="1:6" s="53" customFormat="1" ht="14.25" hidden="1" customHeight="1" outlineLevel="1">
      <c r="A2736" s="34"/>
      <c r="B2736" s="67" t="s">
        <v>1486</v>
      </c>
      <c r="C2736" s="230">
        <v>27</v>
      </c>
      <c r="D2736" s="212"/>
      <c r="E2736" s="212"/>
      <c r="F2736" s="3"/>
    </row>
    <row r="2737" spans="1:6" s="53" customFormat="1" ht="14.25" hidden="1" customHeight="1" outlineLevel="1">
      <c r="A2737" s="34"/>
      <c r="B2737" s="67" t="s">
        <v>1487</v>
      </c>
      <c r="C2737" s="230">
        <v>11.85</v>
      </c>
      <c r="D2737" s="212"/>
      <c r="E2737" s="212"/>
      <c r="F2737" s="3"/>
    </row>
    <row r="2738" spans="1:6" s="53" customFormat="1" ht="14.25" hidden="1" customHeight="1" outlineLevel="1">
      <c r="A2738" s="34"/>
      <c r="B2738" s="67"/>
      <c r="C2738" s="230">
        <f>SUM(C2736:C2737)</f>
        <v>38.85</v>
      </c>
      <c r="D2738" s="212"/>
      <c r="E2738" s="212"/>
      <c r="F2738" s="3"/>
    </row>
    <row r="2739" spans="1:6" s="53" customFormat="1" ht="14.25" hidden="1" customHeight="1" outlineLevel="1">
      <c r="A2739" s="34"/>
      <c r="B2739" s="67"/>
      <c r="C2739" s="230"/>
      <c r="D2739" s="212"/>
      <c r="E2739" s="212"/>
      <c r="F2739" s="3"/>
    </row>
    <row r="2740" spans="1:6" s="6" customFormat="1" collapsed="1">
      <c r="A2740" s="17"/>
      <c r="B2740" s="5" t="s">
        <v>14</v>
      </c>
      <c r="C2740" s="235">
        <v>40</v>
      </c>
      <c r="D2740" s="212">
        <v>0</v>
      </c>
      <c r="E2740" s="212">
        <f>C2740*D2740</f>
        <v>0</v>
      </c>
      <c r="F2740" s="3"/>
    </row>
    <row r="2741" spans="1:6" s="144" customFormat="1" ht="10.5" customHeight="1">
      <c r="A2741" s="78"/>
      <c r="B2741" s="12"/>
      <c r="C2741" s="252"/>
      <c r="D2741" s="231"/>
      <c r="E2741" s="231"/>
      <c r="F2741" s="62"/>
    </row>
    <row r="2742" spans="1:6" s="6" customFormat="1" ht="63.75">
      <c r="A2742" s="17" t="s">
        <v>16</v>
      </c>
      <c r="B2742" s="35" t="s">
        <v>171</v>
      </c>
      <c r="C2742" s="211"/>
      <c r="D2742" s="212"/>
      <c r="E2742" s="212"/>
      <c r="F2742" s="3"/>
    </row>
    <row r="2743" spans="1:6" s="6" customFormat="1">
      <c r="A2743" s="17"/>
      <c r="B2743" s="155" t="s">
        <v>2164</v>
      </c>
      <c r="C2743" s="211"/>
      <c r="D2743" s="212"/>
      <c r="E2743" s="212"/>
      <c r="F2743" s="3"/>
    </row>
    <row r="2744" spans="1:6" s="6" customFormat="1" ht="7.5" customHeight="1">
      <c r="A2744" s="17"/>
      <c r="B2744" s="35"/>
      <c r="C2744" s="211"/>
      <c r="D2744" s="212"/>
      <c r="E2744" s="212"/>
      <c r="F2744" s="3"/>
    </row>
    <row r="2745" spans="1:6" s="6" customFormat="1" ht="12.75" customHeight="1">
      <c r="A2745" s="17"/>
      <c r="B2745" s="35" t="s">
        <v>1488</v>
      </c>
      <c r="C2745" s="211"/>
      <c r="D2745" s="212"/>
      <c r="E2745" s="212"/>
      <c r="F2745" s="3"/>
    </row>
    <row r="2746" spans="1:6" s="53" customFormat="1" ht="14.25" hidden="1" customHeight="1" outlineLevel="1">
      <c r="A2746" s="34"/>
      <c r="B2746" s="67" t="s">
        <v>1469</v>
      </c>
      <c r="C2746" s="230">
        <v>41.04</v>
      </c>
      <c r="D2746" s="212"/>
      <c r="E2746" s="212"/>
      <c r="F2746" s="3"/>
    </row>
    <row r="2747" spans="1:6" s="53" customFormat="1" ht="14.25" hidden="1" customHeight="1" outlineLevel="1">
      <c r="A2747" s="34"/>
      <c r="B2747" s="67"/>
      <c r="C2747" s="230"/>
      <c r="D2747" s="212"/>
      <c r="E2747" s="212"/>
      <c r="F2747" s="3"/>
    </row>
    <row r="2748" spans="1:6" s="6" customFormat="1" collapsed="1">
      <c r="A2748" s="17"/>
      <c r="B2748" s="5" t="s">
        <v>14</v>
      </c>
      <c r="C2748" s="235">
        <v>42</v>
      </c>
      <c r="D2748" s="212">
        <v>0</v>
      </c>
      <c r="E2748" s="212">
        <f>C2748*D2748</f>
        <v>0</v>
      </c>
      <c r="F2748" s="3"/>
    </row>
    <row r="2749" spans="1:6" s="6" customFormat="1" ht="15" customHeight="1">
      <c r="A2749" s="17"/>
      <c r="B2749" s="14"/>
      <c r="C2749" s="211"/>
      <c r="D2749" s="212"/>
      <c r="E2749" s="212"/>
      <c r="F2749" s="3"/>
    </row>
    <row r="2750" spans="1:6" s="6" customFormat="1" ht="63.75">
      <c r="A2750" s="17" t="s">
        <v>20</v>
      </c>
      <c r="B2750" s="35" t="s">
        <v>171</v>
      </c>
      <c r="C2750" s="211"/>
      <c r="D2750" s="212"/>
      <c r="E2750" s="212"/>
      <c r="F2750" s="3"/>
    </row>
    <row r="2751" spans="1:6" s="6" customFormat="1">
      <c r="A2751" s="17"/>
      <c r="B2751" s="155" t="s">
        <v>2233</v>
      </c>
      <c r="C2751" s="211"/>
      <c r="D2751" s="212"/>
      <c r="E2751" s="212"/>
      <c r="F2751" s="3"/>
    </row>
    <row r="2752" spans="1:6" s="53" customFormat="1" hidden="1" outlineLevel="1">
      <c r="A2752" s="34"/>
      <c r="B2752" s="15"/>
      <c r="C2752" s="230"/>
      <c r="D2752" s="236"/>
      <c r="E2752" s="236"/>
      <c r="F2752" s="8"/>
    </row>
    <row r="2753" spans="1:6" s="53" customFormat="1" ht="14.25" hidden="1" customHeight="1" outlineLevel="1">
      <c r="A2753" s="34"/>
      <c r="B2753" s="43" t="s">
        <v>82</v>
      </c>
      <c r="C2753" s="230"/>
      <c r="D2753" s="236"/>
      <c r="E2753" s="236"/>
      <c r="F2753" s="8"/>
    </row>
    <row r="2754" spans="1:6" s="53" customFormat="1" ht="14.25" hidden="1" customHeight="1" outlineLevel="1">
      <c r="A2754" s="34"/>
      <c r="B2754" s="67" t="s">
        <v>1474</v>
      </c>
      <c r="C2754" s="230"/>
      <c r="D2754" s="236"/>
      <c r="E2754" s="236"/>
      <c r="F2754" s="8"/>
    </row>
    <row r="2755" spans="1:6" s="53" customFormat="1" ht="14.25" hidden="1" customHeight="1" outlineLevel="1">
      <c r="A2755" s="34"/>
      <c r="B2755" s="67" t="s">
        <v>1489</v>
      </c>
      <c r="C2755" s="230">
        <v>50.74</v>
      </c>
      <c r="D2755" s="236"/>
      <c r="E2755" s="236"/>
      <c r="F2755" s="8"/>
    </row>
    <row r="2756" spans="1:6" s="53" customFormat="1" ht="14.25" hidden="1" customHeight="1" outlineLevel="1">
      <c r="A2756" s="34"/>
      <c r="B2756" s="67" t="s">
        <v>1476</v>
      </c>
      <c r="C2756" s="230"/>
      <c r="D2756" s="236"/>
      <c r="E2756" s="236"/>
      <c r="F2756" s="8"/>
    </row>
    <row r="2757" spans="1:6" s="53" customFormat="1" ht="14.25" hidden="1" customHeight="1" outlineLevel="1">
      <c r="A2757" s="34"/>
      <c r="B2757" s="67" t="s">
        <v>1490</v>
      </c>
      <c r="C2757" s="230">
        <v>41.76</v>
      </c>
      <c r="D2757" s="236"/>
      <c r="E2757" s="236"/>
      <c r="F2757" s="8"/>
    </row>
    <row r="2758" spans="1:6" s="53" customFormat="1" ht="14.25" hidden="1" customHeight="1" outlineLevel="1">
      <c r="A2758" s="34"/>
      <c r="B2758" s="67" t="s">
        <v>1491</v>
      </c>
      <c r="C2758" s="230"/>
      <c r="D2758" s="236"/>
      <c r="E2758" s="236"/>
      <c r="F2758" s="8"/>
    </row>
    <row r="2759" spans="1:6" s="53" customFormat="1" ht="14.25" hidden="1" customHeight="1" outlineLevel="1">
      <c r="A2759" s="34"/>
      <c r="B2759" s="67" t="s">
        <v>1492</v>
      </c>
      <c r="C2759" s="230">
        <v>-7.83</v>
      </c>
      <c r="D2759" s="236"/>
      <c r="E2759" s="236"/>
      <c r="F2759" s="8"/>
    </row>
    <row r="2760" spans="1:6" s="53" customFormat="1" ht="14.25" hidden="1" customHeight="1" outlineLevel="1">
      <c r="A2760" s="34"/>
      <c r="B2760" s="67" t="s">
        <v>944</v>
      </c>
      <c r="C2760" s="230"/>
      <c r="D2760" s="236"/>
      <c r="E2760" s="236"/>
      <c r="F2760" s="8"/>
    </row>
    <row r="2761" spans="1:6" s="53" customFormat="1" ht="14.25" hidden="1" customHeight="1" outlineLevel="1">
      <c r="A2761" s="34"/>
      <c r="B2761" s="67" t="s">
        <v>1493</v>
      </c>
      <c r="C2761" s="230">
        <v>44.12</v>
      </c>
      <c r="D2761" s="236"/>
      <c r="E2761" s="236"/>
      <c r="F2761" s="8"/>
    </row>
    <row r="2762" spans="1:6" s="53" customFormat="1" ht="14.25" hidden="1" customHeight="1" outlineLevel="1">
      <c r="A2762" s="34"/>
      <c r="B2762" s="67" t="s">
        <v>1479</v>
      </c>
      <c r="C2762" s="230"/>
      <c r="D2762" s="236"/>
      <c r="E2762" s="236"/>
      <c r="F2762" s="8"/>
    </row>
    <row r="2763" spans="1:6" s="53" customFormat="1" ht="14.25" hidden="1" customHeight="1" outlineLevel="1">
      <c r="A2763" s="34"/>
      <c r="B2763" s="67" t="s">
        <v>1494</v>
      </c>
      <c r="C2763" s="230">
        <v>58.71</v>
      </c>
      <c r="D2763" s="236"/>
      <c r="E2763" s="236"/>
      <c r="F2763" s="8"/>
    </row>
    <row r="2764" spans="1:6" s="53" customFormat="1" ht="14.25" hidden="1" customHeight="1" outlineLevel="1">
      <c r="A2764" s="34"/>
      <c r="B2764" s="67" t="s">
        <v>947</v>
      </c>
      <c r="C2764" s="230"/>
      <c r="D2764" s="236"/>
      <c r="E2764" s="236"/>
      <c r="F2764" s="8"/>
    </row>
    <row r="2765" spans="1:6" s="53" customFormat="1" ht="14.25" hidden="1" customHeight="1" outlineLevel="1">
      <c r="A2765" s="34"/>
      <c r="B2765" s="67" t="s">
        <v>1495</v>
      </c>
      <c r="C2765" s="230">
        <v>56.16</v>
      </c>
      <c r="D2765" s="236"/>
      <c r="E2765" s="236"/>
      <c r="F2765" s="8"/>
    </row>
    <row r="2766" spans="1:6" s="53" customFormat="1" ht="14.25" hidden="1" customHeight="1" outlineLevel="1">
      <c r="A2766" s="34"/>
      <c r="B2766" s="67" t="s">
        <v>1496</v>
      </c>
      <c r="C2766" s="230"/>
      <c r="D2766" s="236"/>
      <c r="E2766" s="236"/>
      <c r="F2766" s="8"/>
    </row>
    <row r="2767" spans="1:6" s="53" customFormat="1" ht="14.25" hidden="1" customHeight="1" outlineLevel="1">
      <c r="A2767" s="34"/>
      <c r="B2767" s="67" t="s">
        <v>1497</v>
      </c>
      <c r="C2767" s="230">
        <v>38.950000000000003</v>
      </c>
      <c r="D2767" s="236"/>
      <c r="E2767" s="236"/>
      <c r="F2767" s="8"/>
    </row>
    <row r="2768" spans="1:6" s="53" customFormat="1" ht="14.25" hidden="1" customHeight="1" outlineLevel="1">
      <c r="A2768" s="34"/>
      <c r="B2768" s="187" t="s">
        <v>753</v>
      </c>
      <c r="C2768" s="232"/>
      <c r="D2768" s="236"/>
      <c r="E2768" s="236"/>
      <c r="F2768" s="8"/>
    </row>
    <row r="2769" spans="1:6" s="53" customFormat="1" ht="14.25" hidden="1" customHeight="1" outlineLevel="1">
      <c r="A2769" s="34"/>
      <c r="B2769" s="67" t="s">
        <v>1498</v>
      </c>
      <c r="C2769" s="232"/>
      <c r="D2769" s="236"/>
      <c r="E2769" s="236"/>
      <c r="F2769" s="8"/>
    </row>
    <row r="2770" spans="1:6" s="53" customFormat="1" ht="14.25" hidden="1" customHeight="1" outlineLevel="1">
      <c r="A2770" s="34"/>
      <c r="B2770" s="67" t="s">
        <v>1499</v>
      </c>
      <c r="C2770" s="230">
        <v>39.909999999999997</v>
      </c>
      <c r="D2770" s="236"/>
      <c r="E2770" s="236"/>
      <c r="F2770" s="8"/>
    </row>
    <row r="2771" spans="1:6" s="53" customFormat="1" ht="14.25" hidden="1" customHeight="1" outlineLevel="1">
      <c r="A2771" s="34"/>
      <c r="B2771" s="67" t="s">
        <v>1500</v>
      </c>
      <c r="C2771" s="230"/>
      <c r="D2771" s="236"/>
      <c r="E2771" s="236"/>
      <c r="F2771" s="8"/>
    </row>
    <row r="2772" spans="1:6" s="53" customFormat="1" ht="14.25" hidden="1" customHeight="1" outlineLevel="1">
      <c r="A2772" s="34"/>
      <c r="B2772" s="67" t="s">
        <v>1501</v>
      </c>
      <c r="C2772" s="230">
        <v>39.36</v>
      </c>
      <c r="D2772" s="236"/>
      <c r="E2772" s="236"/>
      <c r="F2772" s="8"/>
    </row>
    <row r="2773" spans="1:6" s="53" customFormat="1" ht="14.25" hidden="1" customHeight="1" outlineLevel="1">
      <c r="A2773" s="34"/>
      <c r="B2773" s="67" t="s">
        <v>1503</v>
      </c>
      <c r="C2773" s="230"/>
      <c r="D2773" s="236"/>
      <c r="E2773" s="236"/>
      <c r="F2773" s="8"/>
    </row>
    <row r="2774" spans="1:6" s="53" customFormat="1" ht="14.25" hidden="1" customHeight="1" outlineLevel="1">
      <c r="A2774" s="34"/>
      <c r="B2774" s="67" t="s">
        <v>1502</v>
      </c>
      <c r="C2774" s="230">
        <v>14.78</v>
      </c>
      <c r="D2774" s="236"/>
      <c r="E2774" s="236"/>
      <c r="F2774" s="8"/>
    </row>
    <row r="2775" spans="1:6" s="53" customFormat="1" ht="14.25" hidden="1" customHeight="1" outlineLevel="1">
      <c r="A2775" s="34"/>
      <c r="B2775" s="67" t="s">
        <v>134</v>
      </c>
      <c r="C2775" s="230"/>
      <c r="D2775" s="236"/>
      <c r="E2775" s="236"/>
      <c r="F2775" s="8"/>
    </row>
    <row r="2776" spans="1:6" s="53" customFormat="1" ht="14.25" hidden="1" customHeight="1" outlineLevel="1">
      <c r="A2776" s="34"/>
      <c r="B2776" s="67" t="s">
        <v>1505</v>
      </c>
      <c r="C2776" s="230">
        <v>38.9</v>
      </c>
      <c r="D2776" s="236"/>
      <c r="E2776" s="236"/>
      <c r="F2776" s="8"/>
    </row>
    <row r="2777" spans="1:6" s="53" customFormat="1" ht="14.25" hidden="1" customHeight="1" outlineLevel="1">
      <c r="A2777" s="34"/>
      <c r="B2777" s="67" t="s">
        <v>1504</v>
      </c>
      <c r="C2777" s="230">
        <v>28.94</v>
      </c>
      <c r="D2777" s="236"/>
      <c r="E2777" s="236"/>
      <c r="F2777" s="8"/>
    </row>
    <row r="2778" spans="1:6" s="53" customFormat="1" ht="14.25" hidden="1" customHeight="1" outlineLevel="1">
      <c r="A2778" s="34"/>
      <c r="B2778" s="67" t="s">
        <v>1507</v>
      </c>
      <c r="C2778" s="230"/>
      <c r="D2778" s="236"/>
      <c r="E2778" s="236"/>
      <c r="F2778" s="8"/>
    </row>
    <row r="2779" spans="1:6" s="53" customFormat="1" ht="14.25" hidden="1" customHeight="1" outlineLevel="1">
      <c r="A2779" s="34"/>
      <c r="B2779" s="67" t="s">
        <v>1508</v>
      </c>
      <c r="C2779" s="230">
        <v>58.99</v>
      </c>
      <c r="D2779" s="236"/>
      <c r="E2779" s="236"/>
      <c r="F2779" s="8"/>
    </row>
    <row r="2780" spans="1:6" s="53" customFormat="1" ht="14.25" hidden="1" customHeight="1" outlineLevel="1">
      <c r="A2780" s="34"/>
      <c r="B2780" s="67" t="s">
        <v>1506</v>
      </c>
      <c r="C2780" s="232"/>
      <c r="D2780" s="236"/>
      <c r="E2780" s="236"/>
      <c r="F2780" s="8"/>
    </row>
    <row r="2781" spans="1:6" s="53" customFormat="1" ht="14.25" hidden="1" customHeight="1" outlineLevel="1">
      <c r="A2781" s="34"/>
      <c r="B2781" s="67" t="s">
        <v>1509</v>
      </c>
      <c r="C2781" s="230">
        <v>44.11</v>
      </c>
      <c r="D2781" s="236"/>
      <c r="E2781" s="236"/>
      <c r="F2781" s="8"/>
    </row>
    <row r="2782" spans="1:6" s="53" customFormat="1" ht="14.25" hidden="1" customHeight="1" outlineLevel="1">
      <c r="A2782" s="34"/>
      <c r="B2782" s="187" t="s">
        <v>125</v>
      </c>
      <c r="C2782" s="230"/>
      <c r="D2782" s="236"/>
      <c r="E2782" s="236"/>
      <c r="F2782" s="8"/>
    </row>
    <row r="2783" spans="1:6" s="53" customFormat="1" ht="14.25" hidden="1" customHeight="1" outlineLevel="1">
      <c r="A2783" s="34"/>
      <c r="B2783" s="67" t="s">
        <v>138</v>
      </c>
      <c r="C2783" s="230"/>
      <c r="D2783" s="236"/>
      <c r="E2783" s="236"/>
      <c r="F2783" s="8"/>
    </row>
    <row r="2784" spans="1:6" s="53" customFormat="1" ht="14.25" hidden="1" customHeight="1" outlineLevel="1">
      <c r="A2784" s="34"/>
      <c r="B2784" s="67" t="s">
        <v>1510</v>
      </c>
      <c r="C2784" s="230">
        <v>6.34</v>
      </c>
      <c r="D2784" s="236"/>
      <c r="E2784" s="236"/>
      <c r="F2784" s="8"/>
    </row>
    <row r="2785" spans="1:6" s="53" customFormat="1" ht="14.25" hidden="1" customHeight="1" outlineLevel="1">
      <c r="A2785" s="34"/>
      <c r="B2785" s="67" t="s">
        <v>1513</v>
      </c>
      <c r="C2785" s="230">
        <v>56.38</v>
      </c>
      <c r="D2785" s="236"/>
      <c r="E2785" s="236"/>
      <c r="F2785" s="8"/>
    </row>
    <row r="2786" spans="1:6" s="53" customFormat="1" ht="14.25" hidden="1" customHeight="1" outlineLevel="1">
      <c r="A2786" s="34"/>
      <c r="B2786" s="67" t="s">
        <v>1455</v>
      </c>
      <c r="C2786" s="230"/>
      <c r="D2786" s="236"/>
      <c r="E2786" s="236"/>
      <c r="F2786" s="8"/>
    </row>
    <row r="2787" spans="1:6" s="53" customFormat="1" hidden="1" outlineLevel="1">
      <c r="A2787" s="34"/>
      <c r="B2787" s="115" t="s">
        <v>1511</v>
      </c>
      <c r="C2787" s="230">
        <v>56.76</v>
      </c>
      <c r="D2787" s="236"/>
      <c r="E2787" s="236"/>
      <c r="F2787" s="8"/>
    </row>
    <row r="2788" spans="1:6" s="53" customFormat="1" hidden="1" outlineLevel="1">
      <c r="A2788" s="34"/>
      <c r="B2788" s="115" t="s">
        <v>1512</v>
      </c>
      <c r="C2788" s="230">
        <v>47.52</v>
      </c>
      <c r="D2788" s="236"/>
      <c r="E2788" s="236"/>
      <c r="F2788" s="8"/>
    </row>
    <row r="2789" spans="1:6" s="53" customFormat="1" hidden="1" outlineLevel="1">
      <c r="A2789" s="34"/>
      <c r="B2789" s="115" t="s">
        <v>2236</v>
      </c>
      <c r="C2789" s="230"/>
      <c r="D2789" s="236"/>
      <c r="E2789" s="236"/>
      <c r="F2789" s="8"/>
    </row>
    <row r="2790" spans="1:6" s="53" customFormat="1" hidden="1" outlineLevel="1">
      <c r="A2790" s="34"/>
      <c r="B2790" s="210" t="s">
        <v>1647</v>
      </c>
      <c r="C2790" s="230">
        <v>-50</v>
      </c>
      <c r="D2790" s="236"/>
      <c r="E2790" s="236"/>
      <c r="F2790" s="8"/>
    </row>
    <row r="2791" spans="1:6" s="53" customFormat="1" hidden="1" outlineLevel="1">
      <c r="A2791" s="34"/>
      <c r="B2791" s="115" t="s">
        <v>1514</v>
      </c>
      <c r="C2791" s="230"/>
      <c r="D2791" s="236"/>
      <c r="E2791" s="236"/>
      <c r="F2791" s="8"/>
    </row>
    <row r="2792" spans="1:6" s="53" customFormat="1" hidden="1" outlineLevel="1">
      <c r="A2792" s="34"/>
      <c r="B2792" s="115" t="s">
        <v>1515</v>
      </c>
      <c r="C2792" s="230">
        <v>9.75</v>
      </c>
      <c r="D2792" s="236"/>
      <c r="E2792" s="236"/>
      <c r="F2792" s="8"/>
    </row>
    <row r="2793" spans="1:6" s="53" customFormat="1" hidden="1" outlineLevel="1">
      <c r="A2793" s="34"/>
      <c r="B2793" s="115"/>
      <c r="C2793" s="213">
        <v>50</v>
      </c>
      <c r="D2793" s="236"/>
      <c r="E2793" s="236"/>
      <c r="F2793" s="8"/>
    </row>
    <row r="2794" spans="1:6" s="53" customFormat="1" hidden="1" outlineLevel="1">
      <c r="A2794" s="34"/>
      <c r="B2794" s="115"/>
      <c r="C2794" s="230">
        <f>SUM(C2753:C2793)</f>
        <v>724.35</v>
      </c>
      <c r="D2794" s="236"/>
      <c r="E2794" s="236"/>
      <c r="F2794" s="8"/>
    </row>
    <row r="2795" spans="1:6" s="53" customFormat="1" hidden="1" outlineLevel="1">
      <c r="A2795" s="34"/>
      <c r="B2795" s="115"/>
      <c r="C2795" s="230"/>
      <c r="D2795" s="236"/>
      <c r="E2795" s="236"/>
      <c r="F2795" s="8"/>
    </row>
    <row r="2796" spans="1:6" s="53" customFormat="1" hidden="1" outlineLevel="1">
      <c r="A2796" s="34"/>
      <c r="B2796" s="39"/>
      <c r="C2796" s="230"/>
      <c r="D2796" s="236"/>
      <c r="E2796" s="236"/>
      <c r="F2796" s="8"/>
    </row>
    <row r="2797" spans="1:6" s="6" customFormat="1" collapsed="1">
      <c r="A2797" s="17"/>
      <c r="B2797" s="5" t="s">
        <v>14</v>
      </c>
      <c r="C2797" s="211">
        <v>750</v>
      </c>
      <c r="D2797" s="212">
        <v>0</v>
      </c>
      <c r="E2797" s="212">
        <f>C2797*D2797</f>
        <v>0</v>
      </c>
      <c r="F2797" s="3"/>
    </row>
    <row r="2798" spans="1:6" s="6" customFormat="1" ht="14.25" customHeight="1">
      <c r="A2798" s="17"/>
      <c r="B2798" s="65"/>
      <c r="C2798" s="26"/>
      <c r="D2798" s="235"/>
      <c r="E2798" s="311"/>
    </row>
    <row r="2799" spans="1:6" s="6" customFormat="1" ht="63.75">
      <c r="A2799" s="17" t="s">
        <v>21</v>
      </c>
      <c r="B2799" s="35" t="s">
        <v>1523</v>
      </c>
      <c r="C2799" s="211"/>
      <c r="D2799" s="212"/>
      <c r="E2799" s="212"/>
      <c r="F2799" s="3"/>
    </row>
    <row r="2800" spans="1:6" s="6" customFormat="1">
      <c r="A2800" s="17"/>
      <c r="B2800" s="155" t="s">
        <v>1516</v>
      </c>
      <c r="C2800" s="211"/>
      <c r="D2800" s="212"/>
      <c r="E2800" s="212"/>
      <c r="F2800" s="3"/>
    </row>
    <row r="2801" spans="1:6" s="53" customFormat="1" hidden="1" outlineLevel="1">
      <c r="A2801" s="34"/>
      <c r="B2801" s="15"/>
      <c r="C2801" s="230"/>
      <c r="D2801" s="236"/>
      <c r="E2801" s="236"/>
      <c r="F2801" s="8"/>
    </row>
    <row r="2802" spans="1:6" s="53" customFormat="1" hidden="1" outlineLevel="1">
      <c r="A2802" s="34"/>
      <c r="B2802" s="54" t="s">
        <v>82</v>
      </c>
      <c r="C2802" s="230"/>
      <c r="D2802" s="236"/>
      <c r="E2802" s="236"/>
      <c r="F2802" s="8"/>
    </row>
    <row r="2803" spans="1:6" s="53" customFormat="1" hidden="1" outlineLevel="1">
      <c r="A2803" s="34"/>
      <c r="B2803" s="36" t="s">
        <v>1517</v>
      </c>
      <c r="C2803" s="230">
        <v>88.89</v>
      </c>
      <c r="D2803" s="236"/>
      <c r="E2803" s="236"/>
      <c r="F2803" s="8"/>
    </row>
    <row r="2804" spans="1:6" s="53" customFormat="1" hidden="1" outlineLevel="1">
      <c r="A2804" s="34"/>
      <c r="B2804" s="451" t="s">
        <v>760</v>
      </c>
      <c r="C2804" s="230"/>
      <c r="D2804" s="236"/>
      <c r="E2804" s="236"/>
      <c r="F2804" s="8"/>
    </row>
    <row r="2805" spans="1:6" s="53" customFormat="1" hidden="1" outlineLevel="1">
      <c r="A2805" s="34"/>
      <c r="B2805" s="115" t="s">
        <v>1518</v>
      </c>
      <c r="C2805" s="230">
        <v>72.680000000000007</v>
      </c>
      <c r="D2805" s="236"/>
      <c r="E2805" s="236"/>
      <c r="F2805" s="8"/>
    </row>
    <row r="2806" spans="1:6" s="53" customFormat="1" hidden="1" outlineLevel="1">
      <c r="A2806" s="34"/>
      <c r="B2806" s="39" t="s">
        <v>1519</v>
      </c>
      <c r="C2806" s="230"/>
      <c r="D2806" s="236"/>
      <c r="E2806" s="236"/>
      <c r="F2806" s="8"/>
    </row>
    <row r="2807" spans="1:6" s="53" customFormat="1" hidden="1" outlineLevel="1">
      <c r="A2807" s="34"/>
      <c r="B2807" s="39" t="s">
        <v>1520</v>
      </c>
      <c r="C2807" s="230">
        <v>26.92</v>
      </c>
      <c r="D2807" s="236"/>
      <c r="E2807" s="236"/>
      <c r="F2807" s="8"/>
    </row>
    <row r="2808" spans="1:6" s="53" customFormat="1" hidden="1" outlineLevel="1">
      <c r="A2808" s="34"/>
      <c r="B2808" s="39"/>
      <c r="C2808" s="232">
        <f>SUM(C2801:C2807)</f>
        <v>188.49</v>
      </c>
      <c r="D2808" s="236"/>
      <c r="E2808" s="236"/>
      <c r="F2808" s="8"/>
    </row>
    <row r="2809" spans="1:6" s="53" customFormat="1" hidden="1" outlineLevel="1">
      <c r="A2809" s="34"/>
      <c r="B2809" s="39"/>
      <c r="C2809" s="230"/>
      <c r="D2809" s="236"/>
      <c r="E2809" s="236"/>
      <c r="F2809" s="8"/>
    </row>
    <row r="2810" spans="1:6" s="6" customFormat="1" collapsed="1">
      <c r="A2810" s="17"/>
      <c r="B2810" s="5" t="s">
        <v>14</v>
      </c>
      <c r="C2810" s="211">
        <v>200</v>
      </c>
      <c r="D2810" s="212">
        <v>0</v>
      </c>
      <c r="E2810" s="212">
        <f>C2810*D2810</f>
        <v>0</v>
      </c>
      <c r="F2810" s="3"/>
    </row>
    <row r="2811" spans="1:6" s="6" customFormat="1" ht="13.5" customHeight="1">
      <c r="A2811" s="17"/>
      <c r="B2811" s="5"/>
      <c r="C2811" s="211"/>
      <c r="D2811" s="212"/>
      <c r="E2811" s="212"/>
      <c r="F2811" s="3"/>
    </row>
    <row r="2812" spans="1:6" s="6" customFormat="1" ht="76.5">
      <c r="A2812" s="17" t="s">
        <v>18</v>
      </c>
      <c r="B2812" s="35" t="s">
        <v>1524</v>
      </c>
      <c r="C2812" s="211"/>
      <c r="D2812" s="212"/>
      <c r="E2812" s="212"/>
      <c r="F2812" s="3"/>
    </row>
    <row r="2813" spans="1:6" s="6" customFormat="1">
      <c r="A2813" s="17"/>
      <c r="B2813" s="155" t="s">
        <v>1525</v>
      </c>
      <c r="C2813" s="211"/>
      <c r="D2813" s="212"/>
      <c r="E2813" s="212"/>
      <c r="F2813" s="3"/>
    </row>
    <row r="2814" spans="1:6" s="53" customFormat="1" hidden="1" outlineLevel="1">
      <c r="A2814" s="34"/>
      <c r="B2814" s="15"/>
      <c r="C2814" s="230"/>
      <c r="D2814" s="236"/>
      <c r="E2814" s="236"/>
      <c r="F2814" s="8"/>
    </row>
    <row r="2815" spans="1:6" s="53" customFormat="1" hidden="1" outlineLevel="1">
      <c r="A2815" s="34"/>
      <c r="B2815" s="39" t="s">
        <v>1521</v>
      </c>
      <c r="C2815" s="230"/>
      <c r="D2815" s="236"/>
      <c r="E2815" s="236"/>
      <c r="F2815" s="8"/>
    </row>
    <row r="2816" spans="1:6" s="53" customFormat="1" hidden="1" outlineLevel="1">
      <c r="A2816" s="34"/>
      <c r="B2816" s="39" t="s">
        <v>1522</v>
      </c>
      <c r="C2816" s="230">
        <v>233.99</v>
      </c>
      <c r="D2816" s="236"/>
      <c r="E2816" s="236"/>
      <c r="F2816" s="8"/>
    </row>
    <row r="2817" spans="1:6" s="53" customFormat="1" hidden="1" outlineLevel="1">
      <c r="A2817" s="34"/>
      <c r="B2817" s="39"/>
      <c r="C2817" s="230"/>
      <c r="D2817" s="236"/>
      <c r="E2817" s="236"/>
      <c r="F2817" s="8"/>
    </row>
    <row r="2818" spans="1:6" s="6" customFormat="1" collapsed="1">
      <c r="A2818" s="17"/>
      <c r="B2818" s="5" t="s">
        <v>14</v>
      </c>
      <c r="C2818" s="211">
        <v>236</v>
      </c>
      <c r="D2818" s="212">
        <v>0</v>
      </c>
      <c r="E2818" s="212">
        <f>C2818*D2818</f>
        <v>0</v>
      </c>
      <c r="F2818" s="3"/>
    </row>
    <row r="2819" spans="1:6" s="6" customFormat="1" ht="17.25" customHeight="1">
      <c r="A2819" s="17"/>
      <c r="B2819" s="5"/>
      <c r="C2819" s="211"/>
      <c r="D2819" s="212"/>
      <c r="E2819" s="212"/>
      <c r="F2819" s="3"/>
    </row>
    <row r="2820" spans="1:6" s="6" customFormat="1" ht="80.25" customHeight="1">
      <c r="A2820" s="17" t="s">
        <v>53</v>
      </c>
      <c r="B2820" s="524" t="s">
        <v>2141</v>
      </c>
      <c r="C2820" s="26"/>
      <c r="D2820" s="235"/>
      <c r="E2820" s="311"/>
    </row>
    <row r="2821" spans="1:6" s="6" customFormat="1" ht="25.5" customHeight="1">
      <c r="A2821" s="17"/>
      <c r="B2821" s="524" t="s">
        <v>2440</v>
      </c>
      <c r="C2821" s="26"/>
      <c r="D2821" s="235"/>
      <c r="E2821" s="311"/>
    </row>
    <row r="2822" spans="1:6" s="6" customFormat="1">
      <c r="A2822" s="17"/>
      <c r="B2822" s="525" t="s">
        <v>1822</v>
      </c>
      <c r="C2822" s="26"/>
      <c r="D2822" s="235"/>
      <c r="E2822" s="311"/>
    </row>
    <row r="2823" spans="1:6" s="53" customFormat="1" hidden="1" outlineLevel="1">
      <c r="A2823" s="34"/>
      <c r="B2823" s="474" t="s">
        <v>2235</v>
      </c>
      <c r="C2823" s="48">
        <v>50</v>
      </c>
      <c r="D2823" s="235"/>
      <c r="E2823" s="311"/>
    </row>
    <row r="2824" spans="1:6" s="53" customFormat="1" hidden="1" outlineLevel="1">
      <c r="A2824" s="34"/>
      <c r="B2824" s="475"/>
      <c r="C2824" s="48"/>
      <c r="D2824" s="235"/>
      <c r="E2824" s="311"/>
    </row>
    <row r="2825" spans="1:6" s="53" customFormat="1" hidden="1" outlineLevel="1">
      <c r="A2825" s="34"/>
      <c r="B2825" s="475"/>
      <c r="C2825" s="48"/>
      <c r="D2825" s="235"/>
      <c r="E2825" s="311"/>
    </row>
    <row r="2826" spans="1:6" s="6" customFormat="1" collapsed="1">
      <c r="A2826" s="17"/>
      <c r="B2826" s="65" t="s">
        <v>14</v>
      </c>
      <c r="C2826" s="26">
        <v>50</v>
      </c>
      <c r="D2826" s="235">
        <v>0</v>
      </c>
      <c r="E2826" s="311">
        <f>C2826*D2826</f>
        <v>0</v>
      </c>
    </row>
    <row r="2827" spans="1:6" s="6" customFormat="1">
      <c r="A2827" s="17"/>
      <c r="B2827" s="65"/>
      <c r="C2827" s="26"/>
      <c r="D2827" s="235"/>
      <c r="E2827" s="311"/>
    </row>
    <row r="2828" spans="1:6" s="6" customFormat="1">
      <c r="A2828" s="17"/>
      <c r="B2828" s="65"/>
      <c r="C2828" s="26"/>
      <c r="D2828" s="235"/>
      <c r="E2828" s="311"/>
    </row>
    <row r="2829" spans="1:6" s="6" customFormat="1">
      <c r="A2829" s="17"/>
      <c r="B2829" s="5"/>
      <c r="C2829" s="240"/>
      <c r="D2829" s="212"/>
      <c r="E2829" s="212"/>
      <c r="F2829" s="3"/>
    </row>
    <row r="2830" spans="1:6" s="6" customFormat="1">
      <c r="A2830" s="17"/>
      <c r="B2830" s="49"/>
      <c r="C2830" s="211"/>
      <c r="D2830" s="219"/>
      <c r="E2830" s="219"/>
      <c r="F2830" s="3"/>
    </row>
    <row r="2831" spans="1:6" s="9" customFormat="1" ht="13.5" thickBot="1">
      <c r="A2831" s="37"/>
      <c r="B2831" s="50" t="s">
        <v>6</v>
      </c>
      <c r="C2831" s="162"/>
      <c r="D2831" s="227"/>
      <c r="E2831" s="227">
        <f>SUM(E2730:E2829)</f>
        <v>0</v>
      </c>
      <c r="F2831" s="68"/>
    </row>
    <row r="2832" spans="1:6" s="6" customFormat="1" ht="13.5" thickTop="1">
      <c r="A2832" s="17"/>
      <c r="B2832" s="13"/>
      <c r="C2832" s="212"/>
      <c r="D2832" s="212"/>
      <c r="E2832" s="212"/>
      <c r="F2832" s="3"/>
    </row>
    <row r="2833" spans="1:6" s="6" customFormat="1">
      <c r="A2833" s="17"/>
      <c r="B2833" s="13"/>
      <c r="C2833" s="212"/>
      <c r="D2833" s="212"/>
      <c r="E2833" s="212"/>
      <c r="F2833" s="3"/>
    </row>
    <row r="2834" spans="1:6" s="6" customFormat="1">
      <c r="A2834" s="17"/>
      <c r="B2834" s="13"/>
      <c r="C2834" s="212"/>
      <c r="D2834" s="212"/>
      <c r="E2834" s="212"/>
      <c r="F2834" s="3"/>
    </row>
    <row r="2835" spans="1:6" s="144" customFormat="1" ht="15.75">
      <c r="A2835" s="45" t="s">
        <v>1082</v>
      </c>
      <c r="B2835" s="151" t="s">
        <v>1083</v>
      </c>
      <c r="C2835" s="152"/>
      <c r="D2835" s="324"/>
      <c r="E2835" s="325"/>
    </row>
    <row r="2836" spans="1:6" s="6" customFormat="1">
      <c r="A2836" s="17"/>
      <c r="B2836" s="64"/>
      <c r="C2836" s="26"/>
      <c r="D2836" s="235"/>
      <c r="E2836" s="311"/>
    </row>
    <row r="2837" spans="1:6" s="6" customFormat="1">
      <c r="A2837" s="17"/>
      <c r="B2837" s="64"/>
      <c r="C2837" s="26"/>
      <c r="D2837" s="235"/>
      <c r="E2837" s="311"/>
    </row>
    <row r="2838" spans="1:6" s="6" customFormat="1" ht="24">
      <c r="A2838" s="17" t="s">
        <v>19</v>
      </c>
      <c r="B2838" s="395" t="s">
        <v>2326</v>
      </c>
      <c r="C2838" s="397"/>
      <c r="D2838" s="235"/>
      <c r="E2838" s="311"/>
    </row>
    <row r="2839" spans="1:6" s="6" customFormat="1">
      <c r="A2839" s="17"/>
      <c r="B2839" s="396" t="s">
        <v>17</v>
      </c>
      <c r="C2839" s="397">
        <v>1</v>
      </c>
      <c r="D2839" s="235">
        <v>0</v>
      </c>
      <c r="E2839" s="311">
        <f>SUM(C2839*D2839)</f>
        <v>0</v>
      </c>
    </row>
    <row r="2840" spans="1:6" s="6" customFormat="1" ht="17.25" customHeight="1">
      <c r="A2840" s="17"/>
      <c r="B2840" s="65"/>
      <c r="C2840" s="26"/>
      <c r="D2840" s="235"/>
      <c r="E2840" s="311"/>
    </row>
    <row r="2841" spans="1:6" s="6" customFormat="1" ht="24">
      <c r="A2841" s="495">
        <v>2</v>
      </c>
      <c r="B2841" s="395" t="s">
        <v>1084</v>
      </c>
      <c r="C2841" s="399"/>
      <c r="D2841" s="235"/>
      <c r="E2841" s="311"/>
    </row>
    <row r="2842" spans="1:6" s="6" customFormat="1">
      <c r="A2842" s="495"/>
      <c r="B2842" s="395" t="s">
        <v>1087</v>
      </c>
      <c r="C2842" s="399"/>
      <c r="D2842" s="235"/>
      <c r="E2842" s="311"/>
    </row>
    <row r="2843" spans="1:6" s="6" customFormat="1">
      <c r="A2843" s="496"/>
      <c r="B2843" s="296" t="s">
        <v>1085</v>
      </c>
      <c r="C2843" s="401"/>
      <c r="D2843" s="235"/>
      <c r="E2843" s="311"/>
    </row>
    <row r="2844" spans="1:6" s="6" customFormat="1">
      <c r="A2844" s="497"/>
      <c r="B2844" s="396" t="s">
        <v>17</v>
      </c>
      <c r="C2844" s="397">
        <v>6</v>
      </c>
      <c r="D2844" s="235">
        <v>0</v>
      </c>
      <c r="E2844" s="311">
        <f>SUM(C2844*D2844)</f>
        <v>0</v>
      </c>
    </row>
    <row r="2845" spans="1:6" s="6" customFormat="1" ht="17.25" customHeight="1">
      <c r="A2845" s="17"/>
      <c r="B2845" s="65"/>
      <c r="C2845" s="26"/>
      <c r="D2845" s="235"/>
      <c r="E2845" s="311"/>
    </row>
    <row r="2846" spans="1:6" s="6" customFormat="1" ht="26.25" customHeight="1">
      <c r="A2846" s="17" t="s">
        <v>20</v>
      </c>
      <c r="B2846" s="356" t="s">
        <v>1134</v>
      </c>
      <c r="C2846" s="26"/>
      <c r="D2846" s="235"/>
      <c r="E2846" s="311"/>
    </row>
    <row r="2847" spans="1:6" s="6" customFormat="1" ht="13.5" customHeight="1">
      <c r="A2847" s="17"/>
      <c r="B2847" s="356" t="s">
        <v>1135</v>
      </c>
      <c r="C2847" s="26"/>
      <c r="D2847" s="235"/>
      <c r="E2847" s="311"/>
    </row>
    <row r="2848" spans="1:6" s="6" customFormat="1" ht="28.5" customHeight="1">
      <c r="A2848" s="17"/>
      <c r="B2848" s="356" t="s">
        <v>1137</v>
      </c>
      <c r="C2848" s="26"/>
      <c r="D2848" s="235"/>
      <c r="E2848" s="311"/>
    </row>
    <row r="2849" spans="1:12" s="6" customFormat="1">
      <c r="A2849" s="497"/>
      <c r="B2849" s="396" t="s">
        <v>17</v>
      </c>
      <c r="C2849" s="397">
        <v>1</v>
      </c>
      <c r="D2849" s="235">
        <v>0</v>
      </c>
      <c r="E2849" s="311">
        <f>SUM(C2849*D2849)</f>
        <v>0</v>
      </c>
    </row>
    <row r="2850" spans="1:12" s="6" customFormat="1" ht="17.25" customHeight="1">
      <c r="A2850" s="17"/>
      <c r="B2850" s="383"/>
      <c r="C2850" s="26"/>
      <c r="D2850" s="235"/>
      <c r="E2850" s="311"/>
    </row>
    <row r="2851" spans="1:12">
      <c r="A2851" s="495">
        <v>4</v>
      </c>
      <c r="B2851" s="395" t="s">
        <v>1086</v>
      </c>
      <c r="C2851" s="397"/>
      <c r="D2851" s="235"/>
      <c r="E2851" s="311"/>
      <c r="F2851" s="6"/>
      <c r="G2851" s="6"/>
      <c r="H2851" s="6"/>
      <c r="I2851" s="6"/>
      <c r="J2851" s="6"/>
      <c r="K2851" s="6"/>
      <c r="L2851" s="6"/>
    </row>
    <row r="2852" spans="1:12" ht="25.5">
      <c r="A2852" s="495"/>
      <c r="B2852" s="356" t="s">
        <v>1976</v>
      </c>
      <c r="C2852" s="397"/>
      <c r="D2852" s="235"/>
      <c r="E2852" s="311"/>
      <c r="F2852" s="6"/>
      <c r="G2852" s="6"/>
      <c r="H2852" s="6"/>
      <c r="I2852" s="6"/>
      <c r="J2852" s="6"/>
      <c r="K2852" s="6"/>
      <c r="L2852" s="6"/>
    </row>
    <row r="2853" spans="1:12">
      <c r="A2853" s="497"/>
      <c r="B2853" s="396" t="s">
        <v>17</v>
      </c>
      <c r="C2853" s="397">
        <v>1</v>
      </c>
      <c r="D2853" s="235">
        <v>0</v>
      </c>
      <c r="E2853" s="311">
        <f>C2853*D2853</f>
        <v>0</v>
      </c>
      <c r="F2853" s="6"/>
      <c r="G2853" s="6"/>
      <c r="H2853" s="6"/>
      <c r="I2853" s="6"/>
      <c r="J2853" s="6"/>
      <c r="K2853" s="6"/>
      <c r="L2853" s="6"/>
    </row>
    <row r="2854" spans="1:12" s="6" customFormat="1" ht="15" customHeight="1">
      <c r="A2854" s="17"/>
      <c r="B2854" s="65"/>
      <c r="C2854" s="26"/>
      <c r="D2854" s="235"/>
      <c r="E2854" s="311"/>
    </row>
    <row r="2855" spans="1:12" s="6" customFormat="1" ht="13.5" customHeight="1">
      <c r="A2855" s="17"/>
      <c r="B2855" s="403"/>
      <c r="C2855" s="404"/>
      <c r="D2855" s="405"/>
      <c r="E2855" s="406"/>
    </row>
    <row r="2856" spans="1:12" s="6" customFormat="1">
      <c r="A2856" s="17"/>
      <c r="B2856" s="64"/>
      <c r="C2856" s="26"/>
      <c r="D2856" s="235"/>
      <c r="E2856" s="311"/>
    </row>
    <row r="2857" spans="1:12" s="9" customFormat="1" ht="13.5" thickBot="1">
      <c r="A2857" s="37"/>
      <c r="B2857" s="407" t="s">
        <v>1083</v>
      </c>
      <c r="C2857" s="51"/>
      <c r="D2857" s="359"/>
      <c r="E2857" s="360">
        <f>SUM(E2837:E2855)</f>
        <v>0</v>
      </c>
    </row>
    <row r="2858" spans="1:12" s="6" customFormat="1" ht="13.5" thickTop="1">
      <c r="A2858" s="17"/>
      <c r="B2858" s="64"/>
      <c r="C2858" s="26"/>
      <c r="D2858" s="235"/>
      <c r="E2858" s="311"/>
    </row>
    <row r="2859" spans="1:12" s="6" customFormat="1">
      <c r="A2859" s="17"/>
      <c r="B2859" s="64"/>
      <c r="C2859" s="26"/>
      <c r="D2859" s="235"/>
      <c r="E2859" s="311"/>
    </row>
    <row r="2860" spans="1:12" s="6" customFormat="1">
      <c r="A2860" s="17"/>
      <c r="B2860" s="64"/>
      <c r="C2860" s="26"/>
      <c r="D2860" s="235"/>
      <c r="E2860" s="311"/>
    </row>
    <row r="2861" spans="1:12" s="6" customFormat="1">
      <c r="A2861" s="17"/>
      <c r="B2861" s="64"/>
      <c r="C2861" s="26"/>
      <c r="D2861" s="235"/>
      <c r="E2861" s="311"/>
    </row>
    <row r="2862" spans="1:12" s="6" customFormat="1">
      <c r="A2862" s="17"/>
      <c r="B2862" s="64"/>
      <c r="C2862" s="26"/>
      <c r="D2862" s="235"/>
      <c r="E2862" s="311"/>
    </row>
    <row r="2863" spans="1:12" s="6" customFormat="1">
      <c r="A2863" s="17"/>
      <c r="B2863" s="64"/>
      <c r="C2863" s="26"/>
      <c r="D2863" s="235"/>
      <c r="E2863" s="311"/>
    </row>
    <row r="2864" spans="1:12" s="6" customFormat="1">
      <c r="A2864" s="17"/>
      <c r="B2864" s="64"/>
      <c r="C2864" s="26"/>
      <c r="D2864" s="235"/>
      <c r="E2864" s="311"/>
    </row>
    <row r="2865" spans="1:6" s="6" customFormat="1">
      <c r="A2865" s="17"/>
      <c r="B2865" s="64"/>
      <c r="C2865" s="26"/>
      <c r="D2865" s="235"/>
      <c r="E2865" s="311"/>
    </row>
    <row r="2866" spans="1:6" s="6" customFormat="1">
      <c r="A2866" s="17"/>
      <c r="B2866" s="13"/>
      <c r="C2866" s="212"/>
      <c r="D2866" s="212"/>
      <c r="E2866" s="212"/>
      <c r="F2866" s="3"/>
    </row>
    <row r="2867" spans="1:6" s="6" customFormat="1">
      <c r="A2867" s="17"/>
      <c r="B2867" s="15"/>
      <c r="C2867" s="230"/>
      <c r="D2867" s="212"/>
      <c r="E2867" s="212"/>
      <c r="F2867" s="3"/>
    </row>
  </sheetData>
  <sheetProtection algorithmName="SHA-512" hashValue="oPQP7YnRaiTSuZWtylg1nZF689zJEsxrGFo6HlZfXxlFXhJ83oNbIi1biQH7G/0CC2EH9LFgCLB4FeclVeUAvw==" saltValue="FWO9qKC68/2AlU5rP7PyGQ==" spinCount="100000" sheet="1" objects="1" scenarios="1"/>
  <protectedRanges>
    <protectedRange sqref="D120:D2853" name="Obseg1"/>
  </protectedRanges>
  <mergeCells count="1">
    <mergeCell ref="B98:D98"/>
  </mergeCells>
  <pageMargins left="0.98425196850393704" right="0.31496062992125984" top="0.74803149606299213" bottom="0.74803149606299213" header="0.31496062992125984" footer="0.31496062992125984"/>
  <pageSetup paperSize="9" orientation="portrait" horizontalDpi="1200" verticalDpi="1200" r:id="rId1"/>
  <headerFooter>
    <oddHeader>&amp;CVODNIKOVA DOMČIJA - DOMAČIJA</oddHeader>
    <oddFooter>&amp;R&amp;P</oddFooter>
  </headerFooter>
  <rowBreaks count="39" manualBreakCount="39">
    <brk id="35" max="16383" man="1"/>
    <brk id="89" max="16383" man="1"/>
    <brk id="429" max="4" man="1"/>
    <brk id="550" max="16383" man="1"/>
    <brk id="636" max="16383" man="1"/>
    <brk id="852" max="4" man="1"/>
    <brk id="895" max="4" man="1"/>
    <brk id="927" max="16383" man="1"/>
    <brk id="1032" max="16383" man="1"/>
    <brk id="1196" max="16383" man="1"/>
    <brk id="1261" max="16383" man="1"/>
    <brk id="1431" max="4" man="1"/>
    <brk id="1483" max="16383" man="1"/>
    <brk id="1526" max="4" man="1"/>
    <brk id="1537" max="16383" man="1"/>
    <brk id="1696" max="16383" man="1"/>
    <brk id="1813" max="4" man="1"/>
    <brk id="1822" max="16383" man="1"/>
    <brk id="1874" max="4" man="1"/>
    <brk id="1920" max="4" man="1"/>
    <brk id="1968" max="4" man="1"/>
    <brk id="2025" max="4" man="1"/>
    <brk id="2083" max="4" man="1"/>
    <brk id="2119" max="16383" man="1"/>
    <brk id="2206" max="4" man="1"/>
    <brk id="2238" max="16383" man="1"/>
    <brk id="2268" max="16383" man="1"/>
    <brk id="2310" max="4" man="1"/>
    <brk id="2344" max="4" man="1"/>
    <brk id="2395" max="4" man="1"/>
    <brk id="2443" max="4" man="1"/>
    <brk id="2486" max="4" man="1"/>
    <brk id="2584" max="16383" man="1"/>
    <brk id="2602" max="16383" man="1"/>
    <brk id="2706" max="16383" man="1"/>
    <brk id="2728" max="16383" man="1"/>
    <brk id="2819" max="4" man="1"/>
    <brk id="2833" max="16383" man="1"/>
    <brk id="2862"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1"/>
  <dimension ref="A1:IV2068"/>
  <sheetViews>
    <sheetView tabSelected="1" showOutlineSymbols="0" view="pageBreakPreview" zoomScale="85" zoomScaleNormal="100" zoomScaleSheetLayoutView="85" workbookViewId="0">
      <selection activeCell="E155" sqref="E155"/>
    </sheetView>
  </sheetViews>
  <sheetFormatPr defaultColWidth="14.28515625" defaultRowHeight="12.75" outlineLevelRow="1"/>
  <cols>
    <col min="1" max="1" width="6.140625" style="27" customWidth="1"/>
    <col min="2" max="2" width="48.140625" style="13" customWidth="1"/>
    <col min="3" max="3" width="9" style="211" customWidth="1"/>
    <col min="4" max="4" width="9.85546875" style="211" customWidth="1"/>
    <col min="5" max="5" width="16.42578125" style="211" customWidth="1"/>
    <col min="6" max="6" width="17.42578125" style="32" customWidth="1"/>
    <col min="7" max="7" width="55" style="42" customWidth="1"/>
    <col min="8" max="16384" width="14.28515625" style="42"/>
  </cols>
  <sheetData>
    <row r="1" spans="1:6" s="6" customFormat="1" ht="14.45" customHeight="1">
      <c r="A1" s="103"/>
      <c r="B1" s="498"/>
      <c r="C1" s="211"/>
      <c r="D1" s="212"/>
      <c r="E1" s="212"/>
      <c r="F1" s="3"/>
    </row>
    <row r="2" spans="1:6" s="6" customFormat="1" ht="14.45" customHeight="1">
      <c r="A2" s="103"/>
      <c r="B2" s="498"/>
      <c r="C2" s="211"/>
      <c r="D2" s="212"/>
      <c r="E2" s="212"/>
      <c r="F2" s="3"/>
    </row>
    <row r="3" spans="1:6" s="6" customFormat="1" ht="14.45" customHeight="1">
      <c r="A3" s="103"/>
      <c r="B3" s="498"/>
      <c r="C3" s="211"/>
      <c r="D3" s="212"/>
      <c r="E3" s="212"/>
      <c r="F3" s="3"/>
    </row>
    <row r="4" spans="1:6" s="6" customFormat="1" ht="14.45" customHeight="1">
      <c r="A4" s="103"/>
      <c r="B4" s="498"/>
      <c r="C4" s="211"/>
      <c r="D4" s="212"/>
      <c r="E4" s="212"/>
      <c r="F4" s="3"/>
    </row>
    <row r="5" spans="1:6" s="6" customFormat="1" ht="14.45" customHeight="1">
      <c r="A5" s="103"/>
      <c r="B5" s="498"/>
      <c r="C5" s="211"/>
      <c r="D5" s="212"/>
      <c r="E5" s="212"/>
      <c r="F5" s="3"/>
    </row>
    <row r="6" spans="1:6" s="6" customFormat="1" ht="14.45" customHeight="1">
      <c r="A6" s="103"/>
      <c r="B6" s="498"/>
      <c r="C6" s="211"/>
      <c r="D6" s="212"/>
      <c r="E6" s="212"/>
      <c r="F6" s="3"/>
    </row>
    <row r="7" spans="1:6" s="6" customFormat="1" ht="14.45" customHeight="1">
      <c r="A7" s="103"/>
      <c r="B7" s="498"/>
      <c r="C7" s="211"/>
      <c r="D7" s="212"/>
      <c r="E7" s="212"/>
      <c r="F7" s="3"/>
    </row>
    <row r="8" spans="1:6" s="6" customFormat="1" ht="14.45" customHeight="1">
      <c r="A8" s="103"/>
      <c r="B8" s="498"/>
      <c r="C8" s="211"/>
      <c r="D8" s="212"/>
      <c r="E8" s="212"/>
      <c r="F8" s="3"/>
    </row>
    <row r="9" spans="1:6" s="143" customFormat="1" ht="27.75" customHeight="1">
      <c r="A9" s="140"/>
      <c r="B9" s="139" t="s">
        <v>243</v>
      </c>
      <c r="C9" s="213"/>
      <c r="D9" s="214"/>
      <c r="E9" s="214"/>
      <c r="F9" s="141"/>
    </row>
    <row r="10" spans="1:6" s="6" customFormat="1" ht="14.45" customHeight="1">
      <c r="A10" s="103"/>
      <c r="B10"/>
      <c r="C10" s="211"/>
      <c r="D10" s="212"/>
      <c r="E10" s="212"/>
      <c r="F10" s="3"/>
    </row>
    <row r="11" spans="1:6" s="6" customFormat="1" ht="14.45" customHeight="1">
      <c r="A11" s="103"/>
      <c r="B11"/>
      <c r="C11" s="211"/>
      <c r="D11" s="212"/>
      <c r="E11" s="212"/>
      <c r="F11" s="3"/>
    </row>
    <row r="12" spans="1:6" s="6" customFormat="1" ht="14.45" customHeight="1">
      <c r="A12" s="103"/>
      <c r="B12"/>
      <c r="C12" s="211"/>
      <c r="D12" s="212"/>
      <c r="E12" s="212"/>
      <c r="F12" s="3"/>
    </row>
    <row r="13" spans="1:6" s="6" customFormat="1" ht="14.45" customHeight="1">
      <c r="A13" s="103"/>
      <c r="B13"/>
      <c r="C13" s="211"/>
      <c r="D13" s="212"/>
      <c r="E13" s="212"/>
      <c r="F13" s="3"/>
    </row>
    <row r="14" spans="1:6" s="6" customFormat="1" ht="14.45" customHeight="1">
      <c r="A14" s="103"/>
      <c r="B14"/>
      <c r="C14" s="211"/>
      <c r="D14" s="212"/>
      <c r="E14" s="212"/>
      <c r="F14" s="3"/>
    </row>
    <row r="15" spans="1:6" s="6" customFormat="1" ht="23.25" customHeight="1">
      <c r="A15" s="103"/>
      <c r="B15" s="11" t="s">
        <v>1775</v>
      </c>
      <c r="C15" s="211"/>
      <c r="D15" s="212"/>
      <c r="E15" s="212"/>
      <c r="F15" s="3"/>
    </row>
    <row r="16" spans="1:6" s="6" customFormat="1" ht="14.45" customHeight="1">
      <c r="A16" s="103"/>
      <c r="B16" s="498"/>
      <c r="C16" s="211"/>
      <c r="D16" s="212"/>
      <c r="E16" s="212"/>
      <c r="F16" s="3"/>
    </row>
    <row r="17" spans="1:6" s="6" customFormat="1" ht="14.45" customHeight="1">
      <c r="A17" s="19"/>
      <c r="B17" s="11"/>
      <c r="C17" s="11"/>
      <c r="D17" s="11"/>
      <c r="E17" s="11"/>
      <c r="F17" s="11"/>
    </row>
    <row r="18" spans="1:6" s="6" customFormat="1" ht="14.45" customHeight="1">
      <c r="A18" s="19" t="s">
        <v>11</v>
      </c>
      <c r="B18" t="s">
        <v>0</v>
      </c>
      <c r="C18"/>
      <c r="D18"/>
      <c r="E18" s="116">
        <f>$E$51</f>
        <v>0</v>
      </c>
      <c r="F18" s="116"/>
    </row>
    <row r="19" spans="1:6" s="6" customFormat="1" ht="14.45" customHeight="1">
      <c r="A19" s="19"/>
      <c r="B19"/>
      <c r="C19"/>
      <c r="D19"/>
      <c r="E19"/>
      <c r="F19"/>
    </row>
    <row r="20" spans="1:6" s="6" customFormat="1" ht="14.45" customHeight="1">
      <c r="A20" s="19" t="s">
        <v>40</v>
      </c>
      <c r="B20" t="s">
        <v>1</v>
      </c>
      <c r="C20"/>
      <c r="D20"/>
      <c r="E20" s="116">
        <f>$E$79</f>
        <v>0</v>
      </c>
      <c r="F20" s="116"/>
    </row>
    <row r="21" spans="1:6" s="6" customFormat="1" ht="14.45" customHeight="1">
      <c r="A21" s="19"/>
      <c r="B21" s="215"/>
      <c r="C21" s="215"/>
      <c r="D21" s="215"/>
      <c r="E21" s="2"/>
      <c r="F21"/>
    </row>
    <row r="22" spans="1:6" s="6" customFormat="1" ht="14.45" customHeight="1">
      <c r="A22" s="19"/>
      <c r="B22" s="11"/>
      <c r="C22" s="11"/>
      <c r="D22" s="11"/>
      <c r="E22"/>
      <c r="F22"/>
    </row>
    <row r="23" spans="1:6" s="6" customFormat="1" ht="14.45" customHeight="1">
      <c r="A23" s="61"/>
      <c r="B23" s="57" t="s">
        <v>46</v>
      </c>
      <c r="C23" s="57"/>
      <c r="D23" s="57"/>
      <c r="E23" s="116">
        <f>E18+E20</f>
        <v>0</v>
      </c>
      <c r="F23" s="116"/>
    </row>
    <row r="24" spans="1:6" s="6" customFormat="1" ht="14.45" customHeight="1">
      <c r="A24" s="61"/>
      <c r="B24" s="57" t="s">
        <v>80</v>
      </c>
      <c r="C24" s="216"/>
      <c r="D24" s="216">
        <v>0.22</v>
      </c>
      <c r="E24" s="58">
        <f>(E23*D24)</f>
        <v>0</v>
      </c>
      <c r="F24" s="58"/>
    </row>
    <row r="25" spans="1:6" s="6" customFormat="1" ht="14.45" customHeight="1">
      <c r="A25" s="19"/>
      <c r="B25" s="2"/>
      <c r="C25" s="2"/>
      <c r="D25" s="2"/>
      <c r="E25" s="2"/>
      <c r="F25"/>
    </row>
    <row r="26" spans="1:6" s="6" customFormat="1" ht="9" customHeight="1">
      <c r="A26" s="19"/>
      <c r="B26"/>
      <c r="C26"/>
      <c r="D26"/>
      <c r="E26"/>
      <c r="F26"/>
    </row>
    <row r="27" spans="1:6" s="6" customFormat="1" ht="19.5" customHeight="1" thickBot="1">
      <c r="A27" s="20"/>
      <c r="B27" s="217" t="s">
        <v>51</v>
      </c>
      <c r="C27" s="217"/>
      <c r="D27" s="217"/>
      <c r="E27" s="162">
        <f>SUM(E22:E25)</f>
        <v>0</v>
      </c>
      <c r="F27" s="198"/>
    </row>
    <row r="28" spans="1:6" s="11" customFormat="1" ht="13.5" thickTop="1">
      <c r="A28" s="21"/>
    </row>
    <row r="29" spans="1:6" s="11" customFormat="1">
      <c r="A29" s="21"/>
    </row>
    <row r="30" spans="1:6" s="6" customFormat="1" ht="14.45" customHeight="1">
      <c r="A30" s="103"/>
      <c r="B30" s="498"/>
      <c r="C30" s="211"/>
      <c r="D30" s="212"/>
      <c r="E30" s="212"/>
      <c r="F30" s="3"/>
    </row>
    <row r="31" spans="1:6" s="6" customFormat="1" ht="14.45" customHeight="1">
      <c r="A31" s="103"/>
      <c r="B31" s="498"/>
      <c r="C31" s="211"/>
      <c r="D31" s="212"/>
      <c r="E31" s="212"/>
      <c r="F31" s="3"/>
    </row>
    <row r="32" spans="1:6" s="6" customFormat="1" ht="14.45" customHeight="1">
      <c r="A32" s="103"/>
      <c r="B32" s="498"/>
      <c r="C32" s="211"/>
      <c r="D32" s="212"/>
      <c r="E32" s="212"/>
      <c r="F32" s="3"/>
    </row>
    <row r="33" spans="1:6" s="6" customFormat="1" ht="14.45" customHeight="1">
      <c r="A33" s="103"/>
      <c r="B33" s="498"/>
      <c r="C33" s="211"/>
      <c r="D33" s="212"/>
      <c r="E33" s="212"/>
      <c r="F33" s="3"/>
    </row>
    <row r="34" spans="1:6" s="6" customFormat="1" ht="14.45" customHeight="1">
      <c r="A34" s="103"/>
      <c r="B34" s="498"/>
      <c r="C34" s="211"/>
      <c r="D34" s="212"/>
      <c r="E34" s="212"/>
      <c r="F34" s="3"/>
    </row>
    <row r="35" spans="1:6" s="6" customFormat="1" ht="14.45" customHeight="1">
      <c r="A35" s="103"/>
      <c r="B35" s="498"/>
      <c r="C35" s="211"/>
      <c r="D35" s="212"/>
      <c r="E35" s="212"/>
      <c r="F35" s="3"/>
    </row>
    <row r="36" spans="1:6" s="6" customFormat="1" ht="14.45" customHeight="1">
      <c r="A36" s="103"/>
      <c r="B36" s="30" t="s">
        <v>0</v>
      </c>
      <c r="C36" s="211"/>
      <c r="D36" s="212"/>
      <c r="E36" s="212"/>
      <c r="F36" s="3"/>
    </row>
    <row r="37" spans="1:6" s="6" customFormat="1" ht="14.45" customHeight="1">
      <c r="A37" s="103"/>
      <c r="B37"/>
      <c r="C37" s="211"/>
      <c r="D37" s="212"/>
      <c r="E37" s="212"/>
      <c r="F37" s="3"/>
    </row>
    <row r="38" spans="1:6" s="6" customFormat="1" ht="14.45" customHeight="1">
      <c r="A38" s="132" t="s">
        <v>34</v>
      </c>
      <c r="B38" t="s">
        <v>244</v>
      </c>
      <c r="C38" s="211"/>
      <c r="D38" s="212"/>
      <c r="E38" s="3">
        <f>$E$155</f>
        <v>0</v>
      </c>
      <c r="F38" s="3"/>
    </row>
    <row r="39" spans="1:6" s="6" customFormat="1" ht="12" customHeight="1">
      <c r="A39" s="103"/>
      <c r="B39"/>
      <c r="C39" s="211"/>
      <c r="D39" s="212"/>
      <c r="E39" s="212"/>
      <c r="F39" s="3"/>
    </row>
    <row r="40" spans="1:6" s="6" customFormat="1" ht="14.45" customHeight="1">
      <c r="A40" s="132" t="s">
        <v>23</v>
      </c>
      <c r="B40" t="s">
        <v>63</v>
      </c>
      <c r="C40" s="211"/>
      <c r="D40" s="212"/>
      <c r="E40" s="212">
        <f>$E$260</f>
        <v>0</v>
      </c>
      <c r="F40" s="3"/>
    </row>
    <row r="41" spans="1:6" s="6" customFormat="1" ht="12" customHeight="1">
      <c r="A41" s="103"/>
      <c r="B41"/>
      <c r="C41" s="211"/>
      <c r="D41" s="212"/>
      <c r="E41" s="212"/>
      <c r="F41" s="3"/>
    </row>
    <row r="42" spans="1:6" s="6" customFormat="1" ht="14.45" customHeight="1">
      <c r="A42" s="132" t="s">
        <v>35</v>
      </c>
      <c r="B42" t="s">
        <v>36</v>
      </c>
      <c r="C42" s="211"/>
      <c r="D42" s="212"/>
      <c r="E42" s="212">
        <f>$E$486</f>
        <v>0</v>
      </c>
      <c r="F42" s="3"/>
    </row>
    <row r="43" spans="1:6" s="6" customFormat="1" ht="12" customHeight="1">
      <c r="A43" s="103"/>
      <c r="B43"/>
      <c r="C43" s="211"/>
      <c r="D43" s="212"/>
      <c r="E43" s="212"/>
      <c r="F43" s="3"/>
    </row>
    <row r="44" spans="1:6" s="6" customFormat="1" ht="14.45" customHeight="1">
      <c r="A44" s="132" t="s">
        <v>24</v>
      </c>
      <c r="B44" t="s">
        <v>33</v>
      </c>
      <c r="C44" s="211"/>
      <c r="D44" s="212"/>
      <c r="E44" s="212">
        <f>$E$695</f>
        <v>0</v>
      </c>
      <c r="F44" s="3"/>
    </row>
    <row r="45" spans="1:6" s="6" customFormat="1" ht="9" customHeight="1">
      <c r="A45" s="132"/>
      <c r="B45"/>
      <c r="C45" s="211"/>
      <c r="D45" s="212"/>
      <c r="E45" s="212"/>
      <c r="F45" s="3"/>
    </row>
    <row r="46" spans="1:6" s="6" customFormat="1" ht="14.45" customHeight="1">
      <c r="A46" s="132" t="s">
        <v>37</v>
      </c>
      <c r="B46" t="s">
        <v>38</v>
      </c>
      <c r="C46" s="211"/>
      <c r="D46" s="212"/>
      <c r="E46" s="212">
        <f>$E$844</f>
        <v>0</v>
      </c>
      <c r="F46" s="3"/>
    </row>
    <row r="47" spans="1:6" s="6" customFormat="1" ht="7.5" customHeight="1">
      <c r="A47" s="103"/>
      <c r="B47"/>
      <c r="C47" s="211"/>
      <c r="D47" s="212"/>
      <c r="E47" s="212"/>
      <c r="F47" s="3"/>
    </row>
    <row r="48" spans="1:6" s="6" customFormat="1" ht="14.45" customHeight="1">
      <c r="A48" s="132" t="s">
        <v>39</v>
      </c>
      <c r="B48" t="s">
        <v>7</v>
      </c>
      <c r="C48" s="211"/>
      <c r="D48" s="212"/>
      <c r="E48" s="212">
        <f>$E$886</f>
        <v>0</v>
      </c>
      <c r="F48" s="3"/>
    </row>
    <row r="49" spans="1:6" s="6" customFormat="1" ht="9" customHeight="1">
      <c r="A49" s="103"/>
      <c r="B49" s="498"/>
      <c r="C49" s="211"/>
      <c r="D49" s="212"/>
      <c r="E49" s="212"/>
      <c r="F49" s="3"/>
    </row>
    <row r="50" spans="1:6" s="6" customFormat="1" ht="10.5" customHeight="1">
      <c r="A50" s="103"/>
      <c r="B50" s="59"/>
      <c r="C50" s="218"/>
      <c r="D50" s="219"/>
      <c r="E50" s="219"/>
      <c r="F50" s="3"/>
    </row>
    <row r="51" spans="1:6" s="6" customFormat="1" ht="18" customHeight="1" thickBot="1">
      <c r="A51" s="103"/>
      <c r="B51" s="440" t="s">
        <v>44</v>
      </c>
      <c r="C51" s="220"/>
      <c r="D51" s="221"/>
      <c r="E51" s="162">
        <f>SUM(E36:E49)</f>
        <v>0</v>
      </c>
      <c r="F51" s="199"/>
    </row>
    <row r="52" spans="1:6" s="6" customFormat="1" ht="14.25" customHeight="1" thickTop="1">
      <c r="A52" s="103"/>
      <c r="B52" s="498"/>
      <c r="C52" s="211"/>
      <c r="D52" s="212"/>
      <c r="E52" s="212"/>
      <c r="F52" s="3"/>
    </row>
    <row r="53" spans="1:6" s="6" customFormat="1" ht="14.45" customHeight="1">
      <c r="A53" s="103"/>
      <c r="B53" s="498"/>
      <c r="C53" s="211"/>
      <c r="D53" s="212"/>
      <c r="E53" s="212"/>
      <c r="F53" s="3"/>
    </row>
    <row r="54" spans="1:6" s="6" customFormat="1" ht="14.45" customHeight="1">
      <c r="A54" s="103"/>
      <c r="B54" s="30" t="s">
        <v>1</v>
      </c>
      <c r="C54" s="211"/>
      <c r="D54" s="212"/>
      <c r="E54" s="212"/>
      <c r="F54" s="3"/>
    </row>
    <row r="55" spans="1:6" s="6" customFormat="1" ht="14.45" customHeight="1">
      <c r="A55" s="103"/>
      <c r="B55" s="499"/>
      <c r="C55" s="211"/>
      <c r="D55" s="212"/>
      <c r="E55" s="212"/>
      <c r="F55" s="3"/>
    </row>
    <row r="56" spans="1:6" s="6" customFormat="1" ht="14.45" customHeight="1">
      <c r="A56" s="19" t="s">
        <v>34</v>
      </c>
      <c r="B56" t="s">
        <v>2</v>
      </c>
      <c r="C56"/>
      <c r="D56"/>
      <c r="E56" s="116">
        <f>$E$1115</f>
        <v>0</v>
      </c>
      <c r="F56" s="116"/>
    </row>
    <row r="57" spans="1:6" s="6" customFormat="1" ht="12" customHeight="1">
      <c r="A57" s="103"/>
      <c r="B57"/>
      <c r="C57" s="211"/>
      <c r="D57" s="212"/>
      <c r="E57" s="212"/>
      <c r="F57" s="3"/>
    </row>
    <row r="58" spans="1:6" s="6" customFormat="1" ht="14.45" customHeight="1">
      <c r="A58" s="19" t="s">
        <v>23</v>
      </c>
      <c r="B58" t="s">
        <v>172</v>
      </c>
      <c r="C58"/>
      <c r="D58"/>
      <c r="E58" s="116">
        <f>$E$1190</f>
        <v>0</v>
      </c>
      <c r="F58" s="116"/>
    </row>
    <row r="59" spans="1:6" s="6" customFormat="1" ht="12" customHeight="1">
      <c r="A59" s="103"/>
      <c r="B59"/>
      <c r="C59" s="211"/>
      <c r="D59" s="212"/>
      <c r="E59" s="212"/>
      <c r="F59" s="3"/>
    </row>
    <row r="60" spans="1:6" s="6" customFormat="1" ht="14.45" customHeight="1">
      <c r="A60" s="19" t="s">
        <v>35</v>
      </c>
      <c r="B60" t="s">
        <v>75</v>
      </c>
      <c r="C60"/>
      <c r="D60"/>
      <c r="E60" s="116">
        <f>$E$1372</f>
        <v>0</v>
      </c>
      <c r="F60" s="116"/>
    </row>
    <row r="61" spans="1:6" s="6" customFormat="1" ht="12" customHeight="1">
      <c r="A61" s="103"/>
      <c r="B61"/>
      <c r="C61" s="211"/>
      <c r="D61" s="212"/>
      <c r="E61" s="212"/>
      <c r="F61" s="3"/>
    </row>
    <row r="62" spans="1:6" s="6" customFormat="1" ht="14.25" customHeight="1">
      <c r="A62" s="19" t="s">
        <v>24</v>
      </c>
      <c r="B62" t="s">
        <v>473</v>
      </c>
      <c r="C62" s="211"/>
      <c r="D62" s="212"/>
      <c r="E62" s="212">
        <f>$E$1491</f>
        <v>0</v>
      </c>
      <c r="F62" s="3"/>
    </row>
    <row r="63" spans="1:6" s="6" customFormat="1" ht="12" customHeight="1">
      <c r="A63" s="103"/>
      <c r="B63"/>
      <c r="C63" s="211"/>
      <c r="D63" s="212"/>
      <c r="E63" s="212"/>
      <c r="F63" s="3"/>
    </row>
    <row r="64" spans="1:6" s="6" customFormat="1" ht="14.45" customHeight="1">
      <c r="A64" s="19" t="s">
        <v>37</v>
      </c>
      <c r="B64" t="s">
        <v>1713</v>
      </c>
      <c r="C64"/>
      <c r="D64"/>
      <c r="E64" s="116">
        <f>$E$1739</f>
        <v>0</v>
      </c>
      <c r="F64" s="116"/>
    </row>
    <row r="65" spans="1:6" s="6" customFormat="1" ht="12" customHeight="1">
      <c r="A65" s="103"/>
      <c r="B65"/>
      <c r="C65" s="211"/>
      <c r="D65" s="212"/>
      <c r="E65" s="212"/>
      <c r="F65" s="3"/>
    </row>
    <row r="66" spans="1:6" s="6" customFormat="1" ht="14.45" customHeight="1">
      <c r="A66" s="19" t="s">
        <v>39</v>
      </c>
      <c r="B66" t="s">
        <v>97</v>
      </c>
      <c r="C66"/>
      <c r="D66"/>
      <c r="E66" s="116">
        <f>$E$1806</f>
        <v>0</v>
      </c>
      <c r="F66" s="116"/>
    </row>
    <row r="67" spans="1:6" s="6" customFormat="1" ht="12" customHeight="1">
      <c r="A67" s="103"/>
      <c r="B67"/>
      <c r="C67" s="211"/>
      <c r="D67" s="212"/>
      <c r="E67" s="212"/>
      <c r="F67" s="3"/>
    </row>
    <row r="68" spans="1:6" s="6" customFormat="1" ht="14.45" customHeight="1">
      <c r="A68" s="19" t="s">
        <v>39</v>
      </c>
      <c r="B68" t="s">
        <v>99</v>
      </c>
      <c r="C68"/>
      <c r="D68"/>
      <c r="E68" s="116">
        <f>$E$1934</f>
        <v>0</v>
      </c>
      <c r="F68" s="116"/>
    </row>
    <row r="69" spans="1:6" s="6" customFormat="1" ht="12" customHeight="1">
      <c r="A69" s="103"/>
      <c r="B69"/>
      <c r="C69" s="211"/>
      <c r="D69" s="212"/>
      <c r="E69" s="212"/>
      <c r="F69" s="3"/>
    </row>
    <row r="70" spans="1:6" s="6" customFormat="1" ht="14.45" customHeight="1">
      <c r="A70" s="19" t="s">
        <v>42</v>
      </c>
      <c r="B70" t="s">
        <v>78</v>
      </c>
      <c r="C70"/>
      <c r="D70"/>
      <c r="E70" s="116">
        <f>$E$1953</f>
        <v>0</v>
      </c>
      <c r="F70" s="116"/>
    </row>
    <row r="71" spans="1:6" s="6" customFormat="1" ht="12" customHeight="1">
      <c r="A71" s="103"/>
      <c r="B71"/>
      <c r="C71" s="211"/>
      <c r="D71" s="212"/>
      <c r="E71" s="212"/>
      <c r="F71" s="3"/>
    </row>
    <row r="72" spans="1:6" s="6" customFormat="1" ht="14.45" customHeight="1">
      <c r="A72" s="19" t="s">
        <v>1717</v>
      </c>
      <c r="B72" t="s">
        <v>2149</v>
      </c>
      <c r="C72"/>
      <c r="D72"/>
      <c r="E72" s="116">
        <f>$E$1989</f>
        <v>0</v>
      </c>
      <c r="F72" s="116"/>
    </row>
    <row r="73" spans="1:6" s="6" customFormat="1" ht="12" customHeight="1">
      <c r="A73" s="103"/>
      <c r="B73"/>
      <c r="C73" s="211"/>
      <c r="D73" s="212"/>
      <c r="E73" s="212"/>
      <c r="F73" s="3"/>
    </row>
    <row r="74" spans="1:6" s="6" customFormat="1" ht="14.45" customHeight="1">
      <c r="A74" s="19" t="s">
        <v>101</v>
      </c>
      <c r="B74" t="s">
        <v>5</v>
      </c>
      <c r="C74"/>
      <c r="D74"/>
      <c r="E74" s="116">
        <f>$E$2046</f>
        <v>0</v>
      </c>
      <c r="F74" s="116"/>
    </row>
    <row r="75" spans="1:6" s="6" customFormat="1" ht="12" customHeight="1">
      <c r="A75" s="103"/>
      <c r="B75"/>
      <c r="C75" s="211"/>
      <c r="D75" s="212"/>
      <c r="E75" s="212"/>
      <c r="F75" s="3"/>
    </row>
    <row r="76" spans="1:6" s="6" customFormat="1" ht="14.45" customHeight="1">
      <c r="A76" s="19" t="s">
        <v>1715</v>
      </c>
      <c r="B76" t="s">
        <v>1083</v>
      </c>
      <c r="C76"/>
      <c r="D76"/>
      <c r="E76" s="116">
        <f>$E$2065</f>
        <v>0</v>
      </c>
      <c r="F76" s="116"/>
    </row>
    <row r="77" spans="1:6" s="6" customFormat="1" ht="12" customHeight="1">
      <c r="A77" s="103"/>
      <c r="B77"/>
      <c r="C77" s="211"/>
      <c r="D77" s="212"/>
      <c r="E77" s="212"/>
      <c r="F77" s="3"/>
    </row>
    <row r="78" spans="1:6" s="6" customFormat="1" ht="14.45" customHeight="1">
      <c r="A78" s="103"/>
      <c r="B78" s="59"/>
      <c r="C78" s="59"/>
      <c r="D78" s="59"/>
      <c r="E78" s="59"/>
      <c r="F78"/>
    </row>
    <row r="79" spans="1:6" s="6" customFormat="1" ht="19.5" customHeight="1" thickBot="1">
      <c r="A79" s="103"/>
      <c r="B79" s="440" t="s">
        <v>45</v>
      </c>
      <c r="C79" s="440"/>
      <c r="D79" s="440"/>
      <c r="E79" s="500">
        <f>SUM(E56:E77)</f>
        <v>0</v>
      </c>
      <c r="F79" s="200"/>
    </row>
    <row r="80" spans="1:6" s="6" customFormat="1" ht="14.45" customHeight="1" thickTop="1">
      <c r="A80" s="103"/>
      <c r="B80" s="165"/>
      <c r="C80" s="165"/>
      <c r="D80" s="165"/>
      <c r="E80" s="165"/>
      <c r="F80" s="25"/>
    </row>
    <row r="81" spans="1:6" s="6" customFormat="1" ht="14.45" customHeight="1">
      <c r="A81" s="103"/>
      <c r="B81" s="498"/>
      <c r="C81" s="211"/>
      <c r="D81" s="212"/>
      <c r="E81" s="212"/>
      <c r="F81" s="3"/>
    </row>
    <row r="82" spans="1:6" s="6" customFormat="1" ht="14.45" customHeight="1">
      <c r="A82" s="103"/>
      <c r="B82" s="498"/>
      <c r="C82" s="211"/>
      <c r="D82" s="212"/>
      <c r="E82" s="212"/>
      <c r="F82" s="3"/>
    </row>
    <row r="83" spans="1:6" s="6" customFormat="1" ht="24" customHeight="1">
      <c r="A83" s="103" t="s">
        <v>11</v>
      </c>
      <c r="B83" s="109" t="s">
        <v>0</v>
      </c>
      <c r="C83" s="211"/>
      <c r="D83" s="212"/>
      <c r="E83" s="212"/>
      <c r="F83" s="3"/>
    </row>
    <row r="84" spans="1:6" s="6" customFormat="1" ht="14.45" customHeight="1">
      <c r="A84" s="103"/>
      <c r="B84" s="498"/>
      <c r="C84" s="211"/>
      <c r="D84" s="212"/>
      <c r="E84" s="212"/>
      <c r="F84" s="3"/>
    </row>
    <row r="85" spans="1:6" s="6" customFormat="1" ht="14.45" customHeight="1">
      <c r="A85" s="103"/>
      <c r="B85" s="498"/>
      <c r="C85" s="211"/>
      <c r="D85" s="212"/>
      <c r="E85" s="212"/>
      <c r="F85" s="3"/>
    </row>
    <row r="86" spans="1:6" s="144" customFormat="1" ht="15.75">
      <c r="A86" s="45" t="s">
        <v>34</v>
      </c>
      <c r="B86" s="12" t="s">
        <v>218</v>
      </c>
      <c r="C86" s="528"/>
      <c r="D86" s="62"/>
      <c r="E86" s="62"/>
    </row>
    <row r="87" spans="1:6" s="6" customFormat="1">
      <c r="A87" s="17"/>
      <c r="B87" s="13"/>
      <c r="C87" s="26"/>
      <c r="D87" s="3"/>
      <c r="E87" s="3"/>
    </row>
    <row r="88" spans="1:6" s="6" customFormat="1">
      <c r="A88" s="17"/>
      <c r="B88" s="272"/>
      <c r="C88" s="26"/>
      <c r="D88" s="3"/>
      <c r="E88" s="3"/>
    </row>
    <row r="89" spans="1:6" s="6" customFormat="1">
      <c r="A89" s="17"/>
      <c r="B89" s="272" t="s">
        <v>221</v>
      </c>
      <c r="C89" s="26"/>
      <c r="D89" s="3"/>
      <c r="E89" s="3"/>
    </row>
    <row r="90" spans="1:6" s="6" customFormat="1" ht="27" customHeight="1">
      <c r="A90" s="17"/>
      <c r="B90" s="28" t="s">
        <v>222</v>
      </c>
      <c r="C90" s="26"/>
      <c r="D90" s="3"/>
      <c r="E90" s="3"/>
    </row>
    <row r="91" spans="1:6" s="6" customFormat="1" ht="25.5">
      <c r="A91" s="17"/>
      <c r="B91" s="28" t="s">
        <v>223</v>
      </c>
      <c r="C91" s="26"/>
      <c r="D91" s="3"/>
      <c r="E91" s="3"/>
    </row>
    <row r="92" spans="1:6" s="6" customFormat="1">
      <c r="A92" s="17"/>
      <c r="B92" s="272"/>
      <c r="C92" s="26"/>
      <c r="D92" s="3"/>
      <c r="E92" s="3"/>
    </row>
    <row r="93" spans="1:6" s="6" customFormat="1">
      <c r="A93" s="17"/>
      <c r="B93" s="13"/>
      <c r="C93" s="26"/>
      <c r="D93" s="3"/>
      <c r="E93" s="3"/>
    </row>
    <row r="94" spans="1:6" s="6" customFormat="1" ht="14.45" customHeight="1">
      <c r="A94" s="17"/>
      <c r="B94" s="416" t="s">
        <v>1296</v>
      </c>
      <c r="C94" s="26"/>
      <c r="D94" s="3"/>
      <c r="E94" s="3"/>
    </row>
    <row r="95" spans="1:6" s="6" customFormat="1" ht="14.45" customHeight="1">
      <c r="A95" s="17"/>
      <c r="B95" s="416"/>
      <c r="C95" s="26"/>
      <c r="D95" s="3"/>
      <c r="E95" s="3"/>
    </row>
    <row r="96" spans="1:6" s="6" customFormat="1" ht="14.45" customHeight="1">
      <c r="A96" s="17"/>
      <c r="B96" s="1005" t="s">
        <v>1297</v>
      </c>
      <c r="C96" s="1006"/>
      <c r="D96" s="1006"/>
      <c r="E96" s="3"/>
    </row>
    <row r="97" spans="1:5" s="6" customFormat="1" ht="14.45" customHeight="1">
      <c r="A97" s="17"/>
      <c r="B97" s="416" t="s">
        <v>1298</v>
      </c>
      <c r="C97" s="26"/>
      <c r="D97" s="3"/>
      <c r="E97" s="3"/>
    </row>
    <row r="98" spans="1:5" s="6" customFormat="1" ht="14.45" customHeight="1">
      <c r="A98" s="17"/>
      <c r="B98" s="416" t="s">
        <v>1299</v>
      </c>
      <c r="C98" s="26"/>
      <c r="D98" s="3"/>
      <c r="E98" s="3"/>
    </row>
    <row r="99" spans="1:5" s="6" customFormat="1">
      <c r="A99" s="17"/>
      <c r="B99" s="14" t="s">
        <v>219</v>
      </c>
      <c r="C99" s="26"/>
      <c r="D99" s="3"/>
      <c r="E99" s="3"/>
    </row>
    <row r="100" spans="1:5" s="6" customFormat="1" ht="63.75">
      <c r="A100" s="17"/>
      <c r="B100" s="271" t="s">
        <v>2081</v>
      </c>
      <c r="C100" s="26"/>
      <c r="D100" s="3"/>
      <c r="E100" s="3"/>
    </row>
    <row r="101" spans="1:5" s="6" customFormat="1" ht="14.45" customHeight="1">
      <c r="A101" s="17"/>
      <c r="B101" s="416"/>
      <c r="C101" s="26"/>
      <c r="D101" s="3"/>
      <c r="E101" s="3"/>
    </row>
    <row r="102" spans="1:5" s="6" customFormat="1" ht="14.45" customHeight="1">
      <c r="A102" s="17"/>
      <c r="B102" s="416"/>
      <c r="C102" s="26"/>
      <c r="D102" s="3"/>
      <c r="E102" s="3"/>
    </row>
    <row r="103" spans="1:5" s="6" customFormat="1" ht="27" customHeight="1">
      <c r="A103" s="17" t="s">
        <v>19</v>
      </c>
      <c r="B103" s="16" t="s">
        <v>1627</v>
      </c>
      <c r="C103" s="26"/>
      <c r="D103" s="3"/>
      <c r="E103" s="3"/>
    </row>
    <row r="104" spans="1:5" s="6" customFormat="1">
      <c r="A104" s="17"/>
      <c r="B104" s="5" t="s">
        <v>17</v>
      </c>
      <c r="C104" s="26">
        <v>1</v>
      </c>
      <c r="D104" s="3">
        <v>0</v>
      </c>
      <c r="E104" s="3">
        <f>C104*D104</f>
        <v>0</v>
      </c>
    </row>
    <row r="105" spans="1:5" s="6" customFormat="1" ht="14.45" customHeight="1">
      <c r="A105" s="17"/>
      <c r="B105" s="13"/>
      <c r="C105" s="26"/>
      <c r="D105" s="3"/>
      <c r="E105" s="3"/>
    </row>
    <row r="106" spans="1:5" s="6" customFormat="1" ht="27" customHeight="1">
      <c r="A106" s="17" t="s">
        <v>16</v>
      </c>
      <c r="B106" s="16" t="s">
        <v>1300</v>
      </c>
      <c r="C106" s="33"/>
      <c r="D106" s="68"/>
      <c r="E106" s="68"/>
    </row>
    <row r="107" spans="1:5" s="6" customFormat="1" ht="27" customHeight="1">
      <c r="A107" s="17"/>
      <c r="B107" s="16" t="s">
        <v>1733</v>
      </c>
      <c r="C107" s="33"/>
      <c r="D107" s="68"/>
      <c r="E107" s="68"/>
    </row>
    <row r="108" spans="1:5" s="6" customFormat="1" ht="27" customHeight="1">
      <c r="A108" s="17"/>
      <c r="B108" s="16" t="s">
        <v>1738</v>
      </c>
      <c r="C108" s="33"/>
      <c r="D108" s="68"/>
      <c r="E108" s="68"/>
    </row>
    <row r="109" spans="1:5" s="6" customFormat="1" ht="12.75" customHeight="1">
      <c r="A109" s="17"/>
      <c r="B109" s="16" t="s">
        <v>1628</v>
      </c>
      <c r="C109" s="33"/>
      <c r="D109" s="68"/>
      <c r="E109" s="68"/>
    </row>
    <row r="110" spans="1:5" s="6" customFormat="1" ht="15" customHeight="1">
      <c r="A110" s="17"/>
      <c r="B110" s="16" t="s">
        <v>2373</v>
      </c>
      <c r="C110" s="33"/>
      <c r="D110" s="68"/>
      <c r="E110" s="68"/>
    </row>
    <row r="111" spans="1:5" s="6" customFormat="1" ht="14.45" customHeight="1">
      <c r="A111" s="17"/>
      <c r="B111" s="16" t="s">
        <v>1734</v>
      </c>
      <c r="C111" s="33"/>
      <c r="D111" s="68"/>
      <c r="E111" s="68"/>
    </row>
    <row r="112" spans="1:5" s="6" customFormat="1" ht="14.45" customHeight="1">
      <c r="A112" s="17"/>
      <c r="B112" s="16" t="s">
        <v>1737</v>
      </c>
      <c r="C112" s="33"/>
      <c r="D112" s="68"/>
      <c r="E112" s="68"/>
    </row>
    <row r="113" spans="1:5" s="6" customFormat="1" ht="14.45" customHeight="1">
      <c r="A113" s="17"/>
      <c r="B113" s="47" t="s">
        <v>1301</v>
      </c>
      <c r="C113" s="33"/>
      <c r="D113" s="68"/>
      <c r="E113" s="68"/>
    </row>
    <row r="114" spans="1:5" s="6" customFormat="1" ht="14.45" customHeight="1">
      <c r="A114" s="17"/>
      <c r="B114" s="13" t="s">
        <v>1302</v>
      </c>
      <c r="C114" s="3"/>
      <c r="D114" s="3"/>
      <c r="E114" s="3"/>
    </row>
    <row r="115" spans="1:5" s="6" customFormat="1" ht="14.45" customHeight="1">
      <c r="A115" s="17"/>
      <c r="B115" s="13" t="s">
        <v>2376</v>
      </c>
      <c r="C115" s="3"/>
      <c r="D115" s="3"/>
      <c r="E115" s="3"/>
    </row>
    <row r="116" spans="1:5" s="6" customFormat="1" ht="14.45" customHeight="1">
      <c r="A116" s="17"/>
      <c r="B116" s="13" t="s">
        <v>1597</v>
      </c>
      <c r="C116" s="3"/>
      <c r="D116" s="3"/>
      <c r="E116" s="3"/>
    </row>
    <row r="117" spans="1:5" s="6" customFormat="1" ht="14.45" customHeight="1">
      <c r="A117" s="17"/>
      <c r="B117" s="13" t="s">
        <v>1303</v>
      </c>
      <c r="C117" s="3"/>
      <c r="D117" s="3"/>
      <c r="E117" s="3"/>
    </row>
    <row r="118" spans="1:5" s="6" customFormat="1" ht="14.45" customHeight="1">
      <c r="A118" s="17"/>
      <c r="B118" s="13" t="s">
        <v>2374</v>
      </c>
      <c r="C118" s="3"/>
      <c r="D118" s="3"/>
      <c r="E118" s="3"/>
    </row>
    <row r="119" spans="1:5" s="6" customFormat="1" ht="14.45" customHeight="1">
      <c r="A119" s="17"/>
      <c r="B119" s="13" t="s">
        <v>1304</v>
      </c>
      <c r="C119" s="3"/>
      <c r="D119" s="3"/>
      <c r="E119" s="3"/>
    </row>
    <row r="120" spans="1:5" s="6" customFormat="1" ht="14.45" customHeight="1">
      <c r="A120" s="17"/>
      <c r="B120" s="13" t="s">
        <v>1305</v>
      </c>
      <c r="C120" s="3"/>
      <c r="D120" s="3"/>
      <c r="E120" s="3"/>
    </row>
    <row r="121" spans="1:5" s="6" customFormat="1" ht="14.45" customHeight="1">
      <c r="A121" s="17"/>
      <c r="B121" s="13" t="s">
        <v>1306</v>
      </c>
      <c r="C121" s="3"/>
      <c r="D121" s="3"/>
      <c r="E121" s="3"/>
    </row>
    <row r="122" spans="1:5" s="6" customFormat="1" ht="14.45" customHeight="1">
      <c r="A122" s="17"/>
      <c r="B122" s="13" t="s">
        <v>1598</v>
      </c>
      <c r="C122" s="3"/>
      <c r="D122" s="3"/>
      <c r="E122" s="3"/>
    </row>
    <row r="123" spans="1:5" s="6" customFormat="1" ht="14.45" customHeight="1">
      <c r="A123" s="17"/>
      <c r="B123" s="14" t="s">
        <v>1307</v>
      </c>
      <c r="C123" s="3"/>
      <c r="D123" s="3"/>
      <c r="E123" s="3"/>
    </row>
    <row r="124" spans="1:5" s="6" customFormat="1" ht="14.45" customHeight="1">
      <c r="A124" s="17"/>
      <c r="B124" s="27" t="s">
        <v>2116</v>
      </c>
      <c r="C124" s="3"/>
      <c r="D124" s="3"/>
      <c r="E124" s="3"/>
    </row>
    <row r="125" spans="1:5" s="6" customFormat="1" ht="14.45" customHeight="1">
      <c r="A125" s="17"/>
      <c r="B125" s="27" t="s">
        <v>2117</v>
      </c>
      <c r="C125" s="3"/>
      <c r="D125" s="3"/>
      <c r="E125" s="3"/>
    </row>
    <row r="126" spans="1:5" s="6" customFormat="1" ht="14.45" customHeight="1">
      <c r="A126" s="17"/>
      <c r="B126" s="27" t="s">
        <v>2118</v>
      </c>
      <c r="C126" s="3"/>
      <c r="D126" s="3"/>
      <c r="E126" s="3"/>
    </row>
    <row r="127" spans="1:5" s="6" customFormat="1" ht="14.45" customHeight="1">
      <c r="A127" s="17"/>
      <c r="B127" s="27" t="s">
        <v>2168</v>
      </c>
      <c r="C127" s="3"/>
      <c r="D127" s="3"/>
      <c r="E127" s="3"/>
    </row>
    <row r="128" spans="1:5" s="6" customFormat="1" ht="14.45" customHeight="1">
      <c r="A128" s="17"/>
      <c r="B128" s="27" t="s">
        <v>1308</v>
      </c>
      <c r="C128" s="3"/>
      <c r="D128" s="3"/>
      <c r="E128" s="3"/>
    </row>
    <row r="129" spans="1:5" s="6" customFormat="1" ht="14.45" customHeight="1">
      <c r="A129" s="17"/>
      <c r="B129" s="13" t="s">
        <v>1599</v>
      </c>
      <c r="C129" s="3"/>
      <c r="D129" s="3"/>
      <c r="E129" s="3"/>
    </row>
    <row r="130" spans="1:5" s="6" customFormat="1" ht="14.45" customHeight="1">
      <c r="A130" s="17"/>
      <c r="B130" s="27" t="s">
        <v>2119</v>
      </c>
      <c r="C130" s="3"/>
      <c r="D130" s="3"/>
      <c r="E130" s="3"/>
    </row>
    <row r="131" spans="1:5" s="6" customFormat="1" ht="14.45" customHeight="1">
      <c r="A131" s="17"/>
      <c r="B131" s="27" t="s">
        <v>1308</v>
      </c>
      <c r="C131" s="3"/>
      <c r="D131" s="3"/>
      <c r="E131" s="3" t="s">
        <v>1309</v>
      </c>
    </row>
    <row r="132" spans="1:5" s="6" customFormat="1" ht="14.45" customHeight="1">
      <c r="A132" s="17"/>
      <c r="B132" s="13" t="s">
        <v>1310</v>
      </c>
      <c r="C132" s="3"/>
      <c r="D132" s="3"/>
      <c r="E132" s="3"/>
    </row>
    <row r="133" spans="1:5" s="6" customFormat="1" ht="14.45" customHeight="1">
      <c r="A133" s="17"/>
      <c r="B133" s="27" t="s">
        <v>2447</v>
      </c>
      <c r="C133" s="3"/>
      <c r="D133" s="3"/>
      <c r="E133" s="3"/>
    </row>
    <row r="134" spans="1:5" s="6" customFormat="1" ht="14.45" customHeight="1">
      <c r="A134" s="17"/>
      <c r="B134" s="27" t="s">
        <v>1311</v>
      </c>
      <c r="C134" s="3"/>
      <c r="D134" s="3"/>
      <c r="E134" s="3"/>
    </row>
    <row r="135" spans="1:5" s="6" customFormat="1" ht="14.45" customHeight="1">
      <c r="A135" s="17"/>
      <c r="B135" s="13" t="s">
        <v>1312</v>
      </c>
      <c r="C135" s="3"/>
      <c r="D135" s="3"/>
      <c r="E135" s="3"/>
    </row>
    <row r="136" spans="1:5" s="6" customFormat="1" ht="14.45" customHeight="1">
      <c r="A136" s="17"/>
      <c r="B136" s="27" t="s">
        <v>2375</v>
      </c>
      <c r="C136" s="3"/>
      <c r="D136" s="3"/>
      <c r="E136" s="3"/>
    </row>
    <row r="137" spans="1:5" s="6" customFormat="1" ht="14.45" customHeight="1">
      <c r="A137" s="17"/>
      <c r="B137" s="27" t="s">
        <v>1313</v>
      </c>
      <c r="C137" s="3"/>
      <c r="D137" s="3"/>
      <c r="E137" s="3"/>
    </row>
    <row r="138" spans="1:5" s="6" customFormat="1" ht="14.45" customHeight="1">
      <c r="A138" s="17"/>
      <c r="B138" s="13" t="s">
        <v>1314</v>
      </c>
      <c r="C138" s="3"/>
      <c r="D138" s="3"/>
      <c r="E138" s="3"/>
    </row>
    <row r="139" spans="1:5" s="6" customFormat="1" ht="14.45" customHeight="1">
      <c r="A139" s="17"/>
      <c r="B139" s="13"/>
      <c r="C139" s="3"/>
      <c r="D139" s="3"/>
      <c r="E139" s="3"/>
    </row>
    <row r="140" spans="1:5" s="6" customFormat="1" ht="14.45" customHeight="1">
      <c r="A140" s="17"/>
      <c r="B140" s="27" t="s">
        <v>2120</v>
      </c>
      <c r="C140" s="3"/>
      <c r="D140" s="3"/>
      <c r="E140" s="3"/>
    </row>
    <row r="141" spans="1:5" s="6" customFormat="1" ht="14.45" customHeight="1">
      <c r="A141" s="17"/>
      <c r="B141" s="27" t="s">
        <v>1315</v>
      </c>
      <c r="C141" s="3"/>
      <c r="D141" s="3"/>
      <c r="E141" s="3"/>
    </row>
    <row r="142" spans="1:5" s="6" customFormat="1" ht="14.45" customHeight="1">
      <c r="A142" s="17"/>
      <c r="B142" s="13" t="s">
        <v>1316</v>
      </c>
      <c r="C142" s="3"/>
      <c r="D142" s="3"/>
      <c r="E142" s="3"/>
    </row>
    <row r="143" spans="1:5" s="6" customFormat="1" ht="30.75" customHeight="1">
      <c r="A143" s="17"/>
      <c r="B143" s="13" t="s">
        <v>2171</v>
      </c>
      <c r="C143" s="3"/>
      <c r="D143" s="3"/>
      <c r="E143" s="3"/>
    </row>
    <row r="144" spans="1:5" s="6" customFormat="1" ht="14.45" customHeight="1">
      <c r="A144" s="17"/>
      <c r="B144" s="14" t="s">
        <v>1739</v>
      </c>
      <c r="C144" s="3"/>
      <c r="D144" s="3"/>
      <c r="E144" s="3"/>
    </row>
    <row r="145" spans="1:26" s="53" customFormat="1" ht="14.45" hidden="1" customHeight="1" outlineLevel="1">
      <c r="A145" s="34"/>
      <c r="B145" s="43"/>
      <c r="C145" s="8"/>
      <c r="D145" s="8"/>
      <c r="E145" s="8"/>
    </row>
    <row r="146" spans="1:26" s="53" customFormat="1" ht="14.45" hidden="1" customHeight="1" outlineLevel="1">
      <c r="A146" s="34"/>
      <c r="B146" s="43" t="s">
        <v>1740</v>
      </c>
      <c r="C146" s="8"/>
      <c r="D146" s="8"/>
      <c r="E146" s="8"/>
    </row>
    <row r="147" spans="1:26" s="53" customFormat="1" ht="14.45" hidden="1" customHeight="1" outlineLevel="1">
      <c r="A147" s="34"/>
      <c r="B147" s="15" t="s">
        <v>1735</v>
      </c>
      <c r="C147" s="8">
        <v>77.38</v>
      </c>
      <c r="D147" s="8"/>
      <c r="E147" s="8"/>
    </row>
    <row r="148" spans="1:26" s="53" customFormat="1" ht="14.45" hidden="1" customHeight="1" outlineLevel="1">
      <c r="A148" s="34"/>
      <c r="B148" s="15" t="s">
        <v>1736</v>
      </c>
      <c r="C148" s="8">
        <v>86.19</v>
      </c>
      <c r="D148" s="8"/>
      <c r="E148" s="8"/>
    </row>
    <row r="149" spans="1:26" s="53" customFormat="1" ht="14.45" hidden="1" customHeight="1" outlineLevel="1">
      <c r="A149" s="34"/>
      <c r="B149" s="43"/>
      <c r="C149" s="8">
        <f>SUM(C147:C148)</f>
        <v>163.57</v>
      </c>
      <c r="D149" s="8"/>
      <c r="E149" s="8"/>
    </row>
    <row r="150" spans="1:26" s="53" customFormat="1" ht="14.45" hidden="1" customHeight="1" outlineLevel="1">
      <c r="A150" s="34"/>
      <c r="B150" s="43"/>
      <c r="C150" s="8"/>
      <c r="D150" s="8"/>
      <c r="E150" s="8"/>
    </row>
    <row r="151" spans="1:26" s="6" customFormat="1" collapsed="1">
      <c r="A151" s="17"/>
      <c r="B151" s="5" t="s">
        <v>90</v>
      </c>
      <c r="C151" s="26">
        <v>1</v>
      </c>
      <c r="D151" s="3">
        <v>0</v>
      </c>
      <c r="E151" s="3">
        <f>C151*D151</f>
        <v>0</v>
      </c>
    </row>
    <row r="152" spans="1:26" s="6" customFormat="1">
      <c r="A152" s="17"/>
      <c r="B152" s="5"/>
      <c r="C152" s="26"/>
      <c r="D152" s="3"/>
      <c r="E152" s="3"/>
    </row>
    <row r="153" spans="1:26" s="6" customFormat="1">
      <c r="A153" s="17"/>
      <c r="B153" s="13"/>
      <c r="C153" s="26"/>
      <c r="D153" s="3"/>
      <c r="E153" s="3"/>
    </row>
    <row r="154" spans="1:26" s="277" customFormat="1">
      <c r="A154" s="17"/>
      <c r="B154" s="49"/>
      <c r="C154" s="275"/>
      <c r="D154" s="276"/>
      <c r="E154" s="276"/>
      <c r="F154" s="6"/>
      <c r="G154" s="6"/>
      <c r="H154" s="6"/>
      <c r="I154" s="6"/>
      <c r="J154" s="6"/>
      <c r="K154" s="6"/>
      <c r="L154" s="6"/>
      <c r="M154" s="6"/>
      <c r="N154" s="6"/>
      <c r="O154" s="6"/>
      <c r="P154" s="6"/>
      <c r="Q154" s="6"/>
      <c r="R154" s="6"/>
      <c r="S154" s="6"/>
      <c r="T154" s="6"/>
      <c r="U154" s="6"/>
      <c r="V154" s="6"/>
      <c r="W154" s="6"/>
      <c r="X154" s="6"/>
      <c r="Y154" s="6"/>
      <c r="Z154" s="6"/>
    </row>
    <row r="155" spans="1:26" s="278" customFormat="1" ht="13.5" thickBot="1">
      <c r="A155" s="37"/>
      <c r="B155" s="50" t="s">
        <v>238</v>
      </c>
      <c r="C155" s="51"/>
      <c r="D155" s="52"/>
      <c r="E155" s="52">
        <f>SUM(E104:E154)</f>
        <v>0</v>
      </c>
      <c r="F155" s="9"/>
      <c r="G155" s="9"/>
      <c r="H155" s="9"/>
      <c r="I155" s="9"/>
      <c r="J155" s="9"/>
      <c r="K155" s="9"/>
      <c r="L155" s="9"/>
      <c r="M155" s="9"/>
      <c r="N155" s="9"/>
      <c r="O155" s="9"/>
      <c r="P155" s="9"/>
      <c r="Q155" s="9"/>
      <c r="R155" s="9"/>
      <c r="S155" s="9"/>
      <c r="T155" s="9"/>
      <c r="U155" s="9"/>
      <c r="V155" s="9"/>
      <c r="W155" s="9"/>
      <c r="X155" s="9"/>
      <c r="Y155" s="9"/>
      <c r="Z155" s="9"/>
    </row>
    <row r="156" spans="1:26" s="6" customFormat="1" ht="16.5" customHeight="1" thickTop="1">
      <c r="A156" s="17"/>
      <c r="B156" s="13"/>
      <c r="C156" s="26"/>
      <c r="D156" s="3"/>
      <c r="E156" s="3"/>
    </row>
    <row r="157" spans="1:26" customFormat="1">
      <c r="A157" s="279"/>
      <c r="B157" s="280"/>
      <c r="C157" s="281"/>
      <c r="D157" s="282"/>
      <c r="E157" s="281"/>
    </row>
    <row r="158" spans="1:26" s="6" customFormat="1" ht="14.45" customHeight="1">
      <c r="A158" s="103"/>
      <c r="B158" s="498"/>
      <c r="C158" s="211"/>
      <c r="D158" s="212"/>
      <c r="E158" s="212"/>
      <c r="F158" s="3"/>
    </row>
    <row r="159" spans="1:26" s="6" customFormat="1" ht="14.45" customHeight="1">
      <c r="A159" s="103"/>
      <c r="B159" s="498"/>
      <c r="C159" s="211"/>
      <c r="D159" s="212"/>
      <c r="E159" s="212"/>
      <c r="F159" s="3"/>
    </row>
    <row r="160" spans="1:26" s="6" customFormat="1" ht="14.45" customHeight="1">
      <c r="A160" s="103"/>
      <c r="B160" s="498"/>
      <c r="C160" s="211"/>
      <c r="D160" s="212"/>
      <c r="E160" s="212"/>
      <c r="F160" s="3"/>
    </row>
    <row r="161" spans="1:8" s="6" customFormat="1" ht="14.45" customHeight="1">
      <c r="A161" s="103"/>
      <c r="B161" s="498"/>
      <c r="C161" s="211"/>
      <c r="D161" s="212"/>
      <c r="E161" s="212"/>
      <c r="F161" s="3"/>
    </row>
    <row r="162" spans="1:8" s="6" customFormat="1" ht="16.5" customHeight="1">
      <c r="A162" s="17"/>
      <c r="B162" s="498"/>
      <c r="C162" s="211"/>
      <c r="D162" s="212"/>
      <c r="E162" s="212"/>
      <c r="F162" s="3"/>
    </row>
    <row r="163" spans="1:8" s="6" customFormat="1" ht="16.5" customHeight="1">
      <c r="A163" s="17"/>
      <c r="B163" s="498"/>
      <c r="C163" s="211"/>
      <c r="D163" s="212"/>
      <c r="E163" s="212"/>
      <c r="F163" s="3"/>
    </row>
    <row r="164" spans="1:8" s="6" customFormat="1" ht="16.5" customHeight="1">
      <c r="A164" s="17"/>
      <c r="B164" s="498"/>
      <c r="C164" s="211"/>
      <c r="D164" s="212"/>
      <c r="E164" s="212"/>
      <c r="F164" s="3"/>
    </row>
    <row r="165" spans="1:8" s="144" customFormat="1" ht="15.75">
      <c r="A165" s="45" t="s">
        <v>23</v>
      </c>
      <c r="B165" s="12" t="s">
        <v>63</v>
      </c>
      <c r="C165" s="224"/>
      <c r="D165" s="225"/>
      <c r="E165" s="225"/>
      <c r="F165" s="62"/>
    </row>
    <row r="166" spans="1:8" s="144" customFormat="1" ht="15.75">
      <c r="A166" s="45"/>
      <c r="B166" s="108"/>
      <c r="C166" s="252"/>
      <c r="D166" s="231"/>
      <c r="E166" s="231"/>
      <c r="F166" s="62"/>
    </row>
    <row r="167" spans="1:8" s="144" customFormat="1" ht="12" customHeight="1">
      <c r="A167" s="78"/>
      <c r="B167" s="108"/>
      <c r="C167" s="252"/>
      <c r="D167" s="231"/>
      <c r="E167" s="231"/>
      <c r="F167" s="62"/>
    </row>
    <row r="168" spans="1:8" s="160" customFormat="1">
      <c r="A168" s="156"/>
      <c r="B168" s="156" t="s">
        <v>98</v>
      </c>
      <c r="C168" s="228"/>
      <c r="D168" s="229"/>
      <c r="E168" s="158"/>
      <c r="F168" s="157"/>
      <c r="G168" s="158"/>
      <c r="H168" s="159"/>
    </row>
    <row r="169" spans="1:8" s="160" customFormat="1">
      <c r="A169" s="156"/>
      <c r="B169" s="156" t="s">
        <v>212</v>
      </c>
      <c r="C169" s="228"/>
      <c r="D169" s="229"/>
      <c r="E169" s="158"/>
      <c r="F169" s="157"/>
      <c r="G169" s="158"/>
      <c r="H169" s="159"/>
    </row>
    <row r="170" spans="1:8" s="160" customFormat="1" ht="46.5" customHeight="1">
      <c r="A170" s="156"/>
      <c r="B170" s="1009" t="s">
        <v>2172</v>
      </c>
      <c r="C170" s="1009"/>
      <c r="D170" s="1009"/>
      <c r="E170" s="158"/>
      <c r="F170" s="157"/>
      <c r="G170" s="158"/>
      <c r="H170" s="159"/>
    </row>
    <row r="171" spans="1:8" s="160" customFormat="1" ht="15.75" customHeight="1">
      <c r="A171" s="156"/>
      <c r="B171" s="418"/>
      <c r="C171" s="418"/>
      <c r="D171" s="418"/>
      <c r="E171" s="158"/>
      <c r="F171" s="157"/>
      <c r="G171" s="158"/>
      <c r="H171" s="159"/>
    </row>
    <row r="172" spans="1:8" s="6" customFormat="1" ht="14.25" customHeight="1">
      <c r="A172" s="17" t="s">
        <v>19</v>
      </c>
      <c r="B172" s="13" t="s">
        <v>89</v>
      </c>
      <c r="C172" s="211"/>
      <c r="D172" s="212"/>
      <c r="E172" s="212"/>
      <c r="F172" s="3"/>
    </row>
    <row r="173" spans="1:8" s="6" customFormat="1" ht="13.5" customHeight="1">
      <c r="A173" s="17"/>
      <c r="B173" s="65" t="s">
        <v>90</v>
      </c>
      <c r="C173" s="211">
        <v>1</v>
      </c>
      <c r="D173" s="211">
        <v>0</v>
      </c>
      <c r="E173" s="212">
        <f>C173*D173</f>
        <v>0</v>
      </c>
      <c r="F173" s="3"/>
    </row>
    <row r="174" spans="1:8" s="6" customFormat="1" ht="14.25" customHeight="1">
      <c r="A174" s="17"/>
      <c r="B174" s="498"/>
      <c r="C174" s="211"/>
      <c r="D174" s="212"/>
      <c r="E174" s="212"/>
      <c r="F174" s="3"/>
    </row>
    <row r="175" spans="1:8" s="6" customFormat="1" ht="41.25" customHeight="1">
      <c r="A175" s="17" t="s">
        <v>16</v>
      </c>
      <c r="B175" s="13" t="s">
        <v>1634</v>
      </c>
      <c r="C175" s="211"/>
      <c r="D175" s="212"/>
      <c r="E175" s="212"/>
      <c r="F175" s="3"/>
    </row>
    <row r="176" spans="1:8" s="6" customFormat="1" ht="27.75" customHeight="1">
      <c r="A176" s="17"/>
      <c r="B176" s="13" t="s">
        <v>2469</v>
      </c>
      <c r="C176" s="211"/>
      <c r="D176" s="212"/>
      <c r="E176" s="212"/>
      <c r="F176" s="3"/>
    </row>
    <row r="177" spans="1:6" s="6" customFormat="1" ht="15" customHeight="1">
      <c r="A177" s="17"/>
      <c r="B177" s="13" t="s">
        <v>216</v>
      </c>
      <c r="C177" s="211"/>
      <c r="D177" s="212"/>
      <c r="E177" s="212"/>
      <c r="F177" s="3"/>
    </row>
    <row r="178" spans="1:6" s="129" customFormat="1" hidden="1" outlineLevel="1">
      <c r="A178" s="34"/>
      <c r="B178" s="43"/>
      <c r="C178" s="230"/>
      <c r="D178" s="212"/>
      <c r="E178" s="231"/>
      <c r="F178" s="68"/>
    </row>
    <row r="179" spans="1:6" s="129" customFormat="1" hidden="1" outlineLevel="1">
      <c r="A179" s="34"/>
      <c r="B179" s="43" t="s">
        <v>1629</v>
      </c>
      <c r="C179" s="230"/>
      <c r="D179" s="212"/>
      <c r="E179" s="231"/>
      <c r="F179" s="68"/>
    </row>
    <row r="180" spans="1:6" s="53" customFormat="1" hidden="1" outlineLevel="1">
      <c r="A180" s="34"/>
      <c r="B180" s="39" t="s">
        <v>1631</v>
      </c>
      <c r="C180" s="230">
        <v>90.4</v>
      </c>
      <c r="D180" s="212"/>
      <c r="E180" s="212"/>
      <c r="F180" s="3"/>
    </row>
    <row r="181" spans="1:6" s="53" customFormat="1" hidden="1" outlineLevel="1">
      <c r="A181" s="34"/>
      <c r="B181" s="39" t="s">
        <v>1630</v>
      </c>
      <c r="C181" s="230"/>
      <c r="D181" s="212"/>
      <c r="E181" s="212"/>
      <c r="F181" s="3"/>
    </row>
    <row r="182" spans="1:6" s="53" customFormat="1" hidden="1" outlineLevel="1">
      <c r="A182" s="34"/>
      <c r="B182" s="39" t="s">
        <v>1637</v>
      </c>
      <c r="C182" s="230">
        <v>22.08</v>
      </c>
      <c r="D182" s="212"/>
      <c r="E182" s="212"/>
      <c r="F182" s="3"/>
    </row>
    <row r="183" spans="1:6" s="53" customFormat="1" hidden="1" outlineLevel="1">
      <c r="A183" s="34"/>
      <c r="B183" s="63" t="s">
        <v>1632</v>
      </c>
      <c r="C183" s="230"/>
      <c r="D183" s="212"/>
      <c r="E183" s="212"/>
      <c r="F183" s="3"/>
    </row>
    <row r="184" spans="1:6" s="53" customFormat="1" hidden="1" outlineLevel="1">
      <c r="A184" s="34"/>
      <c r="B184" s="39" t="s">
        <v>1633</v>
      </c>
      <c r="C184" s="230">
        <v>12</v>
      </c>
      <c r="D184" s="212"/>
      <c r="E184" s="212"/>
      <c r="F184" s="3"/>
    </row>
    <row r="185" spans="1:6" s="129" customFormat="1" hidden="1" outlineLevel="1">
      <c r="A185" s="34"/>
      <c r="B185" s="43"/>
      <c r="C185" s="230"/>
      <c r="D185" s="212"/>
      <c r="E185" s="231"/>
      <c r="F185" s="68"/>
    </row>
    <row r="186" spans="1:6" s="129" customFormat="1" hidden="1" outlineLevel="1">
      <c r="A186" s="34"/>
      <c r="B186" s="43" t="s">
        <v>354</v>
      </c>
      <c r="C186" s="230"/>
      <c r="D186" s="212"/>
      <c r="E186" s="231"/>
      <c r="F186" s="68"/>
    </row>
    <row r="187" spans="1:6" s="129" customFormat="1" hidden="1" outlineLevel="1">
      <c r="A187" s="34"/>
      <c r="B187" s="43" t="s">
        <v>1635</v>
      </c>
      <c r="C187" s="230">
        <v>16.8</v>
      </c>
      <c r="D187" s="212"/>
      <c r="E187" s="231"/>
      <c r="F187" s="68"/>
    </row>
    <row r="188" spans="1:6" s="129" customFormat="1" hidden="1" outlineLevel="1">
      <c r="A188" s="34"/>
      <c r="B188" s="43" t="s">
        <v>1636</v>
      </c>
      <c r="C188" s="230">
        <v>2.4</v>
      </c>
      <c r="D188" s="212"/>
      <c r="E188" s="231"/>
      <c r="F188" s="68"/>
    </row>
    <row r="189" spans="1:6" s="129" customFormat="1" hidden="1" outlineLevel="1">
      <c r="A189" s="34"/>
      <c r="B189" s="43"/>
      <c r="C189" s="230">
        <f>SUM(C179:C188)</f>
        <v>143.68</v>
      </c>
      <c r="D189" s="212"/>
      <c r="E189" s="231"/>
      <c r="F189" s="68"/>
    </row>
    <row r="190" spans="1:6" s="129" customFormat="1" hidden="1" outlineLevel="1">
      <c r="A190" s="34"/>
      <c r="B190" s="15"/>
      <c r="C190" s="230"/>
      <c r="D190" s="212"/>
      <c r="E190" s="231"/>
      <c r="F190" s="68"/>
    </row>
    <row r="191" spans="1:6" s="6" customFormat="1" collapsed="1">
      <c r="A191" s="17"/>
      <c r="B191" s="5" t="s">
        <v>13</v>
      </c>
      <c r="C191" s="211">
        <v>160</v>
      </c>
      <c r="D191" s="212">
        <v>0</v>
      </c>
      <c r="E191" s="212">
        <f>C191*D191</f>
        <v>0</v>
      </c>
      <c r="F191" s="3"/>
    </row>
    <row r="192" spans="1:6" s="6" customFormat="1" ht="16.899999999999999" customHeight="1">
      <c r="A192" s="17"/>
      <c r="B192" s="5"/>
      <c r="C192" s="211"/>
      <c r="D192" s="212"/>
      <c r="E192" s="212"/>
      <c r="F192" s="3"/>
    </row>
    <row r="193" spans="1:6" s="6" customFormat="1" ht="25.5">
      <c r="A193" s="17" t="s">
        <v>20</v>
      </c>
      <c r="B193" s="13" t="s">
        <v>65</v>
      </c>
      <c r="C193" s="211"/>
      <c r="D193" s="212"/>
      <c r="E193" s="212"/>
      <c r="F193" s="3"/>
    </row>
    <row r="194" spans="1:6" s="53" customFormat="1" ht="12.6" hidden="1" customHeight="1" outlineLevel="1">
      <c r="A194" s="34"/>
      <c r="B194" s="77"/>
      <c r="C194" s="230"/>
      <c r="D194" s="212"/>
      <c r="E194" s="212"/>
      <c r="F194" s="3"/>
    </row>
    <row r="195" spans="1:6" s="129" customFormat="1" hidden="1" outlineLevel="1">
      <c r="A195" s="34"/>
      <c r="B195" s="43" t="s">
        <v>1629</v>
      </c>
      <c r="C195" s="230"/>
      <c r="D195" s="212"/>
      <c r="E195" s="231"/>
      <c r="F195" s="68"/>
    </row>
    <row r="196" spans="1:6" s="53" customFormat="1" hidden="1" outlineLevel="1">
      <c r="A196" s="34"/>
      <c r="B196" s="39" t="s">
        <v>1631</v>
      </c>
      <c r="C196" s="230">
        <v>90.4</v>
      </c>
      <c r="D196" s="212"/>
      <c r="E196" s="212"/>
      <c r="F196" s="3"/>
    </row>
    <row r="197" spans="1:6" s="53" customFormat="1" hidden="1" outlineLevel="1">
      <c r="A197" s="34"/>
      <c r="B197" s="39" t="s">
        <v>1630</v>
      </c>
      <c r="C197" s="230"/>
      <c r="D197" s="212"/>
      <c r="E197" s="212"/>
      <c r="F197" s="3"/>
    </row>
    <row r="198" spans="1:6" s="53" customFormat="1" hidden="1" outlineLevel="1">
      <c r="A198" s="34"/>
      <c r="B198" s="39" t="s">
        <v>1637</v>
      </c>
      <c r="C198" s="230">
        <v>22.08</v>
      </c>
      <c r="D198" s="212"/>
      <c r="E198" s="212"/>
      <c r="F198" s="3"/>
    </row>
    <row r="199" spans="1:6" s="53" customFormat="1" hidden="1" outlineLevel="1">
      <c r="A199" s="34"/>
      <c r="B199" s="63" t="s">
        <v>1632</v>
      </c>
      <c r="C199" s="230"/>
      <c r="D199" s="212"/>
      <c r="E199" s="212"/>
      <c r="F199" s="3"/>
    </row>
    <row r="200" spans="1:6" s="53" customFormat="1" hidden="1" outlineLevel="1">
      <c r="A200" s="34"/>
      <c r="B200" s="39" t="s">
        <v>1633</v>
      </c>
      <c r="C200" s="230">
        <v>12</v>
      </c>
      <c r="D200" s="212"/>
      <c r="E200" s="212"/>
      <c r="F200" s="3"/>
    </row>
    <row r="201" spans="1:6" s="129" customFormat="1" hidden="1" outlineLevel="1">
      <c r="A201" s="34"/>
      <c r="B201" s="43"/>
      <c r="C201" s="230">
        <f>SUM(C195:C200)</f>
        <v>124.48</v>
      </c>
      <c r="D201" s="212"/>
      <c r="E201" s="231"/>
      <c r="F201" s="68"/>
    </row>
    <row r="202" spans="1:6" s="53" customFormat="1" hidden="1" outlineLevel="1">
      <c r="A202" s="34"/>
      <c r="B202" s="39"/>
      <c r="C202" s="230"/>
      <c r="D202" s="212"/>
      <c r="E202" s="212"/>
      <c r="F202" s="3"/>
    </row>
    <row r="203" spans="1:6" s="6" customFormat="1" collapsed="1">
      <c r="A203" s="17"/>
      <c r="B203" s="5" t="s">
        <v>14</v>
      </c>
      <c r="C203" s="211">
        <v>125</v>
      </c>
      <c r="D203" s="212">
        <v>0</v>
      </c>
      <c r="E203" s="212">
        <f>C203*D203</f>
        <v>0</v>
      </c>
      <c r="F203" s="3"/>
    </row>
    <row r="204" spans="1:6" s="6" customFormat="1" ht="15.75" customHeight="1">
      <c r="A204" s="17"/>
      <c r="B204" s="5"/>
      <c r="C204" s="211"/>
      <c r="D204" s="212"/>
      <c r="E204" s="212"/>
      <c r="F204" s="3"/>
    </row>
    <row r="205" spans="1:6" s="6" customFormat="1" ht="38.25">
      <c r="A205" s="17" t="s">
        <v>21</v>
      </c>
      <c r="B205" s="13" t="s">
        <v>66</v>
      </c>
      <c r="C205" s="230"/>
      <c r="D205" s="212"/>
      <c r="E205" s="212"/>
      <c r="F205" s="3"/>
    </row>
    <row r="206" spans="1:6" s="53" customFormat="1" ht="12.6" hidden="1" customHeight="1" outlineLevel="1">
      <c r="A206" s="34"/>
      <c r="B206" s="77"/>
      <c r="C206" s="230"/>
      <c r="D206" s="212"/>
      <c r="E206" s="212"/>
      <c r="F206" s="3"/>
    </row>
    <row r="207" spans="1:6" s="53" customFormat="1" ht="12.6" hidden="1" customHeight="1" outlineLevel="1">
      <c r="A207" s="34"/>
      <c r="B207" s="15" t="s">
        <v>88</v>
      </c>
      <c r="C207" s="230"/>
      <c r="D207" s="212"/>
      <c r="E207" s="212"/>
      <c r="F207" s="3"/>
    </row>
    <row r="208" spans="1:6" s="53" customFormat="1" hidden="1" outlineLevel="1">
      <c r="A208" s="34"/>
      <c r="B208" s="15" t="s">
        <v>1642</v>
      </c>
      <c r="C208" s="230">
        <v>160</v>
      </c>
      <c r="D208" s="212"/>
      <c r="E208" s="212"/>
      <c r="F208" s="3"/>
    </row>
    <row r="209" spans="1:6" s="129" customFormat="1" hidden="1" outlineLevel="1">
      <c r="A209" s="17"/>
      <c r="B209" s="187" t="s">
        <v>137</v>
      </c>
      <c r="C209" s="230"/>
      <c r="D209" s="231"/>
      <c r="E209" s="231"/>
      <c r="F209" s="68"/>
    </row>
    <row r="210" spans="1:6" s="129" customFormat="1" hidden="1" outlineLevel="1">
      <c r="A210" s="17"/>
      <c r="B210" s="112" t="s">
        <v>209</v>
      </c>
      <c r="C210" s="230"/>
      <c r="D210" s="231"/>
      <c r="E210" s="231"/>
      <c r="F210" s="68"/>
    </row>
    <row r="211" spans="1:6" s="129" customFormat="1" hidden="1" outlineLevel="1">
      <c r="A211" s="17"/>
      <c r="B211" s="67" t="s">
        <v>1643</v>
      </c>
      <c r="C211" s="230">
        <v>-26.5</v>
      </c>
      <c r="D211" s="231"/>
      <c r="E211" s="231"/>
      <c r="F211" s="68"/>
    </row>
    <row r="212" spans="1:6" s="129" customFormat="1" hidden="1" outlineLevel="1">
      <c r="A212" s="17"/>
      <c r="B212" s="112" t="s">
        <v>200</v>
      </c>
      <c r="C212" s="230"/>
      <c r="D212" s="231"/>
      <c r="E212" s="231"/>
      <c r="F212" s="68"/>
    </row>
    <row r="213" spans="1:6" s="129" customFormat="1" hidden="1" outlineLevel="1">
      <c r="A213" s="34"/>
      <c r="B213" s="15" t="s">
        <v>130</v>
      </c>
      <c r="C213" s="232"/>
      <c r="D213" s="212"/>
      <c r="E213" s="231"/>
      <c r="F213" s="68"/>
    </row>
    <row r="214" spans="1:6" s="129" customFormat="1" hidden="1" outlineLevel="1">
      <c r="A214" s="34"/>
      <c r="B214" s="67" t="s">
        <v>215</v>
      </c>
      <c r="C214" s="230"/>
      <c r="D214" s="212"/>
      <c r="E214" s="231"/>
      <c r="F214" s="68"/>
    </row>
    <row r="215" spans="1:6" s="129" customFormat="1" hidden="1" outlineLevel="1">
      <c r="A215" s="17"/>
      <c r="B215" s="67" t="s">
        <v>143</v>
      </c>
      <c r="C215" s="230"/>
      <c r="D215" s="231"/>
      <c r="E215" s="231"/>
      <c r="F215" s="68"/>
    </row>
    <row r="216" spans="1:6" s="129" customFormat="1" hidden="1" outlineLevel="1">
      <c r="A216" s="17"/>
      <c r="B216" s="67" t="s">
        <v>1644</v>
      </c>
      <c r="C216" s="230">
        <v>-33</v>
      </c>
      <c r="D216" s="231"/>
      <c r="E216" s="231"/>
      <c r="F216" s="68"/>
    </row>
    <row r="217" spans="1:6" s="129" customFormat="1" hidden="1" outlineLevel="1">
      <c r="A217" s="17"/>
      <c r="B217" s="67" t="s">
        <v>210</v>
      </c>
      <c r="C217" s="230"/>
      <c r="D217" s="231"/>
      <c r="E217" s="231"/>
      <c r="F217" s="68"/>
    </row>
    <row r="218" spans="1:6" s="129" customFormat="1" hidden="1" outlineLevel="1">
      <c r="A218" s="17"/>
      <c r="B218" s="67" t="s">
        <v>1645</v>
      </c>
      <c r="C218" s="230">
        <v>-11.04</v>
      </c>
      <c r="D218" s="231"/>
      <c r="E218" s="231"/>
      <c r="F218" s="68"/>
    </row>
    <row r="219" spans="1:6" s="129" customFormat="1" hidden="1" outlineLevel="1">
      <c r="A219" s="17"/>
      <c r="B219" s="67"/>
      <c r="C219" s="230">
        <f>SUM(C207:C218)</f>
        <v>89.46</v>
      </c>
      <c r="D219" s="231"/>
      <c r="E219" s="231"/>
      <c r="F219" s="68"/>
    </row>
    <row r="220" spans="1:6" s="129" customFormat="1" hidden="1" outlineLevel="1">
      <c r="A220" s="17"/>
      <c r="B220" s="67"/>
      <c r="C220" s="232"/>
      <c r="D220" s="231"/>
      <c r="E220" s="231"/>
      <c r="F220" s="68"/>
    </row>
    <row r="221" spans="1:6" s="129" customFormat="1" hidden="1" outlineLevel="1">
      <c r="A221" s="17"/>
      <c r="B221" s="67"/>
      <c r="C221" s="230"/>
      <c r="D221" s="231"/>
      <c r="E221" s="231"/>
      <c r="F221" s="68"/>
    </row>
    <row r="222" spans="1:6" s="9" customFormat="1" collapsed="1">
      <c r="A222" s="17"/>
      <c r="B222" s="5" t="s">
        <v>13</v>
      </c>
      <c r="C222" s="211">
        <v>50</v>
      </c>
      <c r="D222" s="212">
        <v>0</v>
      </c>
      <c r="E222" s="212">
        <f>C222*D222</f>
        <v>0</v>
      </c>
      <c r="F222" s="3"/>
    </row>
    <row r="223" spans="1:6" s="6" customFormat="1" ht="15" customHeight="1">
      <c r="A223" s="17"/>
      <c r="B223" s="5"/>
      <c r="C223" s="211"/>
      <c r="D223" s="212"/>
      <c r="E223" s="212"/>
      <c r="F223" s="3"/>
    </row>
    <row r="224" spans="1:6" s="6" customFormat="1" ht="28.5" customHeight="1">
      <c r="A224" s="17" t="s">
        <v>18</v>
      </c>
      <c r="B224" s="13" t="s">
        <v>85</v>
      </c>
      <c r="C224" s="211"/>
      <c r="D224" s="212"/>
      <c r="E224" s="212"/>
      <c r="F224" s="3"/>
    </row>
    <row r="225" spans="1:6" s="6" customFormat="1" ht="18" customHeight="1">
      <c r="A225" s="17"/>
      <c r="B225" s="13" t="s">
        <v>86</v>
      </c>
      <c r="C225" s="211"/>
      <c r="D225" s="212"/>
      <c r="E225" s="212"/>
      <c r="F225" s="3"/>
    </row>
    <row r="226" spans="1:6" s="53" customFormat="1" ht="12.6" hidden="1" customHeight="1" outlineLevel="1">
      <c r="A226" s="34"/>
      <c r="B226" s="77" t="s">
        <v>136</v>
      </c>
      <c r="C226" s="230"/>
      <c r="D226" s="212"/>
      <c r="E226" s="212"/>
      <c r="F226" s="3"/>
    </row>
    <row r="227" spans="1:6" s="129" customFormat="1" hidden="1" outlineLevel="1">
      <c r="A227" s="34"/>
      <c r="B227" s="15" t="s">
        <v>87</v>
      </c>
      <c r="C227" s="230"/>
      <c r="D227" s="212"/>
      <c r="E227" s="231"/>
      <c r="F227" s="68"/>
    </row>
    <row r="228" spans="1:6" s="53" customFormat="1" hidden="1" outlineLevel="1">
      <c r="A228" s="34"/>
      <c r="B228" s="39" t="s">
        <v>199</v>
      </c>
      <c r="C228" s="230"/>
      <c r="D228" s="212"/>
      <c r="E228" s="212"/>
      <c r="F228" s="3"/>
    </row>
    <row r="229" spans="1:6" s="129" customFormat="1" hidden="1" outlineLevel="1">
      <c r="A229" s="17"/>
      <c r="B229" s="67" t="s">
        <v>202</v>
      </c>
      <c r="C229" s="230"/>
      <c r="D229" s="231"/>
      <c r="E229" s="231"/>
      <c r="F229" s="68"/>
    </row>
    <row r="230" spans="1:6" s="129" customFormat="1" hidden="1" outlineLevel="1">
      <c r="A230" s="17"/>
      <c r="B230" s="67"/>
      <c r="C230" s="230"/>
      <c r="D230" s="231"/>
      <c r="E230" s="231"/>
      <c r="F230" s="68"/>
    </row>
    <row r="231" spans="1:6" s="129" customFormat="1" hidden="1" outlineLevel="1">
      <c r="A231" s="17"/>
      <c r="B231" s="15"/>
      <c r="C231" s="230"/>
      <c r="D231" s="231"/>
      <c r="E231" s="231"/>
      <c r="F231" s="68"/>
    </row>
    <row r="232" spans="1:6" s="9" customFormat="1" collapsed="1">
      <c r="A232" s="17"/>
      <c r="B232" s="5" t="s">
        <v>14</v>
      </c>
      <c r="C232" s="211">
        <v>140</v>
      </c>
      <c r="D232" s="212">
        <v>0</v>
      </c>
      <c r="E232" s="212">
        <f>C232*D232</f>
        <v>0</v>
      </c>
      <c r="F232" s="3"/>
    </row>
    <row r="233" spans="1:6" s="6" customFormat="1" ht="13.5" customHeight="1">
      <c r="A233" s="17"/>
      <c r="B233" s="13"/>
      <c r="C233" s="211"/>
      <c r="D233" s="212"/>
      <c r="E233" s="212"/>
      <c r="F233" s="3"/>
    </row>
    <row r="234" spans="1:6" s="6" customFormat="1" ht="40.5" customHeight="1">
      <c r="A234" s="17" t="s">
        <v>53</v>
      </c>
      <c r="B234" s="13" t="s">
        <v>142</v>
      </c>
      <c r="C234" s="211"/>
      <c r="D234" s="212"/>
      <c r="E234" s="212"/>
      <c r="F234" s="3"/>
    </row>
    <row r="235" spans="1:6" s="6" customFormat="1" ht="14.25" customHeight="1">
      <c r="A235" s="17"/>
      <c r="B235" t="s">
        <v>203</v>
      </c>
      <c r="C235" s="211"/>
      <c r="D235" s="212"/>
      <c r="E235" s="212"/>
      <c r="F235" s="3"/>
    </row>
    <row r="236" spans="1:6" s="6" customFormat="1" ht="27.75" customHeight="1">
      <c r="A236" s="17"/>
      <c r="B236" s="14" t="s">
        <v>201</v>
      </c>
      <c r="C236" s="211"/>
      <c r="D236" s="212"/>
      <c r="E236" s="212"/>
      <c r="F236" s="3"/>
    </row>
    <row r="237" spans="1:6" s="129" customFormat="1" hidden="1" outlineLevel="1">
      <c r="A237" s="34"/>
      <c r="B237" s="15" t="s">
        <v>130</v>
      </c>
      <c r="C237" s="232"/>
      <c r="D237" s="212"/>
      <c r="E237" s="231"/>
      <c r="F237" s="68"/>
    </row>
    <row r="238" spans="1:6" s="129" customFormat="1" hidden="1" outlineLevel="1">
      <c r="A238" s="34"/>
      <c r="B238" s="43" t="s">
        <v>1639</v>
      </c>
      <c r="C238" s="230"/>
      <c r="D238" s="212"/>
      <c r="E238" s="231"/>
      <c r="F238" s="68"/>
    </row>
    <row r="239" spans="1:6" s="53" customFormat="1" hidden="1" outlineLevel="1">
      <c r="A239" s="34"/>
      <c r="B239" s="39" t="s">
        <v>1638</v>
      </c>
      <c r="C239" s="230">
        <v>92</v>
      </c>
      <c r="D239" s="212"/>
      <c r="E239" s="212"/>
      <c r="F239" s="3"/>
    </row>
    <row r="240" spans="1:6" s="53" customFormat="1" hidden="1" outlineLevel="1">
      <c r="A240" s="34"/>
      <c r="B240" s="63" t="s">
        <v>1632</v>
      </c>
      <c r="C240" s="230"/>
      <c r="D240" s="212"/>
      <c r="E240" s="212"/>
      <c r="F240" s="3"/>
    </row>
    <row r="241" spans="1:6" s="53" customFormat="1" hidden="1" outlineLevel="1">
      <c r="A241" s="34"/>
      <c r="B241" s="39" t="s">
        <v>1640</v>
      </c>
      <c r="C241" s="230">
        <v>16</v>
      </c>
      <c r="D241" s="212"/>
      <c r="E241" s="212"/>
      <c r="F241" s="3"/>
    </row>
    <row r="242" spans="1:6" s="129" customFormat="1" hidden="1" outlineLevel="1">
      <c r="A242" s="34"/>
      <c r="B242" s="43"/>
      <c r="C242" s="230">
        <f>SUM(C238:C241)</f>
        <v>108</v>
      </c>
      <c r="D242" s="212"/>
      <c r="E242" s="231"/>
      <c r="F242" s="68"/>
    </row>
    <row r="243" spans="1:6" s="129" customFormat="1" hidden="1" outlineLevel="1">
      <c r="A243" s="34"/>
      <c r="B243" s="43" t="s">
        <v>1641</v>
      </c>
      <c r="C243" s="230">
        <v>33</v>
      </c>
      <c r="D243" s="212"/>
      <c r="E243" s="231"/>
      <c r="F243" s="68"/>
    </row>
    <row r="244" spans="1:6" s="129" customFormat="1" hidden="1" outlineLevel="1">
      <c r="A244" s="34"/>
      <c r="B244" s="43"/>
      <c r="C244" s="230"/>
      <c r="D244" s="212"/>
      <c r="E244" s="231"/>
      <c r="F244" s="68"/>
    </row>
    <row r="245" spans="1:6" s="9" customFormat="1" collapsed="1">
      <c r="A245" s="17"/>
      <c r="B245" s="5" t="s">
        <v>13</v>
      </c>
      <c r="C245" s="211">
        <v>33</v>
      </c>
      <c r="D245" s="212">
        <v>0</v>
      </c>
      <c r="E245" s="212">
        <f>C245*D245</f>
        <v>0</v>
      </c>
      <c r="F245" s="3"/>
    </row>
    <row r="246" spans="1:6" s="6" customFormat="1" ht="13.5" customHeight="1">
      <c r="A246" s="17"/>
      <c r="B246" s="5"/>
      <c r="C246" s="211"/>
      <c r="D246" s="212"/>
      <c r="E246" s="212"/>
      <c r="F246" s="3"/>
    </row>
    <row r="247" spans="1:6" s="9" customFormat="1" ht="63.75">
      <c r="A247" s="17" t="s">
        <v>22</v>
      </c>
      <c r="B247" s="35" t="s">
        <v>67</v>
      </c>
      <c r="C247" s="211"/>
      <c r="D247" s="212"/>
      <c r="E247" s="212"/>
      <c r="F247" s="3"/>
    </row>
    <row r="248" spans="1:6" s="129" customFormat="1" hidden="1" outlineLevel="1">
      <c r="A248" s="17"/>
      <c r="B248" s="15"/>
      <c r="C248" s="230"/>
      <c r="D248" s="231"/>
      <c r="E248" s="231"/>
      <c r="F248" s="68"/>
    </row>
    <row r="249" spans="1:6" s="129" customFormat="1" hidden="1" outlineLevel="1">
      <c r="A249" s="17"/>
      <c r="B249" s="15" t="s">
        <v>88</v>
      </c>
      <c r="C249" s="230"/>
      <c r="D249" s="231"/>
      <c r="E249" s="231"/>
      <c r="F249" s="68"/>
    </row>
    <row r="250" spans="1:6" s="129" customFormat="1" hidden="1" outlineLevel="1">
      <c r="A250" s="17"/>
      <c r="B250" s="15" t="s">
        <v>1646</v>
      </c>
      <c r="C250" s="230">
        <v>160</v>
      </c>
      <c r="D250" s="231"/>
      <c r="E250" s="231"/>
      <c r="F250" s="68"/>
    </row>
    <row r="251" spans="1:6" s="129" customFormat="1" hidden="1" outlineLevel="1">
      <c r="A251" s="17"/>
      <c r="B251" s="67" t="s">
        <v>1648</v>
      </c>
      <c r="C251" s="232"/>
      <c r="D251" s="231"/>
      <c r="E251" s="231"/>
      <c r="F251" s="68"/>
    </row>
    <row r="252" spans="1:6" s="129" customFormat="1" hidden="1" outlineLevel="1">
      <c r="A252" s="17"/>
      <c r="B252" s="67" t="s">
        <v>1647</v>
      </c>
      <c r="C252" s="230">
        <v>-50</v>
      </c>
      <c r="D252" s="231"/>
      <c r="E252" s="231"/>
      <c r="F252" s="68"/>
    </row>
    <row r="253" spans="1:6" s="129" customFormat="1" hidden="1" outlineLevel="1">
      <c r="A253" s="17"/>
      <c r="B253" s="67"/>
      <c r="C253" s="232">
        <f>SUM(C249:C252)</f>
        <v>110</v>
      </c>
      <c r="D253" s="231"/>
      <c r="E253" s="231"/>
      <c r="F253" s="68"/>
    </row>
    <row r="254" spans="1:6" s="129" customFormat="1" hidden="1" outlineLevel="1">
      <c r="A254" s="17"/>
      <c r="B254" s="67"/>
      <c r="C254" s="232"/>
      <c r="D254" s="231"/>
      <c r="E254" s="231"/>
      <c r="F254" s="68"/>
    </row>
    <row r="255" spans="1:6" s="129" customFormat="1" hidden="1" outlineLevel="1">
      <c r="A255" s="17"/>
      <c r="B255" s="15"/>
      <c r="C255" s="230"/>
      <c r="D255" s="231"/>
      <c r="E255" s="231"/>
      <c r="F255" s="68"/>
    </row>
    <row r="256" spans="1:6" s="9" customFormat="1" collapsed="1">
      <c r="A256" s="17"/>
      <c r="B256" s="5" t="s">
        <v>13</v>
      </c>
      <c r="C256" s="235">
        <v>110</v>
      </c>
      <c r="D256" s="212">
        <v>0</v>
      </c>
      <c r="E256" s="212">
        <f>C256*D256</f>
        <v>0</v>
      </c>
      <c r="F256" s="3"/>
    </row>
    <row r="257" spans="1:6" s="6" customFormat="1">
      <c r="A257" s="17"/>
      <c r="B257" s="13"/>
      <c r="C257" s="211"/>
      <c r="D257" s="212"/>
      <c r="E257" s="212"/>
      <c r="F257" s="3"/>
    </row>
    <row r="258" spans="1:6" s="6" customFormat="1">
      <c r="A258" s="17"/>
      <c r="B258" s="44"/>
      <c r="C258" s="211"/>
      <c r="D258" s="226"/>
      <c r="E258" s="226"/>
      <c r="F258" s="3"/>
    </row>
    <row r="259" spans="1:6" s="6" customFormat="1">
      <c r="A259" s="17"/>
      <c r="B259" s="49"/>
      <c r="C259" s="218"/>
      <c r="D259" s="219"/>
      <c r="E259" s="219"/>
      <c r="F259" s="3"/>
    </row>
    <row r="260" spans="1:6" s="9" customFormat="1" ht="13.5" thickBot="1">
      <c r="A260" s="37"/>
      <c r="B260" s="50" t="s">
        <v>64</v>
      </c>
      <c r="C260" s="162"/>
      <c r="D260" s="227"/>
      <c r="E260" s="227">
        <f>SUM(E168:E258)</f>
        <v>0</v>
      </c>
      <c r="F260" s="68"/>
    </row>
    <row r="261" spans="1:6" s="144" customFormat="1" ht="16.5" thickTop="1">
      <c r="A261" s="45" t="s">
        <v>35</v>
      </c>
      <c r="B261" s="12" t="s">
        <v>25</v>
      </c>
      <c r="C261" s="252"/>
      <c r="D261" s="231"/>
      <c r="E261" s="231"/>
      <c r="F261" s="62"/>
    </row>
    <row r="262" spans="1:6" s="144" customFormat="1" ht="12.75" customHeight="1">
      <c r="A262" s="45"/>
      <c r="B262" s="108"/>
      <c r="C262" s="252"/>
      <c r="D262" s="231"/>
      <c r="E262" s="231"/>
      <c r="F262" s="62"/>
    </row>
    <row r="263" spans="1:6" s="144" customFormat="1" ht="10.5" customHeight="1">
      <c r="A263" s="78"/>
      <c r="B263" s="108"/>
      <c r="C263" s="252"/>
      <c r="D263" s="231"/>
      <c r="E263" s="231"/>
      <c r="F263" s="62"/>
    </row>
    <row r="264" spans="1:6" s="6" customFormat="1" ht="51">
      <c r="A264" s="17" t="s">
        <v>19</v>
      </c>
      <c r="B264" s="13" t="s">
        <v>1741</v>
      </c>
      <c r="C264" s="211"/>
      <c r="D264" s="212"/>
      <c r="E264" s="212"/>
      <c r="F264" s="3"/>
    </row>
    <row r="265" spans="1:6" s="129" customFormat="1" hidden="1" outlineLevel="1">
      <c r="A265" s="34"/>
      <c r="B265" s="15" t="s">
        <v>130</v>
      </c>
      <c r="C265" s="230"/>
      <c r="D265" s="236"/>
      <c r="E265" s="234"/>
      <c r="F265" s="128"/>
    </row>
    <row r="266" spans="1:6" s="129" customFormat="1" hidden="1" outlineLevel="1">
      <c r="A266" s="34"/>
      <c r="B266" s="15" t="s">
        <v>277</v>
      </c>
      <c r="C266" s="232"/>
      <c r="D266" s="212"/>
      <c r="E266" s="231"/>
      <c r="F266" s="68"/>
    </row>
    <row r="267" spans="1:6" s="129" customFormat="1" hidden="1" outlineLevel="1">
      <c r="A267" s="34"/>
      <c r="B267" s="15" t="s">
        <v>278</v>
      </c>
      <c r="C267" s="230">
        <v>0.48</v>
      </c>
      <c r="D267" s="212"/>
      <c r="E267" s="231"/>
      <c r="F267" s="68"/>
    </row>
    <row r="268" spans="1:6" s="129" customFormat="1" hidden="1" outlineLevel="1">
      <c r="A268" s="34"/>
      <c r="B268" s="15" t="s">
        <v>279</v>
      </c>
      <c r="C268" s="232"/>
      <c r="D268" s="212"/>
      <c r="E268" s="231"/>
      <c r="F268" s="68"/>
    </row>
    <row r="269" spans="1:6" s="129" customFormat="1" hidden="1" outlineLevel="1">
      <c r="A269" s="34"/>
      <c r="B269" s="15" t="s">
        <v>280</v>
      </c>
      <c r="C269" s="230">
        <v>3.47</v>
      </c>
      <c r="D269" s="212"/>
      <c r="E269" s="231"/>
      <c r="F269" s="68"/>
    </row>
    <row r="270" spans="1:6" s="129" customFormat="1" hidden="1" outlineLevel="1">
      <c r="A270" s="34"/>
      <c r="B270" s="15" t="s">
        <v>281</v>
      </c>
      <c r="C270" s="232"/>
      <c r="D270" s="212"/>
      <c r="E270" s="231"/>
      <c r="F270" s="68"/>
    </row>
    <row r="271" spans="1:6" s="129" customFormat="1" hidden="1" outlineLevel="1">
      <c r="A271" s="34"/>
      <c r="B271" s="15" t="s">
        <v>282</v>
      </c>
      <c r="C271" s="230">
        <v>0.4</v>
      </c>
      <c r="D271" s="212"/>
      <c r="E271" s="231"/>
      <c r="F271" s="68"/>
    </row>
    <row r="272" spans="1:6" s="129" customFormat="1" hidden="1" outlineLevel="1">
      <c r="A272" s="34"/>
      <c r="B272" s="15"/>
      <c r="C272" s="230">
        <f>SUM(C265:C271)</f>
        <v>4.3499999999999996</v>
      </c>
      <c r="D272" s="212"/>
      <c r="E272" s="231"/>
      <c r="F272" s="68"/>
    </row>
    <row r="273" spans="1:6" s="129" customFormat="1" hidden="1" outlineLevel="1">
      <c r="A273" s="39"/>
      <c r="B273" s="15"/>
      <c r="C273" s="230"/>
      <c r="D273" s="236"/>
      <c r="E273" s="234"/>
      <c r="F273" s="128"/>
    </row>
    <row r="274" spans="1:6" s="6" customFormat="1" collapsed="1">
      <c r="A274" s="17"/>
      <c r="B274" s="5" t="s">
        <v>13</v>
      </c>
      <c r="C274" s="211">
        <v>4.4000000000000004</v>
      </c>
      <c r="D274" s="212">
        <v>0</v>
      </c>
      <c r="E274" s="212">
        <f>C274*D274</f>
        <v>0</v>
      </c>
      <c r="F274" s="3"/>
    </row>
    <row r="275" spans="1:6" s="6" customFormat="1" ht="17.45" customHeight="1">
      <c r="A275" s="17"/>
      <c r="B275" s="5"/>
      <c r="C275" s="211"/>
      <c r="D275" s="212"/>
      <c r="E275" s="212"/>
      <c r="F275" s="3"/>
    </row>
    <row r="276" spans="1:6" s="6" customFormat="1" ht="38.25">
      <c r="A276" s="17" t="s">
        <v>16</v>
      </c>
      <c r="B276" s="13" t="s">
        <v>239</v>
      </c>
      <c r="C276" s="211"/>
      <c r="D276" s="212"/>
      <c r="E276" s="212"/>
      <c r="F276" s="3"/>
    </row>
    <row r="277" spans="1:6" s="129" customFormat="1" hidden="1" outlineLevel="1">
      <c r="A277" s="34"/>
      <c r="B277" s="15" t="s">
        <v>283</v>
      </c>
      <c r="C277" s="232"/>
      <c r="D277" s="212"/>
      <c r="E277" s="231"/>
      <c r="F277" s="68"/>
    </row>
    <row r="278" spans="1:6" s="129" customFormat="1" hidden="1" outlineLevel="1">
      <c r="A278" s="34"/>
      <c r="B278" s="15" t="s">
        <v>284</v>
      </c>
      <c r="C278" s="230">
        <v>8.4</v>
      </c>
      <c r="D278" s="212"/>
      <c r="E278" s="231"/>
      <c r="F278" s="68"/>
    </row>
    <row r="279" spans="1:6" s="129" customFormat="1" hidden="1" outlineLevel="1">
      <c r="A279" s="34"/>
      <c r="B279" s="15" t="s">
        <v>285</v>
      </c>
      <c r="C279" s="230">
        <v>0.57999999999999996</v>
      </c>
      <c r="D279" s="212"/>
      <c r="E279" s="231"/>
      <c r="F279" s="68"/>
    </row>
    <row r="280" spans="1:6" s="129" customFormat="1" hidden="1" outlineLevel="1">
      <c r="A280" s="34"/>
      <c r="B280" s="15" t="s">
        <v>286</v>
      </c>
      <c r="C280" s="232"/>
      <c r="D280" s="212"/>
      <c r="E280" s="231"/>
      <c r="F280" s="68"/>
    </row>
    <row r="281" spans="1:6" s="129" customFormat="1" hidden="1" outlineLevel="1">
      <c r="A281" s="34"/>
      <c r="B281" s="15" t="s">
        <v>287</v>
      </c>
      <c r="C281" s="230">
        <v>1.25</v>
      </c>
      <c r="D281" s="212"/>
      <c r="E281" s="231"/>
      <c r="F281" s="68"/>
    </row>
    <row r="282" spans="1:6" s="129" customFormat="1" hidden="1" outlineLevel="1">
      <c r="A282" s="39"/>
      <c r="B282" s="15"/>
      <c r="C282" s="230">
        <f>SUM(C277:C281)</f>
        <v>10.23</v>
      </c>
      <c r="D282" s="236"/>
      <c r="E282" s="234"/>
      <c r="F282" s="128"/>
    </row>
    <row r="283" spans="1:6" s="53" customFormat="1" hidden="1" outlineLevel="1">
      <c r="A283" s="34"/>
      <c r="B283" s="39"/>
      <c r="C283" s="230"/>
      <c r="D283" s="212"/>
      <c r="E283" s="212"/>
      <c r="F283" s="3"/>
    </row>
    <row r="284" spans="1:6" s="129" customFormat="1" hidden="1" outlineLevel="1">
      <c r="A284" s="34"/>
      <c r="B284" s="15"/>
      <c r="C284" s="230"/>
      <c r="D284" s="236"/>
      <c r="E284" s="234"/>
      <c r="F284" s="128"/>
    </row>
    <row r="285" spans="1:6" s="6" customFormat="1" collapsed="1">
      <c r="A285" s="17"/>
      <c r="B285" s="5" t="s">
        <v>13</v>
      </c>
      <c r="C285" s="211">
        <v>11</v>
      </c>
      <c r="D285" s="212">
        <v>0</v>
      </c>
      <c r="E285" s="212">
        <f>C285*D285</f>
        <v>0</v>
      </c>
      <c r="F285" s="3"/>
    </row>
    <row r="286" spans="1:6" s="6" customFormat="1" ht="17.45" customHeight="1">
      <c r="A286" s="17"/>
      <c r="B286" s="5"/>
      <c r="C286" s="211"/>
      <c r="D286" s="212"/>
      <c r="E286" s="212"/>
      <c r="F286" s="3"/>
    </row>
    <row r="287" spans="1:6" s="6" customFormat="1" ht="38.25">
      <c r="A287" s="17" t="s">
        <v>20</v>
      </c>
      <c r="B287" s="13" t="s">
        <v>1612</v>
      </c>
      <c r="C287" s="211"/>
      <c r="D287" s="212"/>
      <c r="E287" s="212"/>
      <c r="F287" s="3"/>
    </row>
    <row r="288" spans="1:6" s="6" customFormat="1">
      <c r="A288" s="17"/>
      <c r="B288" s="13" t="s">
        <v>1613</v>
      </c>
      <c r="C288" s="211"/>
      <c r="D288" s="212"/>
      <c r="E288" s="212"/>
      <c r="F288" s="3"/>
    </row>
    <row r="289" spans="1:7" s="129" customFormat="1" hidden="1" outlineLevel="1">
      <c r="A289" s="34"/>
      <c r="B289" s="15"/>
      <c r="C289" s="230"/>
      <c r="D289" s="212"/>
      <c r="E289" s="231"/>
      <c r="F289" s="68"/>
    </row>
    <row r="290" spans="1:7" s="129" customFormat="1" hidden="1" outlineLevel="1">
      <c r="A290" s="34"/>
      <c r="B290" s="15" t="s">
        <v>130</v>
      </c>
      <c r="C290" s="232"/>
      <c r="D290" s="212"/>
      <c r="E290" s="231"/>
      <c r="F290" s="68"/>
    </row>
    <row r="291" spans="1:7" s="129" customFormat="1" hidden="1" outlineLevel="1">
      <c r="A291" s="34"/>
      <c r="B291" s="15" t="s">
        <v>1614</v>
      </c>
      <c r="C291" s="230">
        <v>0.13</v>
      </c>
      <c r="D291" s="212"/>
      <c r="E291" s="231"/>
      <c r="F291" s="68"/>
    </row>
    <row r="292" spans="1:7" s="129" customFormat="1" hidden="1" outlineLevel="1">
      <c r="A292" s="34"/>
      <c r="B292" s="43"/>
      <c r="C292" s="230"/>
      <c r="D292" s="212"/>
      <c r="E292" s="231"/>
      <c r="F292" s="68"/>
    </row>
    <row r="293" spans="1:7" s="9" customFormat="1" collapsed="1">
      <c r="A293" s="37"/>
      <c r="B293" s="5" t="s">
        <v>13</v>
      </c>
      <c r="C293" s="211">
        <v>0.13</v>
      </c>
      <c r="D293" s="212">
        <v>0</v>
      </c>
      <c r="E293" s="212">
        <f>ROUND(C293*D293,0)</f>
        <v>0</v>
      </c>
      <c r="F293" s="3"/>
    </row>
    <row r="294" spans="1:7" s="6" customFormat="1" ht="17.45" customHeight="1">
      <c r="A294" s="17"/>
      <c r="B294" s="5"/>
      <c r="C294" s="211"/>
      <c r="D294" s="212"/>
      <c r="E294" s="212"/>
      <c r="F294" s="3"/>
      <c r="G294" s="230"/>
    </row>
    <row r="295" spans="1:7" s="6" customFormat="1">
      <c r="A295" s="17"/>
      <c r="B295" s="13" t="s">
        <v>1615</v>
      </c>
      <c r="C295" s="211"/>
      <c r="D295" s="212"/>
      <c r="E295" s="212"/>
      <c r="F295" s="3"/>
    </row>
    <row r="296" spans="1:7" s="129" customFormat="1" hidden="1" outlineLevel="1">
      <c r="A296" s="34"/>
      <c r="B296" s="15"/>
      <c r="C296" s="230"/>
      <c r="D296" s="212"/>
      <c r="E296" s="231"/>
      <c r="F296" s="68"/>
    </row>
    <row r="297" spans="1:7" s="129" customFormat="1" hidden="1" outlineLevel="1">
      <c r="A297" s="34"/>
      <c r="B297" s="15" t="s">
        <v>130</v>
      </c>
      <c r="C297" s="232"/>
      <c r="D297" s="212"/>
      <c r="E297" s="231"/>
      <c r="F297" s="68"/>
    </row>
    <row r="298" spans="1:7" s="129" customFormat="1" hidden="1" outlineLevel="1">
      <c r="A298" s="34"/>
      <c r="B298" s="15" t="s">
        <v>1616</v>
      </c>
      <c r="C298" s="230">
        <v>0.01</v>
      </c>
      <c r="D298" s="212"/>
      <c r="E298" s="231"/>
      <c r="F298" s="68"/>
    </row>
    <row r="299" spans="1:7" s="129" customFormat="1" hidden="1" outlineLevel="1">
      <c r="A299" s="34"/>
      <c r="B299" s="43"/>
      <c r="C299" s="230"/>
      <c r="D299" s="212"/>
      <c r="E299" s="231"/>
      <c r="F299" s="68"/>
    </row>
    <row r="300" spans="1:7" s="9" customFormat="1" collapsed="1">
      <c r="A300" s="37"/>
      <c r="B300" s="5" t="s">
        <v>13</v>
      </c>
      <c r="C300" s="211">
        <v>0.02</v>
      </c>
      <c r="D300" s="212">
        <v>0</v>
      </c>
      <c r="E300" s="212">
        <f>ROUND(C300*D300,0)</f>
        <v>0</v>
      </c>
      <c r="F300" s="3"/>
    </row>
    <row r="301" spans="1:7" s="6" customFormat="1" ht="17.45" customHeight="1">
      <c r="A301" s="17"/>
      <c r="B301" s="5"/>
      <c r="C301" s="211"/>
      <c r="D301" s="212"/>
      <c r="E301" s="212"/>
      <c r="F301" s="3"/>
      <c r="G301" s="230"/>
    </row>
    <row r="302" spans="1:7" s="6" customFormat="1" ht="38.25">
      <c r="A302" s="17" t="s">
        <v>21</v>
      </c>
      <c r="B302" s="13" t="s">
        <v>1601</v>
      </c>
      <c r="C302" s="211"/>
      <c r="D302" s="212"/>
      <c r="E302" s="212"/>
      <c r="F302" s="3"/>
    </row>
    <row r="303" spans="1:7" s="6" customFormat="1">
      <c r="A303" s="17"/>
      <c r="B303" s="14" t="s">
        <v>1756</v>
      </c>
      <c r="C303" s="211"/>
      <c r="D303" s="212"/>
      <c r="E303" s="212"/>
      <c r="F303" s="3"/>
    </row>
    <row r="304" spans="1:7" s="129" customFormat="1" hidden="1" outlineLevel="1">
      <c r="A304" s="34"/>
      <c r="B304" s="15"/>
      <c r="C304" s="230"/>
      <c r="D304" s="212"/>
      <c r="E304" s="231"/>
      <c r="F304" s="68"/>
    </row>
    <row r="305" spans="1:7" s="129" customFormat="1" hidden="1" outlineLevel="1">
      <c r="A305" s="34"/>
      <c r="B305" s="15" t="s">
        <v>130</v>
      </c>
      <c r="C305" s="232"/>
      <c r="D305" s="212"/>
      <c r="E305" s="231"/>
      <c r="F305" s="68"/>
    </row>
    <row r="306" spans="1:7" s="129" customFormat="1" hidden="1" outlineLevel="1">
      <c r="A306" s="34"/>
      <c r="B306" s="15" t="s">
        <v>248</v>
      </c>
      <c r="C306" s="230">
        <v>4.8</v>
      </c>
      <c r="D306" s="212"/>
      <c r="E306" s="231"/>
      <c r="F306" s="68"/>
    </row>
    <row r="307" spans="1:7" s="129" customFormat="1" hidden="1" outlineLevel="1">
      <c r="A307" s="34"/>
      <c r="B307" s="43"/>
      <c r="C307" s="230"/>
      <c r="D307" s="212"/>
      <c r="E307" s="231"/>
      <c r="F307" s="68"/>
    </row>
    <row r="308" spans="1:7" s="9" customFormat="1" collapsed="1">
      <c r="A308" s="37"/>
      <c r="B308" s="5" t="s">
        <v>13</v>
      </c>
      <c r="C308" s="211">
        <v>4.8</v>
      </c>
      <c r="D308" s="212">
        <v>0</v>
      </c>
      <c r="E308" s="212">
        <f>ROUND(C308*D308,0)</f>
        <v>0</v>
      </c>
      <c r="F308" s="3"/>
    </row>
    <row r="309" spans="1:7" s="6" customFormat="1" ht="17.45" customHeight="1">
      <c r="A309" s="17"/>
      <c r="B309" s="86"/>
      <c r="C309" s="211"/>
      <c r="D309" s="212"/>
      <c r="E309" s="212"/>
      <c r="F309" s="3"/>
      <c r="G309" s="230"/>
    </row>
    <row r="310" spans="1:7" s="6" customFormat="1" ht="38.25">
      <c r="A310" s="17" t="s">
        <v>18</v>
      </c>
      <c r="B310" s="13" t="s">
        <v>1600</v>
      </c>
      <c r="C310" s="211"/>
      <c r="D310" s="212"/>
      <c r="E310" s="212"/>
      <c r="F310" s="3"/>
    </row>
    <row r="311" spans="1:7" s="6" customFormat="1">
      <c r="A311" s="17"/>
      <c r="B311" s="14" t="s">
        <v>1758</v>
      </c>
      <c r="C311" s="211"/>
      <c r="D311" s="212"/>
      <c r="E311" s="212"/>
      <c r="F311" s="3"/>
    </row>
    <row r="312" spans="1:7" s="6" customFormat="1" ht="25.5">
      <c r="A312" s="17"/>
      <c r="B312" s="13" t="s">
        <v>240</v>
      </c>
      <c r="C312" s="211"/>
      <c r="D312" s="212"/>
      <c r="E312" s="212"/>
      <c r="F312" s="3"/>
    </row>
    <row r="313" spans="1:7" s="129" customFormat="1" hidden="1" outlineLevel="1">
      <c r="A313" s="34"/>
      <c r="B313" s="15"/>
      <c r="C313" s="230"/>
      <c r="D313" s="212"/>
      <c r="E313" s="231"/>
      <c r="F313" s="68"/>
    </row>
    <row r="314" spans="1:7" s="129" customFormat="1" hidden="1" outlineLevel="1">
      <c r="A314" s="34"/>
      <c r="B314" s="15" t="s">
        <v>130</v>
      </c>
      <c r="C314" s="232"/>
      <c r="D314" s="212"/>
      <c r="E314" s="231"/>
      <c r="F314" s="68"/>
    </row>
    <row r="315" spans="1:7" s="129" customFormat="1" hidden="1" outlineLevel="1">
      <c r="A315" s="34"/>
      <c r="B315" s="15" t="s">
        <v>1757</v>
      </c>
      <c r="C315" s="230">
        <v>13.84</v>
      </c>
      <c r="D315" s="212"/>
      <c r="E315" s="231"/>
      <c r="F315" s="68"/>
    </row>
    <row r="316" spans="1:7" s="129" customFormat="1" hidden="1" outlineLevel="1">
      <c r="A316" s="34"/>
      <c r="B316" s="43"/>
      <c r="C316" s="230"/>
      <c r="D316" s="212"/>
      <c r="E316" s="231"/>
      <c r="F316" s="68"/>
    </row>
    <row r="317" spans="1:7" s="9" customFormat="1" collapsed="1">
      <c r="A317" s="37"/>
      <c r="B317" s="5" t="s">
        <v>13</v>
      </c>
      <c r="C317" s="211">
        <v>13.85</v>
      </c>
      <c r="D317" s="212">
        <v>0</v>
      </c>
      <c r="E317" s="212">
        <f>ROUND(C317*D317,0)</f>
        <v>0</v>
      </c>
      <c r="F317" s="3"/>
    </row>
    <row r="318" spans="1:7" s="6" customFormat="1" ht="17.45" customHeight="1">
      <c r="A318" s="17"/>
      <c r="B318" s="5"/>
      <c r="C318" s="211"/>
      <c r="D318" s="212"/>
      <c r="E318" s="212"/>
      <c r="F318" s="3"/>
      <c r="G318" s="230"/>
    </row>
    <row r="319" spans="1:7" s="6" customFormat="1" ht="25.5">
      <c r="A319" s="17"/>
      <c r="B319" s="13" t="s">
        <v>241</v>
      </c>
      <c r="C319" s="211"/>
      <c r="D319" s="212"/>
      <c r="E319" s="212"/>
      <c r="F319" s="3"/>
    </row>
    <row r="320" spans="1:7" s="129" customFormat="1" hidden="1" outlineLevel="1">
      <c r="A320" s="34"/>
      <c r="B320" s="15"/>
      <c r="C320" s="230"/>
      <c r="D320" s="212"/>
      <c r="E320" s="231"/>
      <c r="F320" s="68"/>
    </row>
    <row r="321" spans="1:7" s="129" customFormat="1" hidden="1" outlineLevel="1">
      <c r="A321" s="34"/>
      <c r="B321" s="15" t="s">
        <v>130</v>
      </c>
      <c r="C321" s="232"/>
      <c r="D321" s="212"/>
      <c r="E321" s="231"/>
      <c r="F321" s="68"/>
    </row>
    <row r="322" spans="1:7" s="129" customFormat="1" hidden="1" outlineLevel="1">
      <c r="A322" s="34"/>
      <c r="B322" s="15" t="s">
        <v>1759</v>
      </c>
      <c r="C322" s="230">
        <v>1.78</v>
      </c>
      <c r="D322" s="212"/>
      <c r="E322" s="231"/>
      <c r="F322" s="68"/>
    </row>
    <row r="323" spans="1:7" s="129" customFormat="1" hidden="1" outlineLevel="1">
      <c r="A323" s="34"/>
      <c r="B323" s="43"/>
      <c r="C323" s="230"/>
      <c r="D323" s="212"/>
      <c r="E323" s="231"/>
      <c r="F323" s="68"/>
    </row>
    <row r="324" spans="1:7" s="9" customFormat="1" collapsed="1">
      <c r="A324" s="37"/>
      <c r="B324" s="5" t="s">
        <v>13</v>
      </c>
      <c r="C324" s="211">
        <v>1.8</v>
      </c>
      <c r="D324" s="212">
        <v>0</v>
      </c>
      <c r="E324" s="212">
        <f>ROUND(C324*D324,0)</f>
        <v>0</v>
      </c>
      <c r="F324" s="3"/>
    </row>
    <row r="325" spans="1:7" s="6" customFormat="1" ht="17.45" customHeight="1">
      <c r="A325" s="17"/>
      <c r="B325" s="5"/>
      <c r="C325" s="211"/>
      <c r="D325" s="212"/>
      <c r="E325" s="212"/>
      <c r="F325" s="3"/>
      <c r="G325" s="230"/>
    </row>
    <row r="326" spans="1:7" s="6" customFormat="1" ht="51">
      <c r="A326" s="17" t="s">
        <v>53</v>
      </c>
      <c r="B326" s="13" t="s">
        <v>1602</v>
      </c>
      <c r="C326" s="211"/>
      <c r="D326" s="212"/>
      <c r="E326" s="212"/>
      <c r="F326" s="3"/>
    </row>
    <row r="327" spans="1:7" s="129" customFormat="1" hidden="1" outlineLevel="1">
      <c r="A327" s="34"/>
      <c r="B327" s="15"/>
      <c r="C327" s="230"/>
      <c r="D327" s="212"/>
      <c r="E327" s="231"/>
      <c r="F327" s="68"/>
    </row>
    <row r="328" spans="1:7" s="129" customFormat="1" hidden="1" outlineLevel="1">
      <c r="A328" s="34"/>
      <c r="B328" s="15" t="s">
        <v>130</v>
      </c>
      <c r="C328" s="232"/>
      <c r="D328" s="212"/>
      <c r="E328" s="231"/>
      <c r="F328" s="68"/>
    </row>
    <row r="329" spans="1:7" s="129" customFormat="1" hidden="1" outlineLevel="1">
      <c r="A329" s="34"/>
      <c r="B329" s="15" t="s">
        <v>249</v>
      </c>
      <c r="C329" s="230">
        <v>1.06</v>
      </c>
      <c r="D329" s="212"/>
      <c r="E329" s="231"/>
      <c r="F329" s="68"/>
    </row>
    <row r="330" spans="1:7" s="129" customFormat="1" hidden="1" outlineLevel="1">
      <c r="A330" s="34"/>
      <c r="B330" s="43"/>
      <c r="C330" s="230"/>
      <c r="D330" s="212"/>
      <c r="E330" s="231"/>
      <c r="F330" s="68"/>
    </row>
    <row r="331" spans="1:7" s="9" customFormat="1" collapsed="1">
      <c r="A331" s="37"/>
      <c r="B331" s="5" t="s">
        <v>13</v>
      </c>
      <c r="C331" s="211">
        <v>1.1000000000000001</v>
      </c>
      <c r="D331" s="212">
        <v>0</v>
      </c>
      <c r="E331" s="212">
        <f>ROUND(C331*D331,0)</f>
        <v>0</v>
      </c>
      <c r="F331" s="3"/>
    </row>
    <row r="332" spans="1:7" s="6" customFormat="1" ht="17.45" customHeight="1">
      <c r="A332" s="17"/>
      <c r="B332" s="5"/>
      <c r="C332" s="211"/>
      <c r="D332" s="212"/>
      <c r="E332" s="212"/>
      <c r="F332" s="3"/>
      <c r="G332" s="230"/>
    </row>
    <row r="333" spans="1:7" s="6" customFormat="1" ht="38.25">
      <c r="A333" s="17" t="s">
        <v>22</v>
      </c>
      <c r="B333" s="13" t="s">
        <v>1603</v>
      </c>
      <c r="C333" s="211"/>
      <c r="D333" s="212"/>
      <c r="E333" s="212"/>
      <c r="F333" s="3"/>
    </row>
    <row r="334" spans="1:7" s="6" customFormat="1">
      <c r="A334" s="17"/>
      <c r="B334" s="13" t="s">
        <v>1617</v>
      </c>
      <c r="C334" s="211"/>
      <c r="D334" s="212"/>
      <c r="E334" s="212"/>
      <c r="F334" s="3"/>
    </row>
    <row r="335" spans="1:7" s="129" customFormat="1" hidden="1" outlineLevel="1">
      <c r="A335" s="34"/>
      <c r="B335" s="15"/>
      <c r="C335" s="230"/>
      <c r="D335" s="212"/>
      <c r="E335" s="231"/>
      <c r="F335" s="68"/>
    </row>
    <row r="336" spans="1:7" s="129" customFormat="1" hidden="1" outlineLevel="1">
      <c r="A336" s="34"/>
      <c r="B336" s="15" t="s">
        <v>130</v>
      </c>
      <c r="C336" s="232"/>
      <c r="D336" s="212"/>
      <c r="E336" s="231"/>
      <c r="F336" s="68"/>
    </row>
    <row r="337" spans="1:7" s="129" customFormat="1" hidden="1" outlineLevel="1">
      <c r="A337" s="34"/>
      <c r="B337" s="15" t="s">
        <v>250</v>
      </c>
      <c r="C337" s="230">
        <v>12.6</v>
      </c>
      <c r="D337" s="212"/>
      <c r="E337" s="231"/>
      <c r="F337" s="68"/>
    </row>
    <row r="338" spans="1:7" s="129" customFormat="1" hidden="1" outlineLevel="1">
      <c r="A338" s="34"/>
      <c r="B338" s="15" t="s">
        <v>251</v>
      </c>
      <c r="C338" s="230">
        <v>0.87</v>
      </c>
      <c r="D338" s="212"/>
      <c r="E338" s="231"/>
      <c r="F338" s="68"/>
    </row>
    <row r="339" spans="1:7" s="129" customFormat="1" hidden="1" outlineLevel="1">
      <c r="A339" s="34"/>
      <c r="B339" s="15"/>
      <c r="C339" s="232">
        <f>SUM(C337:C338)</f>
        <v>13.47</v>
      </c>
      <c r="D339" s="212"/>
      <c r="E339" s="231"/>
      <c r="F339" s="68"/>
    </row>
    <row r="340" spans="1:7" s="129" customFormat="1" hidden="1" outlineLevel="1">
      <c r="A340" s="34"/>
      <c r="B340" s="43"/>
      <c r="C340" s="230"/>
      <c r="D340" s="212"/>
      <c r="E340" s="231"/>
      <c r="F340" s="68"/>
    </row>
    <row r="341" spans="1:7" s="9" customFormat="1" collapsed="1">
      <c r="A341" s="37"/>
      <c r="B341" s="5" t="s">
        <v>13</v>
      </c>
      <c r="C341" s="211">
        <v>13.5</v>
      </c>
      <c r="D341" s="212">
        <v>0</v>
      </c>
      <c r="E341" s="212">
        <f>ROUND(C341*D341,0)</f>
        <v>0</v>
      </c>
      <c r="F341" s="3"/>
    </row>
    <row r="342" spans="1:7" s="6" customFormat="1" ht="17.45" customHeight="1">
      <c r="A342" s="17"/>
      <c r="B342" s="5"/>
      <c r="C342" s="211"/>
      <c r="D342" s="212"/>
      <c r="E342" s="212"/>
      <c r="F342" s="3"/>
      <c r="G342" s="230"/>
    </row>
    <row r="343" spans="1:7" s="6" customFormat="1">
      <c r="A343" s="17"/>
      <c r="B343" s="13" t="s">
        <v>1618</v>
      </c>
      <c r="C343" s="211"/>
      <c r="D343" s="212"/>
      <c r="E343" s="212"/>
      <c r="F343" s="3"/>
    </row>
    <row r="344" spans="1:7" s="129" customFormat="1" hidden="1" outlineLevel="1">
      <c r="A344" s="34"/>
      <c r="B344" s="15"/>
      <c r="C344" s="230"/>
      <c r="D344" s="212"/>
      <c r="E344" s="231"/>
      <c r="F344" s="68"/>
    </row>
    <row r="345" spans="1:7" s="129" customFormat="1" hidden="1" outlineLevel="1">
      <c r="A345" s="34"/>
      <c r="B345" s="15" t="s">
        <v>253</v>
      </c>
      <c r="C345" s="232"/>
      <c r="D345" s="212"/>
      <c r="E345" s="231"/>
      <c r="F345" s="68"/>
    </row>
    <row r="346" spans="1:7" s="129" customFormat="1" hidden="1" outlineLevel="1">
      <c r="A346" s="34"/>
      <c r="B346" s="15" t="s">
        <v>252</v>
      </c>
      <c r="C346" s="230">
        <v>2.2000000000000002</v>
      </c>
      <c r="D346" s="212"/>
      <c r="E346" s="231"/>
      <c r="F346" s="68"/>
    </row>
    <row r="347" spans="1:7" s="129" customFormat="1" hidden="1" outlineLevel="1">
      <c r="A347" s="34"/>
      <c r="B347" s="43"/>
      <c r="C347" s="230"/>
      <c r="D347" s="212"/>
      <c r="E347" s="231"/>
      <c r="F347" s="68"/>
    </row>
    <row r="348" spans="1:7" s="9" customFormat="1" collapsed="1">
      <c r="A348" s="37"/>
      <c r="B348" s="5" t="s">
        <v>13</v>
      </c>
      <c r="C348" s="211">
        <v>2.2000000000000002</v>
      </c>
      <c r="D348" s="212">
        <v>0</v>
      </c>
      <c r="E348" s="212">
        <f>ROUND(C348*D348,0)</f>
        <v>0</v>
      </c>
      <c r="F348" s="3"/>
    </row>
    <row r="349" spans="1:7" s="6" customFormat="1" ht="17.45" customHeight="1">
      <c r="A349" s="17"/>
      <c r="B349" s="5"/>
      <c r="C349" s="211"/>
      <c r="D349" s="212"/>
      <c r="E349" s="212"/>
      <c r="F349" s="3"/>
      <c r="G349" s="230"/>
    </row>
    <row r="350" spans="1:7" s="6" customFormat="1" ht="44.25" customHeight="1">
      <c r="A350" s="17" t="s">
        <v>26</v>
      </c>
      <c r="B350" s="13" t="s">
        <v>1751</v>
      </c>
      <c r="C350" s="211"/>
      <c r="D350" s="212"/>
      <c r="E350" s="212"/>
      <c r="F350" s="3"/>
    </row>
    <row r="351" spans="1:7" s="53" customFormat="1" ht="14.25" hidden="1" customHeight="1" outlineLevel="1">
      <c r="A351" s="34"/>
      <c r="B351" s="43" t="s">
        <v>276</v>
      </c>
      <c r="C351" s="230"/>
      <c r="D351" s="212"/>
      <c r="E351" s="212"/>
      <c r="F351" s="3"/>
    </row>
    <row r="352" spans="1:7" s="53" customFormat="1" ht="14.25" hidden="1" customHeight="1" outlineLevel="1">
      <c r="A352" s="34"/>
      <c r="B352" s="15" t="s">
        <v>1619</v>
      </c>
      <c r="C352" s="230">
        <v>3.48</v>
      </c>
      <c r="D352" s="212"/>
      <c r="E352" s="212"/>
      <c r="F352" s="3"/>
    </row>
    <row r="353" spans="1:7" s="53" customFormat="1" ht="14.25" hidden="1" customHeight="1" outlineLevel="1">
      <c r="A353" s="34"/>
      <c r="B353" s="15" t="s">
        <v>1649</v>
      </c>
      <c r="C353" s="230"/>
      <c r="D353" s="212"/>
      <c r="E353" s="212"/>
      <c r="F353" s="3"/>
    </row>
    <row r="354" spans="1:7" s="53" customFormat="1" ht="14.25" hidden="1" customHeight="1" outlineLevel="1">
      <c r="A354" s="34"/>
      <c r="B354" s="67" t="s">
        <v>1650</v>
      </c>
      <c r="C354" s="230">
        <v>-0.61</v>
      </c>
      <c r="D354" s="212"/>
      <c r="E354" s="212"/>
      <c r="F354" s="3"/>
    </row>
    <row r="355" spans="1:7" s="53" customFormat="1" ht="14.25" hidden="1" customHeight="1" outlineLevel="1">
      <c r="A355" s="34"/>
      <c r="B355" s="67"/>
      <c r="C355" s="230">
        <f>SUM(C351:C354)</f>
        <v>2.87</v>
      </c>
      <c r="D355" s="212"/>
      <c r="E355" s="212"/>
      <c r="F355" s="3"/>
    </row>
    <row r="356" spans="1:7" s="53" customFormat="1" ht="14.25" hidden="1" customHeight="1" outlineLevel="1">
      <c r="A356" s="34"/>
      <c r="B356" s="15"/>
      <c r="C356" s="230"/>
      <c r="D356" s="212"/>
      <c r="E356" s="212"/>
      <c r="F356" s="3"/>
    </row>
    <row r="357" spans="1:7" s="6" customFormat="1" collapsed="1">
      <c r="A357" s="17"/>
      <c r="B357" s="65" t="s">
        <v>13</v>
      </c>
      <c r="C357" s="211">
        <v>2.9</v>
      </c>
      <c r="D357" s="212">
        <v>0</v>
      </c>
      <c r="E357" s="212">
        <f>C357*D357</f>
        <v>0</v>
      </c>
      <c r="F357" s="3"/>
    </row>
    <row r="358" spans="1:7" s="6" customFormat="1" ht="17.45" customHeight="1">
      <c r="A358" s="17"/>
      <c r="B358" s="5"/>
      <c r="C358" s="211"/>
      <c r="D358" s="212"/>
      <c r="E358" s="212"/>
      <c r="F358" s="3"/>
      <c r="G358" s="230"/>
    </row>
    <row r="359" spans="1:7" s="6" customFormat="1" ht="30.75" customHeight="1">
      <c r="A359" s="17" t="s">
        <v>27</v>
      </c>
      <c r="B359" s="13" t="s">
        <v>1604</v>
      </c>
      <c r="C359" s="211"/>
      <c r="D359" s="212"/>
      <c r="E359" s="212"/>
      <c r="F359" s="3"/>
    </row>
    <row r="360" spans="1:7" s="6" customFormat="1" ht="25.5">
      <c r="A360" s="17"/>
      <c r="B360" s="14" t="s">
        <v>269</v>
      </c>
      <c r="C360" s="211"/>
      <c r="D360" s="212"/>
      <c r="E360" s="212"/>
      <c r="F360" s="3"/>
    </row>
    <row r="361" spans="1:7" s="6" customFormat="1">
      <c r="A361" s="17"/>
      <c r="B361" s="13" t="s">
        <v>265</v>
      </c>
      <c r="C361" s="211"/>
      <c r="D361" s="212"/>
      <c r="E361" s="212"/>
      <c r="F361" s="3"/>
    </row>
    <row r="362" spans="1:7" s="53" customFormat="1" ht="14.25" hidden="1" customHeight="1" outlineLevel="1">
      <c r="A362" s="34"/>
      <c r="B362" s="43" t="s">
        <v>268</v>
      </c>
      <c r="C362" s="230"/>
      <c r="D362" s="212"/>
      <c r="E362" s="212"/>
      <c r="F362" s="3"/>
    </row>
    <row r="363" spans="1:7" s="53" customFormat="1" ht="14.25" hidden="1" customHeight="1" outlineLevel="1">
      <c r="A363" s="34"/>
      <c r="B363" s="15" t="s">
        <v>267</v>
      </c>
      <c r="C363" s="230">
        <v>0.65</v>
      </c>
      <c r="D363" s="212"/>
      <c r="E363" s="212"/>
      <c r="F363" s="3"/>
    </row>
    <row r="364" spans="1:7" s="53" customFormat="1" ht="14.25" hidden="1" customHeight="1" outlineLevel="1">
      <c r="A364" s="34"/>
      <c r="B364" s="15"/>
      <c r="C364" s="230"/>
      <c r="D364" s="212"/>
      <c r="E364" s="212"/>
      <c r="F364" s="3"/>
    </row>
    <row r="365" spans="1:7" s="6" customFormat="1" collapsed="1">
      <c r="A365" s="17"/>
      <c r="B365" s="65" t="s">
        <v>13</v>
      </c>
      <c r="C365" s="211">
        <v>0.65</v>
      </c>
      <c r="D365" s="212">
        <v>0</v>
      </c>
      <c r="E365" s="212">
        <f>C365*D365</f>
        <v>0</v>
      </c>
      <c r="F365" s="3"/>
    </row>
    <row r="366" spans="1:7" s="6" customFormat="1" ht="15.75" customHeight="1">
      <c r="A366" s="17"/>
      <c r="B366" s="5"/>
      <c r="C366" s="211"/>
      <c r="D366" s="212"/>
      <c r="E366" s="212"/>
      <c r="F366" s="3"/>
    </row>
    <row r="367" spans="1:7" s="6" customFormat="1">
      <c r="A367" s="17"/>
      <c r="B367" s="13" t="s">
        <v>266</v>
      </c>
      <c r="C367" s="211"/>
      <c r="D367" s="212"/>
      <c r="E367" s="212"/>
      <c r="F367" s="3"/>
    </row>
    <row r="368" spans="1:7" s="53" customFormat="1" ht="14.25" hidden="1" customHeight="1" outlineLevel="1">
      <c r="A368" s="34"/>
      <c r="B368" s="43" t="s">
        <v>317</v>
      </c>
      <c r="C368" s="230"/>
      <c r="D368" s="212"/>
      <c r="E368" s="212"/>
      <c r="F368" s="3"/>
    </row>
    <row r="369" spans="1:7" s="53" customFormat="1" ht="14.25" hidden="1" customHeight="1" outlineLevel="1">
      <c r="A369" s="34"/>
      <c r="B369" s="15" t="s">
        <v>270</v>
      </c>
      <c r="C369" s="230">
        <v>0.5</v>
      </c>
      <c r="D369" s="212"/>
      <c r="E369" s="212"/>
      <c r="F369" s="3"/>
    </row>
    <row r="370" spans="1:7" s="53" customFormat="1" ht="14.25" hidden="1" customHeight="1" outlineLevel="1">
      <c r="A370" s="34"/>
      <c r="B370" s="15"/>
      <c r="C370" s="232"/>
      <c r="D370" s="212"/>
      <c r="E370" s="212"/>
      <c r="F370" s="3"/>
    </row>
    <row r="371" spans="1:7" s="6" customFormat="1" collapsed="1">
      <c r="A371" s="17"/>
      <c r="B371" s="65" t="s">
        <v>13</v>
      </c>
      <c r="C371" s="211">
        <v>0.5</v>
      </c>
      <c r="D371" s="212">
        <v>0</v>
      </c>
      <c r="E371" s="212">
        <f>C371*D371</f>
        <v>0</v>
      </c>
      <c r="F371" s="3"/>
    </row>
    <row r="372" spans="1:7" s="6" customFormat="1" ht="17.45" customHeight="1">
      <c r="A372" s="17"/>
      <c r="B372" s="5"/>
      <c r="C372" s="211"/>
      <c r="D372" s="212"/>
      <c r="E372" s="212"/>
      <c r="F372" s="3"/>
      <c r="G372" s="230"/>
    </row>
    <row r="373" spans="1:7" s="6" customFormat="1" ht="39.75" customHeight="1">
      <c r="A373" s="17" t="s">
        <v>28</v>
      </c>
      <c r="B373" s="13" t="s">
        <v>2121</v>
      </c>
      <c r="C373" s="211"/>
      <c r="D373" s="212"/>
      <c r="E373" s="212"/>
      <c r="F373" s="3"/>
    </row>
    <row r="374" spans="1:7" s="6" customFormat="1" ht="28.5" customHeight="1">
      <c r="A374" s="17"/>
      <c r="B374" s="155" t="s">
        <v>1610</v>
      </c>
      <c r="C374" s="211"/>
      <c r="D374" s="212"/>
      <c r="E374" s="212"/>
      <c r="F374" s="3"/>
    </row>
    <row r="375" spans="1:7" s="53" customFormat="1" ht="14.25" hidden="1" customHeight="1" outlineLevel="1">
      <c r="A375" s="34"/>
      <c r="B375" s="43" t="s">
        <v>274</v>
      </c>
      <c r="C375" s="230"/>
      <c r="D375" s="212"/>
      <c r="E375" s="212"/>
      <c r="F375" s="3"/>
    </row>
    <row r="376" spans="1:7" s="53" customFormat="1" ht="14.25" hidden="1" customHeight="1" outlineLevel="1">
      <c r="A376" s="34"/>
      <c r="B376" s="15" t="s">
        <v>275</v>
      </c>
      <c r="C376" s="230">
        <v>0.8</v>
      </c>
      <c r="D376" s="212"/>
      <c r="E376" s="212"/>
      <c r="F376" s="3"/>
    </row>
    <row r="377" spans="1:7" s="53" customFormat="1" ht="14.25" hidden="1" customHeight="1" outlineLevel="1">
      <c r="A377" s="34"/>
      <c r="B377" s="15"/>
      <c r="C377" s="230"/>
      <c r="D377" s="212"/>
      <c r="E377" s="212"/>
      <c r="F377" s="3"/>
    </row>
    <row r="378" spans="1:7" s="6" customFormat="1" collapsed="1">
      <c r="A378" s="17"/>
      <c r="B378" s="65" t="s">
        <v>13</v>
      </c>
      <c r="C378" s="211">
        <v>0.8</v>
      </c>
      <c r="D378" s="212">
        <v>0</v>
      </c>
      <c r="E378" s="212">
        <f>C378*D378</f>
        <v>0</v>
      </c>
      <c r="F378" s="3"/>
    </row>
    <row r="379" spans="1:7" s="6" customFormat="1" ht="17.45" customHeight="1">
      <c r="A379" s="17"/>
      <c r="B379" s="5"/>
      <c r="C379" s="211"/>
      <c r="D379" s="212"/>
      <c r="E379" s="212"/>
      <c r="F379" s="3"/>
      <c r="G379" s="230"/>
    </row>
    <row r="380" spans="1:7" s="6" customFormat="1" ht="27.75" customHeight="1">
      <c r="A380" s="17" t="s">
        <v>29</v>
      </c>
      <c r="B380" s="13" t="s">
        <v>1605</v>
      </c>
      <c r="C380" s="211"/>
      <c r="D380" s="212"/>
      <c r="E380" s="212"/>
      <c r="F380" s="3"/>
    </row>
    <row r="381" spans="1:7" s="6" customFormat="1">
      <c r="A381" s="17"/>
      <c r="B381" s="155" t="s">
        <v>271</v>
      </c>
      <c r="C381" s="211"/>
      <c r="D381" s="212"/>
      <c r="E381" s="212"/>
      <c r="F381" s="3"/>
    </row>
    <row r="382" spans="1:7" s="53" customFormat="1" ht="14.25" hidden="1" customHeight="1" outlineLevel="1">
      <c r="A382" s="34"/>
      <c r="B382" s="43" t="s">
        <v>129</v>
      </c>
      <c r="C382" s="230"/>
      <c r="D382" s="212"/>
      <c r="E382" s="212"/>
      <c r="F382" s="3"/>
    </row>
    <row r="383" spans="1:7" s="53" customFormat="1" ht="14.25" hidden="1" customHeight="1" outlineLevel="1">
      <c r="A383" s="34"/>
      <c r="B383" s="43" t="s">
        <v>126</v>
      </c>
      <c r="C383" s="230"/>
      <c r="D383" s="212"/>
      <c r="E383" s="212"/>
      <c r="F383" s="3"/>
    </row>
    <row r="384" spans="1:7" s="53" customFormat="1" ht="14.25" hidden="1" customHeight="1" outlineLevel="1">
      <c r="A384" s="34"/>
      <c r="B384" s="15" t="s">
        <v>254</v>
      </c>
      <c r="C384" s="230">
        <v>1.72</v>
      </c>
      <c r="D384" s="212"/>
      <c r="E384" s="212"/>
      <c r="F384" s="3"/>
    </row>
    <row r="385" spans="1:6" s="53" customFormat="1" ht="14.25" hidden="1" customHeight="1" outlineLevel="1">
      <c r="A385" s="34"/>
      <c r="B385" s="15" t="s">
        <v>255</v>
      </c>
      <c r="C385" s="230">
        <v>0.16</v>
      </c>
      <c r="D385" s="212"/>
      <c r="E385" s="212"/>
      <c r="F385" s="3"/>
    </row>
    <row r="386" spans="1:6" s="53" customFormat="1" ht="14.25" hidden="1" customHeight="1" outlineLevel="1">
      <c r="A386" s="34"/>
      <c r="B386" s="15"/>
      <c r="C386" s="230">
        <f>SUM(C384:C385)</f>
        <v>1.88</v>
      </c>
      <c r="D386" s="212"/>
      <c r="E386" s="212"/>
      <c r="F386" s="3"/>
    </row>
    <row r="387" spans="1:6" s="53" customFormat="1" ht="14.25" hidden="1" customHeight="1" outlineLevel="1">
      <c r="A387" s="34"/>
      <c r="B387" s="15"/>
      <c r="C387" s="230"/>
      <c r="D387" s="212"/>
      <c r="E387" s="212"/>
      <c r="F387" s="3"/>
    </row>
    <row r="388" spans="1:6" s="6" customFormat="1" collapsed="1">
      <c r="A388" s="17"/>
      <c r="B388" s="65" t="s">
        <v>13</v>
      </c>
      <c r="C388" s="211">
        <v>2</v>
      </c>
      <c r="D388" s="212">
        <v>0</v>
      </c>
      <c r="E388" s="212">
        <f>C388*D388</f>
        <v>0</v>
      </c>
      <c r="F388" s="3"/>
    </row>
    <row r="389" spans="1:6" s="6" customFormat="1" ht="15.75" customHeight="1">
      <c r="A389" s="17"/>
      <c r="B389" s="5"/>
      <c r="C389" s="211"/>
      <c r="D389" s="212"/>
      <c r="E389" s="212"/>
      <c r="F389" s="3"/>
    </row>
    <row r="390" spans="1:6" s="6" customFormat="1" ht="40.5" customHeight="1">
      <c r="A390" s="17" t="s">
        <v>30</v>
      </c>
      <c r="B390" s="35" t="s">
        <v>1606</v>
      </c>
      <c r="C390" s="211"/>
      <c r="D390" s="212"/>
      <c r="E390" s="212"/>
      <c r="F390" s="3"/>
    </row>
    <row r="391" spans="1:6" s="6" customFormat="1">
      <c r="A391" s="17"/>
      <c r="B391" s="35" t="s">
        <v>258</v>
      </c>
      <c r="C391" s="211"/>
      <c r="D391" s="212"/>
      <c r="E391" s="212"/>
      <c r="F391" s="3"/>
    </row>
    <row r="392" spans="1:6" s="53" customFormat="1" ht="14.25" hidden="1" customHeight="1" outlineLevel="1">
      <c r="A392" s="34"/>
      <c r="B392" s="43" t="s">
        <v>256</v>
      </c>
      <c r="C392" s="230"/>
      <c r="D392" s="212"/>
      <c r="E392" s="212"/>
      <c r="F392" s="3"/>
    </row>
    <row r="393" spans="1:6" s="53" customFormat="1" ht="14.25" hidden="1" customHeight="1" outlineLevel="1">
      <c r="A393" s="34"/>
      <c r="B393" s="15" t="s">
        <v>257</v>
      </c>
      <c r="C393" s="230"/>
      <c r="D393" s="212"/>
      <c r="E393" s="212"/>
      <c r="F393" s="3"/>
    </row>
    <row r="394" spans="1:6" s="53" customFormat="1" ht="14.25" hidden="1" customHeight="1" outlineLevel="1">
      <c r="A394" s="34"/>
      <c r="B394" s="15" t="s">
        <v>1611</v>
      </c>
      <c r="C394" s="230">
        <v>1.75</v>
      </c>
      <c r="D394" s="212"/>
      <c r="E394" s="212"/>
      <c r="F394" s="3"/>
    </row>
    <row r="395" spans="1:6" s="53" customFormat="1" ht="14.25" hidden="1" customHeight="1" outlineLevel="1">
      <c r="A395" s="34"/>
      <c r="B395" s="15"/>
      <c r="C395" s="232">
        <f>SUM(C394:C394)</f>
        <v>1.75</v>
      </c>
      <c r="D395" s="212"/>
      <c r="E395" s="212"/>
      <c r="F395" s="3"/>
    </row>
    <row r="396" spans="1:6" s="53" customFormat="1" ht="12" hidden="1" customHeight="1" outlineLevel="1">
      <c r="A396" s="34"/>
      <c r="B396" s="15"/>
      <c r="C396" s="230"/>
      <c r="D396" s="212"/>
      <c r="E396" s="212"/>
      <c r="F396" s="3"/>
    </row>
    <row r="397" spans="1:6" s="6" customFormat="1" collapsed="1">
      <c r="A397" s="17"/>
      <c r="B397" s="65" t="s">
        <v>13</v>
      </c>
      <c r="C397" s="211">
        <v>1.8</v>
      </c>
      <c r="D397" s="212">
        <v>0</v>
      </c>
      <c r="E397" s="212">
        <f>C397*D397</f>
        <v>0</v>
      </c>
      <c r="F397" s="3"/>
    </row>
    <row r="398" spans="1:6" s="6" customFormat="1" ht="17.45" customHeight="1">
      <c r="A398" s="17"/>
      <c r="B398" s="5"/>
      <c r="C398" s="211"/>
      <c r="D398" s="212"/>
      <c r="E398" s="212"/>
      <c r="F398" s="3"/>
    </row>
    <row r="399" spans="1:6" s="6" customFormat="1">
      <c r="A399" s="17"/>
      <c r="B399" s="35" t="s">
        <v>272</v>
      </c>
      <c r="C399" s="211"/>
      <c r="D399" s="212"/>
      <c r="E399" s="212"/>
      <c r="F399" s="3"/>
    </row>
    <row r="400" spans="1:6" s="53" customFormat="1" ht="14.25" hidden="1" customHeight="1" outlineLevel="1">
      <c r="A400" s="34"/>
      <c r="B400" s="43" t="s">
        <v>256</v>
      </c>
      <c r="C400" s="230"/>
      <c r="D400" s="212"/>
      <c r="E400" s="212"/>
      <c r="F400" s="3"/>
    </row>
    <row r="401" spans="1:6" s="53" customFormat="1" ht="14.25" hidden="1" customHeight="1" outlineLevel="1">
      <c r="A401" s="34"/>
      <c r="B401" s="15" t="s">
        <v>257</v>
      </c>
      <c r="C401" s="230"/>
      <c r="D401" s="212"/>
      <c r="E401" s="212"/>
      <c r="F401" s="3"/>
    </row>
    <row r="402" spans="1:6" s="53" customFormat="1" ht="14.25" hidden="1" customHeight="1" outlineLevel="1">
      <c r="A402" s="34"/>
      <c r="B402" s="15" t="s">
        <v>259</v>
      </c>
      <c r="C402" s="230">
        <v>1.51</v>
      </c>
      <c r="D402" s="212"/>
      <c r="E402" s="212"/>
      <c r="F402" s="3"/>
    </row>
    <row r="403" spans="1:6" s="53" customFormat="1" ht="14.25" hidden="1" customHeight="1" outlineLevel="1">
      <c r="A403" s="34"/>
      <c r="B403" s="15" t="s">
        <v>260</v>
      </c>
      <c r="C403" s="230">
        <v>1.53</v>
      </c>
      <c r="D403" s="212"/>
      <c r="E403" s="212"/>
      <c r="F403" s="3"/>
    </row>
    <row r="404" spans="1:6" s="53" customFormat="1" ht="14.25" hidden="1" customHeight="1" outlineLevel="1">
      <c r="A404" s="34"/>
      <c r="B404" s="15"/>
      <c r="C404" s="230">
        <f>SUM(C402:C403)</f>
        <v>3.04</v>
      </c>
      <c r="D404" s="212"/>
      <c r="E404" s="212"/>
      <c r="F404" s="3"/>
    </row>
    <row r="405" spans="1:6" s="53" customFormat="1" ht="12" hidden="1" customHeight="1" outlineLevel="1">
      <c r="A405" s="34"/>
      <c r="B405" s="15"/>
      <c r="C405" s="230"/>
      <c r="D405" s="212"/>
      <c r="E405" s="212"/>
      <c r="F405" s="3"/>
    </row>
    <row r="406" spans="1:6" s="6" customFormat="1" collapsed="1">
      <c r="A406" s="17"/>
      <c r="B406" s="65" t="s">
        <v>13</v>
      </c>
      <c r="C406" s="211">
        <v>3.2</v>
      </c>
      <c r="D406" s="212">
        <v>0</v>
      </c>
      <c r="E406" s="212">
        <f>C406*D406</f>
        <v>0</v>
      </c>
      <c r="F406" s="3"/>
    </row>
    <row r="407" spans="1:6" s="6" customFormat="1" ht="17.45" customHeight="1">
      <c r="A407" s="17"/>
      <c r="B407" s="5"/>
      <c r="C407" s="211"/>
      <c r="D407" s="212"/>
      <c r="E407" s="212"/>
      <c r="F407" s="3"/>
    </row>
    <row r="408" spans="1:6" s="6" customFormat="1" ht="40.5" customHeight="1">
      <c r="A408" s="17" t="s">
        <v>71</v>
      </c>
      <c r="B408" s="35" t="s">
        <v>1607</v>
      </c>
      <c r="C408" s="211"/>
      <c r="D408" s="212"/>
      <c r="E408" s="212"/>
      <c r="F408" s="3"/>
    </row>
    <row r="409" spans="1:6" s="6" customFormat="1" ht="13.5" customHeight="1">
      <c r="A409" s="17"/>
      <c r="B409" s="155" t="s">
        <v>273</v>
      </c>
      <c r="C409" s="211"/>
      <c r="D409" s="212"/>
      <c r="E409" s="212"/>
      <c r="F409" s="3"/>
    </row>
    <row r="410" spans="1:6" s="53" customFormat="1" ht="14.25" hidden="1" customHeight="1" outlineLevel="1">
      <c r="A410" s="34"/>
      <c r="B410" s="43"/>
      <c r="C410" s="230"/>
      <c r="D410" s="212"/>
      <c r="E410" s="212"/>
      <c r="F410" s="3"/>
    </row>
    <row r="411" spans="1:6" s="53" customFormat="1" ht="14.25" hidden="1" customHeight="1" outlineLevel="1">
      <c r="A411" s="34"/>
      <c r="B411" s="15" t="s">
        <v>341</v>
      </c>
      <c r="C411" s="230"/>
      <c r="D411" s="212"/>
      <c r="E411" s="212"/>
      <c r="F411" s="3"/>
    </row>
    <row r="412" spans="1:6" s="53" customFormat="1" ht="14.25" hidden="1" customHeight="1" outlineLevel="1">
      <c r="A412" s="34"/>
      <c r="B412" s="15" t="s">
        <v>340</v>
      </c>
      <c r="C412" s="230">
        <v>0.12</v>
      </c>
      <c r="D412" s="212"/>
      <c r="E412" s="212"/>
      <c r="F412" s="3"/>
    </row>
    <row r="413" spans="1:6" s="53" customFormat="1" ht="14.25" hidden="1" customHeight="1" outlineLevel="1">
      <c r="A413" s="34"/>
      <c r="B413" s="15"/>
      <c r="C413" s="230"/>
      <c r="D413" s="212"/>
      <c r="E413" s="212"/>
      <c r="F413" s="3"/>
    </row>
    <row r="414" spans="1:6" s="53" customFormat="1" ht="14.25" hidden="1" customHeight="1" outlineLevel="1">
      <c r="A414" s="34"/>
      <c r="B414" s="15"/>
      <c r="C414" s="230"/>
      <c r="D414" s="212"/>
      <c r="E414" s="212"/>
      <c r="F414" s="3"/>
    </row>
    <row r="415" spans="1:6" s="53" customFormat="1" ht="12" hidden="1" customHeight="1" outlineLevel="1">
      <c r="A415" s="34"/>
      <c r="B415" s="15"/>
      <c r="C415" s="230"/>
      <c r="D415" s="212"/>
      <c r="E415" s="212"/>
      <c r="F415" s="3"/>
    </row>
    <row r="416" spans="1:6" s="6" customFormat="1" collapsed="1">
      <c r="A416" s="17"/>
      <c r="B416" s="65" t="s">
        <v>13</v>
      </c>
      <c r="C416" s="211">
        <v>0.12</v>
      </c>
      <c r="D416" s="212">
        <v>0</v>
      </c>
      <c r="E416" s="212">
        <f>C416*D416</f>
        <v>0</v>
      </c>
      <c r="F416" s="3"/>
    </row>
    <row r="417" spans="1:7" s="6" customFormat="1" ht="17.45" customHeight="1">
      <c r="A417" s="17"/>
      <c r="B417" s="5"/>
      <c r="C417" s="211"/>
      <c r="D417" s="212"/>
      <c r="E417" s="212"/>
      <c r="F417" s="3"/>
    </row>
    <row r="418" spans="1:7" s="6" customFormat="1" ht="39.75" customHeight="1">
      <c r="A418" s="17" t="s">
        <v>207</v>
      </c>
      <c r="B418" s="13" t="s">
        <v>2122</v>
      </c>
      <c r="C418" s="211"/>
      <c r="D418" s="212"/>
      <c r="E418" s="212"/>
      <c r="F418" s="3"/>
    </row>
    <row r="419" spans="1:7" s="6" customFormat="1" ht="25.5">
      <c r="A419" s="17"/>
      <c r="B419" s="155" t="s">
        <v>329</v>
      </c>
      <c r="C419" s="211"/>
      <c r="D419" s="212"/>
      <c r="E419" s="212"/>
      <c r="F419" s="3"/>
    </row>
    <row r="420" spans="1:7" s="53" customFormat="1" ht="14.25" hidden="1" customHeight="1" outlineLevel="1">
      <c r="A420" s="34"/>
      <c r="B420" s="43" t="s">
        <v>274</v>
      </c>
      <c r="C420" s="230"/>
      <c r="D420" s="212"/>
      <c r="E420" s="212"/>
      <c r="F420" s="3"/>
    </row>
    <row r="421" spans="1:7" s="53" customFormat="1" ht="14.25" hidden="1" customHeight="1" outlineLevel="1">
      <c r="A421" s="34"/>
      <c r="B421" s="15" t="s">
        <v>275</v>
      </c>
      <c r="C421" s="230">
        <v>0.8</v>
      </c>
      <c r="D421" s="212"/>
      <c r="E421" s="212"/>
      <c r="F421" s="3"/>
    </row>
    <row r="422" spans="1:7" s="53" customFormat="1" ht="14.25" hidden="1" customHeight="1" outlineLevel="1">
      <c r="A422" s="34"/>
      <c r="B422" s="15"/>
      <c r="C422" s="230"/>
      <c r="D422" s="212"/>
      <c r="E422" s="212"/>
      <c r="F422" s="3"/>
    </row>
    <row r="423" spans="1:7" s="6" customFormat="1" collapsed="1">
      <c r="A423" s="17"/>
      <c r="B423" s="65" t="s">
        <v>13</v>
      </c>
      <c r="C423" s="211">
        <v>0.8</v>
      </c>
      <c r="D423" s="212">
        <v>0</v>
      </c>
      <c r="E423" s="212">
        <f>C423*D423</f>
        <v>0</v>
      </c>
      <c r="F423" s="3"/>
    </row>
    <row r="424" spans="1:7" s="6" customFormat="1" ht="17.45" customHeight="1">
      <c r="A424" s="17"/>
      <c r="B424" s="5"/>
      <c r="C424" s="211"/>
      <c r="D424" s="212"/>
      <c r="E424" s="212"/>
      <c r="F424" s="3"/>
      <c r="G424" s="230"/>
    </row>
    <row r="425" spans="1:7" s="6" customFormat="1" ht="38.25">
      <c r="A425" s="17" t="s">
        <v>208</v>
      </c>
      <c r="B425" s="13" t="s">
        <v>2123</v>
      </c>
      <c r="C425" s="211"/>
      <c r="D425" s="212"/>
      <c r="E425" s="212"/>
      <c r="F425" s="3"/>
    </row>
    <row r="426" spans="1:7" s="53" customFormat="1" hidden="1" outlineLevel="1">
      <c r="A426" s="34"/>
      <c r="B426" s="43"/>
      <c r="C426" s="230"/>
      <c r="D426" s="236"/>
      <c r="E426" s="236"/>
      <c r="F426" s="8"/>
    </row>
    <row r="427" spans="1:7" s="53" customFormat="1" hidden="1" outlineLevel="1">
      <c r="A427" s="34"/>
      <c r="B427" s="43" t="s">
        <v>127</v>
      </c>
      <c r="C427" s="230"/>
      <c r="D427" s="236"/>
      <c r="E427" s="236"/>
      <c r="F427" s="8"/>
    </row>
    <row r="428" spans="1:7" s="53" customFormat="1" hidden="1" outlineLevel="1">
      <c r="A428" s="34"/>
      <c r="B428" s="43" t="s">
        <v>146</v>
      </c>
      <c r="C428" s="230"/>
      <c r="D428" s="236"/>
      <c r="E428" s="236"/>
      <c r="F428" s="8"/>
    </row>
    <row r="429" spans="1:7" s="53" customFormat="1" hidden="1" outlineLevel="1">
      <c r="A429" s="34"/>
      <c r="B429" s="15" t="s">
        <v>1656</v>
      </c>
      <c r="C429" s="230">
        <v>0.45</v>
      </c>
      <c r="D429" s="236"/>
      <c r="E429" s="236"/>
      <c r="F429" s="8"/>
    </row>
    <row r="430" spans="1:7" s="53" customFormat="1" ht="14.25" hidden="1" customHeight="1" outlineLevel="1">
      <c r="A430" s="34"/>
      <c r="B430" s="15"/>
      <c r="C430" s="230"/>
      <c r="D430" s="212"/>
      <c r="E430" s="212"/>
      <c r="F430" s="3"/>
    </row>
    <row r="431" spans="1:7" s="6" customFormat="1" collapsed="1">
      <c r="A431" s="17"/>
      <c r="B431" s="74" t="s">
        <v>13</v>
      </c>
      <c r="C431" s="211">
        <v>1</v>
      </c>
      <c r="D431" s="211">
        <v>0</v>
      </c>
      <c r="E431" s="211">
        <f>C431*D431</f>
        <v>0</v>
      </c>
      <c r="F431" s="26"/>
    </row>
    <row r="432" spans="1:7" s="6" customFormat="1" ht="17.45" customHeight="1">
      <c r="A432" s="17"/>
      <c r="B432" s="5"/>
      <c r="C432" s="211"/>
      <c r="D432" s="212"/>
      <c r="E432" s="212"/>
      <c r="F432" s="3"/>
    </row>
    <row r="433" spans="1:6" s="6" customFormat="1" ht="38.25">
      <c r="A433" s="17" t="s">
        <v>214</v>
      </c>
      <c r="B433" s="13" t="s">
        <v>1608</v>
      </c>
      <c r="C433" s="211"/>
      <c r="D433" s="212"/>
      <c r="E433" s="237"/>
      <c r="F433" s="113"/>
    </row>
    <row r="434" spans="1:6" s="6" customFormat="1">
      <c r="A434" s="17"/>
      <c r="B434" s="14" t="s">
        <v>121</v>
      </c>
      <c r="C434" s="211"/>
      <c r="D434" s="212"/>
      <c r="E434" s="212"/>
      <c r="F434" s="3"/>
    </row>
    <row r="435" spans="1:6" s="53" customFormat="1" ht="12" hidden="1" customHeight="1" outlineLevel="1">
      <c r="A435" s="34"/>
      <c r="B435" s="15"/>
      <c r="C435" s="238"/>
      <c r="D435" s="212"/>
      <c r="E435" s="212"/>
      <c r="F435" s="3"/>
    </row>
    <row r="436" spans="1:6" s="53" customFormat="1" ht="12" hidden="1" customHeight="1" outlineLevel="1">
      <c r="A436" s="34"/>
      <c r="B436" s="15" t="s">
        <v>122</v>
      </c>
      <c r="C436" s="238"/>
      <c r="D436" s="212"/>
      <c r="E436" s="212"/>
      <c r="F436" s="3"/>
    </row>
    <row r="437" spans="1:6" s="53" customFormat="1" ht="12" hidden="1" customHeight="1" outlineLevel="1">
      <c r="A437" s="34"/>
      <c r="B437" s="15" t="s">
        <v>261</v>
      </c>
      <c r="C437" s="238"/>
      <c r="D437" s="212"/>
      <c r="E437" s="212"/>
      <c r="F437" s="3"/>
    </row>
    <row r="438" spans="1:6" s="53" customFormat="1" ht="12" hidden="1" customHeight="1" outlineLevel="1">
      <c r="A438" s="34"/>
      <c r="B438" s="15" t="s">
        <v>262</v>
      </c>
      <c r="C438" s="238">
        <v>4.22</v>
      </c>
      <c r="D438" s="212"/>
      <c r="E438" s="212"/>
      <c r="F438" s="3"/>
    </row>
    <row r="439" spans="1:6" s="53" customFormat="1" ht="12" hidden="1" customHeight="1" outlineLevel="1">
      <c r="A439" s="34"/>
      <c r="B439" s="15" t="s">
        <v>145</v>
      </c>
      <c r="C439" s="239"/>
      <c r="D439" s="212"/>
      <c r="E439" s="212"/>
      <c r="F439" s="3"/>
    </row>
    <row r="440" spans="1:6" s="53" customFormat="1" ht="12" hidden="1" customHeight="1" outlineLevel="1">
      <c r="A440" s="34"/>
      <c r="B440" s="15" t="s">
        <v>263</v>
      </c>
      <c r="C440" s="239"/>
      <c r="D440" s="212"/>
      <c r="E440" s="212"/>
      <c r="F440" s="3"/>
    </row>
    <row r="441" spans="1:6" s="53" customFormat="1" ht="12" hidden="1" customHeight="1" outlineLevel="1">
      <c r="A441" s="34"/>
      <c r="B441" s="67" t="s">
        <v>264</v>
      </c>
      <c r="C441" s="238">
        <v>-0.32</v>
      </c>
      <c r="D441" s="212"/>
      <c r="E441" s="212"/>
      <c r="F441" s="3"/>
    </row>
    <row r="442" spans="1:6" s="53" customFormat="1" ht="12" hidden="1" customHeight="1" outlineLevel="1">
      <c r="A442" s="34"/>
      <c r="B442" s="43"/>
      <c r="C442" s="239">
        <f>SUM(C438:C441)</f>
        <v>3.9</v>
      </c>
      <c r="D442" s="212"/>
      <c r="E442" s="212"/>
      <c r="F442" s="3"/>
    </row>
    <row r="443" spans="1:6" s="53" customFormat="1" ht="12" hidden="1" customHeight="1" outlineLevel="1">
      <c r="A443" s="34"/>
      <c r="B443" s="15"/>
      <c r="C443" s="230"/>
      <c r="D443" s="212"/>
      <c r="E443" s="212"/>
      <c r="F443" s="3"/>
    </row>
    <row r="444" spans="1:6" s="6" customFormat="1" collapsed="1">
      <c r="A444" s="17"/>
      <c r="B444" s="5" t="s">
        <v>13</v>
      </c>
      <c r="C444" s="211">
        <v>3.9</v>
      </c>
      <c r="D444" s="212">
        <v>0</v>
      </c>
      <c r="E444" s="212">
        <f>C444*D444</f>
        <v>0</v>
      </c>
      <c r="F444" s="3"/>
    </row>
    <row r="445" spans="1:6" s="6" customFormat="1" ht="16.5" customHeight="1">
      <c r="A445" s="17"/>
      <c r="B445" s="74"/>
      <c r="C445" s="211"/>
      <c r="D445" s="211"/>
      <c r="E445" s="211"/>
      <c r="F445" s="26"/>
    </row>
    <row r="446" spans="1:6" s="6" customFormat="1" ht="38.25">
      <c r="A446" s="17" t="s">
        <v>92</v>
      </c>
      <c r="B446" s="13" t="s">
        <v>2470</v>
      </c>
      <c r="C446" s="211"/>
      <c r="D446" s="212"/>
      <c r="E446" s="212"/>
      <c r="F446" s="3"/>
    </row>
    <row r="447" spans="1:6" s="6" customFormat="1" ht="25.5">
      <c r="A447" s="17"/>
      <c r="B447" s="14" t="s">
        <v>1609</v>
      </c>
      <c r="C447" s="211"/>
      <c r="D447" s="212"/>
      <c r="E447" s="212"/>
      <c r="F447" s="3"/>
    </row>
    <row r="448" spans="1:6" s="6" customFormat="1">
      <c r="A448" s="17"/>
      <c r="B448" s="13" t="s">
        <v>1933</v>
      </c>
      <c r="C448" s="211"/>
      <c r="D448" s="212"/>
      <c r="E448" s="212"/>
      <c r="F448" s="3"/>
    </row>
    <row r="449" spans="1:6" s="53" customFormat="1" ht="12" hidden="1" customHeight="1" outlineLevel="1">
      <c r="A449" s="34"/>
      <c r="B449" s="15"/>
      <c r="C449" s="230"/>
      <c r="D449" s="212"/>
      <c r="E449" s="212"/>
      <c r="F449" s="3"/>
    </row>
    <row r="450" spans="1:6" s="53" customFormat="1" ht="12" hidden="1" customHeight="1" outlineLevel="1">
      <c r="A450" s="34"/>
      <c r="B450" s="15" t="s">
        <v>2094</v>
      </c>
      <c r="C450" s="230"/>
      <c r="D450" s="212"/>
      <c r="E450" s="212"/>
      <c r="F450" s="3"/>
    </row>
    <row r="451" spans="1:6" s="53" customFormat="1" ht="12" hidden="1" customHeight="1" outlineLevel="1">
      <c r="A451" s="34"/>
      <c r="B451" s="15" t="s">
        <v>2096</v>
      </c>
      <c r="C451" s="230">
        <v>220.35</v>
      </c>
      <c r="D451" s="212"/>
      <c r="E451" s="212"/>
      <c r="F451" s="3"/>
    </row>
    <row r="452" spans="1:6" s="53" customFormat="1" ht="12" hidden="1" customHeight="1" outlineLevel="1">
      <c r="A452" s="34"/>
      <c r="B452" s="15" t="s">
        <v>2097</v>
      </c>
      <c r="C452" s="230">
        <v>1771.25</v>
      </c>
      <c r="D452" s="212"/>
      <c r="E452" s="212"/>
      <c r="F452" s="3"/>
    </row>
    <row r="453" spans="1:6" s="53" customFormat="1" ht="12" hidden="1" customHeight="1" outlineLevel="1">
      <c r="A453" s="34"/>
      <c r="B453" s="15"/>
      <c r="C453" s="230">
        <f>SUM(C451:C452)</f>
        <v>1991.6</v>
      </c>
      <c r="D453" s="212"/>
      <c r="E453" s="212"/>
      <c r="F453" s="3"/>
    </row>
    <row r="454" spans="1:6" s="53" customFormat="1" ht="12" hidden="1" customHeight="1" outlineLevel="1">
      <c r="A454" s="34"/>
      <c r="B454" s="15"/>
      <c r="C454" s="232"/>
      <c r="D454" s="212"/>
      <c r="E454" s="212"/>
      <c r="F454" s="3"/>
    </row>
    <row r="455" spans="1:6" s="6" customFormat="1" collapsed="1">
      <c r="A455" s="17"/>
      <c r="B455" s="5" t="s">
        <v>31</v>
      </c>
      <c r="C455" s="211">
        <v>1992</v>
      </c>
      <c r="D455" s="212">
        <v>0</v>
      </c>
      <c r="E455" s="212">
        <f>C455*D455</f>
        <v>0</v>
      </c>
      <c r="F455" s="211"/>
    </row>
    <row r="456" spans="1:6" s="6" customFormat="1" ht="15.75" customHeight="1">
      <c r="A456" s="17"/>
      <c r="B456" s="5"/>
      <c r="C456" s="211"/>
      <c r="D456" s="212"/>
      <c r="E456" s="212"/>
      <c r="F456" s="3"/>
    </row>
    <row r="457" spans="1:6" s="6" customFormat="1">
      <c r="A457" s="17"/>
      <c r="B457" s="13" t="s">
        <v>2093</v>
      </c>
      <c r="C457" s="211"/>
      <c r="D457" s="212"/>
      <c r="E457" s="212"/>
      <c r="F457" s="3"/>
    </row>
    <row r="458" spans="1:6" s="53" customFormat="1" ht="12" hidden="1" customHeight="1" outlineLevel="1">
      <c r="A458" s="34"/>
      <c r="B458" s="15"/>
      <c r="C458" s="230"/>
      <c r="D458" s="212"/>
      <c r="E458" s="212"/>
      <c r="F458" s="3"/>
    </row>
    <row r="459" spans="1:6" s="53" customFormat="1" ht="12" hidden="1" customHeight="1" outlineLevel="1">
      <c r="A459" s="34"/>
      <c r="B459" s="15" t="s">
        <v>2095</v>
      </c>
      <c r="C459" s="230"/>
      <c r="D459" s="212"/>
      <c r="E459" s="212"/>
      <c r="F459" s="3"/>
    </row>
    <row r="460" spans="1:6" s="53" customFormat="1" ht="12" hidden="1" customHeight="1" outlineLevel="1">
      <c r="A460" s="34"/>
      <c r="B460" s="15" t="s">
        <v>2098</v>
      </c>
      <c r="C460" s="230">
        <v>2263.2600000000002</v>
      </c>
      <c r="D460" s="212"/>
      <c r="E460" s="212"/>
      <c r="F460" s="3"/>
    </row>
    <row r="461" spans="1:6" s="53" customFormat="1" ht="12" hidden="1" customHeight="1" outlineLevel="1">
      <c r="A461" s="34"/>
      <c r="B461" s="15"/>
      <c r="C461" s="230"/>
      <c r="D461" s="212"/>
      <c r="E461" s="212"/>
      <c r="F461" s="3"/>
    </row>
    <row r="462" spans="1:6" s="6" customFormat="1" collapsed="1">
      <c r="A462" s="17"/>
      <c r="B462" s="5" t="s">
        <v>31</v>
      </c>
      <c r="C462" s="211">
        <v>2264</v>
      </c>
      <c r="D462" s="212">
        <v>0</v>
      </c>
      <c r="E462" s="212">
        <f>C462*D462</f>
        <v>0</v>
      </c>
      <c r="F462" s="211"/>
    </row>
    <row r="463" spans="1:6" s="6" customFormat="1" ht="15.75" customHeight="1">
      <c r="A463" s="17"/>
      <c r="B463" s="5"/>
      <c r="C463" s="211"/>
      <c r="D463" s="212"/>
      <c r="E463" s="212"/>
      <c r="F463" s="3"/>
    </row>
    <row r="464" spans="1:6" s="6" customFormat="1">
      <c r="A464" s="17"/>
      <c r="B464" s="13" t="s">
        <v>1939</v>
      </c>
      <c r="C464" s="211"/>
      <c r="D464" s="212"/>
      <c r="E464" s="212"/>
      <c r="F464" s="3"/>
    </row>
    <row r="465" spans="1:6" s="6" customFormat="1">
      <c r="A465" s="17"/>
      <c r="B465" s="13" t="s">
        <v>1731</v>
      </c>
      <c r="C465" s="211"/>
      <c r="D465" s="212"/>
      <c r="E465" s="212"/>
      <c r="F465" s="3"/>
    </row>
    <row r="466" spans="1:6" s="6" customFormat="1">
      <c r="A466" s="17"/>
      <c r="B466" s="13" t="s">
        <v>1732</v>
      </c>
      <c r="C466" s="211"/>
      <c r="D466" s="212"/>
      <c r="E466" s="212"/>
      <c r="F466" s="3"/>
    </row>
    <row r="467" spans="1:6" s="53" customFormat="1" ht="12" hidden="1" customHeight="1" outlineLevel="1">
      <c r="A467" s="34"/>
      <c r="B467" s="15" t="s">
        <v>1730</v>
      </c>
      <c r="C467" s="230"/>
      <c r="D467" s="212"/>
      <c r="E467" s="212"/>
      <c r="F467" s="3"/>
    </row>
    <row r="468" spans="1:6" s="6" customFormat="1" collapsed="1">
      <c r="A468" s="17"/>
      <c r="B468" s="5" t="s">
        <v>31</v>
      </c>
      <c r="C468" s="211">
        <v>2348</v>
      </c>
      <c r="D468" s="212">
        <v>0</v>
      </c>
      <c r="E468" s="212">
        <f>C468*D468</f>
        <v>0</v>
      </c>
      <c r="F468" s="3"/>
    </row>
    <row r="469" spans="1:6" s="6" customFormat="1" ht="18" customHeight="1">
      <c r="A469" s="17"/>
      <c r="B469" s="5"/>
      <c r="C469" s="211"/>
      <c r="D469" s="212"/>
      <c r="E469" s="212"/>
      <c r="F469" s="3"/>
    </row>
    <row r="470" spans="1:6" s="6" customFormat="1" ht="38.25">
      <c r="A470" s="17" t="s">
        <v>93</v>
      </c>
      <c r="B470" s="13" t="s">
        <v>2102</v>
      </c>
      <c r="C470" s="211"/>
      <c r="D470" s="212"/>
      <c r="E470" s="212"/>
      <c r="F470" s="3"/>
    </row>
    <row r="471" spans="1:6" s="6" customFormat="1" ht="25.5">
      <c r="A471" s="17"/>
      <c r="B471" s="14" t="s">
        <v>1609</v>
      </c>
      <c r="C471" s="211"/>
      <c r="D471" s="212"/>
      <c r="E471" s="212"/>
      <c r="F471" s="3"/>
    </row>
    <row r="472" spans="1:6" s="6" customFormat="1">
      <c r="A472" s="17"/>
      <c r="B472" s="13" t="s">
        <v>2104</v>
      </c>
      <c r="C472" s="211"/>
      <c r="D472" s="212"/>
      <c r="E472" s="212"/>
      <c r="F472" s="3"/>
    </row>
    <row r="473" spans="1:6" s="53" customFormat="1" ht="12" hidden="1" customHeight="1" outlineLevel="1">
      <c r="A473" s="34"/>
      <c r="B473" s="15"/>
      <c r="C473" s="230"/>
      <c r="D473" s="212"/>
      <c r="E473" s="212"/>
      <c r="F473" s="3"/>
    </row>
    <row r="474" spans="1:6" s="53" customFormat="1" ht="12" hidden="1" customHeight="1" outlineLevel="1">
      <c r="A474" s="34"/>
      <c r="B474" s="15" t="s">
        <v>2099</v>
      </c>
      <c r="C474" s="230">
        <v>474.41</v>
      </c>
      <c r="D474" s="212"/>
      <c r="E474" s="212"/>
      <c r="F474" s="3"/>
    </row>
    <row r="475" spans="1:6" s="53" customFormat="1" ht="12" hidden="1" customHeight="1" outlineLevel="1">
      <c r="A475" s="34"/>
      <c r="B475" s="15"/>
      <c r="C475" s="230"/>
      <c r="D475" s="212"/>
      <c r="E475" s="212"/>
      <c r="F475" s="3"/>
    </row>
    <row r="476" spans="1:6" s="6" customFormat="1" collapsed="1">
      <c r="A476" s="17"/>
      <c r="B476" s="5" t="s">
        <v>31</v>
      </c>
      <c r="C476" s="211">
        <v>475</v>
      </c>
      <c r="D476" s="212">
        <v>0</v>
      </c>
      <c r="E476" s="212">
        <f>C476*D476</f>
        <v>0</v>
      </c>
      <c r="F476" s="3"/>
    </row>
    <row r="477" spans="1:6" s="6" customFormat="1" ht="15.75" customHeight="1">
      <c r="A477" s="17"/>
      <c r="B477" s="5"/>
      <c r="C477" s="211"/>
      <c r="D477" s="212"/>
      <c r="E477" s="212"/>
      <c r="F477" s="3"/>
    </row>
    <row r="478" spans="1:6" s="6" customFormat="1">
      <c r="A478" s="17"/>
      <c r="B478" s="13" t="s">
        <v>2103</v>
      </c>
      <c r="C478" s="211"/>
      <c r="D478" s="212"/>
      <c r="E478" s="212"/>
      <c r="F478" s="3"/>
    </row>
    <row r="479" spans="1:6" s="53" customFormat="1" ht="12" hidden="1" customHeight="1" outlineLevel="1">
      <c r="A479" s="34"/>
      <c r="B479" s="15"/>
      <c r="C479" s="230"/>
      <c r="D479" s="212"/>
      <c r="E479" s="212"/>
      <c r="F479" s="3"/>
    </row>
    <row r="480" spans="1:6" s="53" customFormat="1" ht="12" hidden="1" customHeight="1" outlineLevel="1">
      <c r="A480" s="34"/>
      <c r="B480" s="15" t="s">
        <v>2101</v>
      </c>
      <c r="C480" s="230"/>
      <c r="D480" s="212"/>
      <c r="E480" s="212"/>
      <c r="F480" s="3"/>
    </row>
    <row r="481" spans="1:6" s="53" customFormat="1" ht="12" hidden="1" customHeight="1" outlineLevel="1">
      <c r="A481" s="34"/>
      <c r="B481" s="15" t="s">
        <v>2100</v>
      </c>
      <c r="C481" s="230">
        <v>829.85</v>
      </c>
      <c r="D481" s="212"/>
      <c r="E481" s="212"/>
      <c r="F481" s="3"/>
    </row>
    <row r="482" spans="1:6" s="6" customFormat="1" collapsed="1">
      <c r="A482" s="17"/>
      <c r="B482" s="5" t="s">
        <v>31</v>
      </c>
      <c r="C482" s="211">
        <v>830</v>
      </c>
      <c r="D482" s="212">
        <v>0</v>
      </c>
      <c r="E482" s="212">
        <f>C482*D482</f>
        <v>0</v>
      </c>
      <c r="F482" s="3"/>
    </row>
    <row r="483" spans="1:6" s="6" customFormat="1" ht="15.75" customHeight="1">
      <c r="A483" s="17"/>
      <c r="B483" s="5"/>
      <c r="C483" s="211"/>
      <c r="D483" s="212"/>
      <c r="E483" s="212"/>
      <c r="F483" s="3"/>
    </row>
    <row r="484" spans="1:6" s="6" customFormat="1">
      <c r="A484" s="17"/>
      <c r="B484" s="44"/>
      <c r="C484" s="240"/>
      <c r="D484" s="226"/>
      <c r="E484" s="226"/>
      <c r="F484" s="3"/>
    </row>
    <row r="485" spans="1:6" s="6" customFormat="1">
      <c r="A485" s="17"/>
      <c r="B485" s="49"/>
      <c r="C485" s="211"/>
      <c r="D485" s="241"/>
      <c r="E485" s="219"/>
      <c r="F485" s="3"/>
    </row>
    <row r="486" spans="1:6" s="9" customFormat="1" ht="13.5" thickBot="1">
      <c r="A486" s="37"/>
      <c r="B486" s="50" t="s">
        <v>2166</v>
      </c>
      <c r="C486" s="162"/>
      <c r="D486" s="227"/>
      <c r="E486" s="227">
        <f>SUM(E263:E484)</f>
        <v>0</v>
      </c>
      <c r="F486" s="68"/>
    </row>
    <row r="487" spans="1:6" s="6" customFormat="1" ht="13.5" thickTop="1">
      <c r="A487" s="17"/>
      <c r="B487" s="13"/>
      <c r="C487" s="211"/>
      <c r="D487" s="212"/>
      <c r="E487" s="212"/>
      <c r="F487" s="3"/>
    </row>
    <row r="488" spans="1:6" s="6" customFormat="1">
      <c r="A488" s="17"/>
      <c r="B488" s="13"/>
      <c r="C488" s="211"/>
      <c r="D488" s="212"/>
      <c r="E488" s="212"/>
      <c r="F488" s="3"/>
    </row>
    <row r="489" spans="1:6" s="144" customFormat="1" ht="15.75">
      <c r="A489" s="45" t="s">
        <v>24</v>
      </c>
      <c r="B489" s="12" t="s">
        <v>33</v>
      </c>
      <c r="C489" s="252"/>
      <c r="D489" s="231"/>
      <c r="E489" s="231"/>
      <c r="F489" s="62"/>
    </row>
    <row r="490" spans="1:6" s="6" customFormat="1" ht="12.75" customHeight="1">
      <c r="A490" s="17"/>
      <c r="B490" s="13"/>
      <c r="C490" s="211"/>
      <c r="D490" s="212"/>
      <c r="E490" s="212"/>
      <c r="F490" s="3"/>
    </row>
    <row r="491" spans="1:6" s="6" customFormat="1" ht="13.5" customHeight="1">
      <c r="A491" s="17"/>
      <c r="B491" s="13"/>
      <c r="C491" s="211"/>
      <c r="D491" s="212"/>
      <c r="E491" s="212"/>
      <c r="F491" s="3"/>
    </row>
    <row r="492" spans="1:6" s="6" customFormat="1" ht="44.25" customHeight="1">
      <c r="A492" s="17" t="s">
        <v>19</v>
      </c>
      <c r="B492" s="13" t="s">
        <v>1742</v>
      </c>
      <c r="C492" s="211"/>
      <c r="D492" s="212"/>
      <c r="E492" s="212"/>
      <c r="F492" s="3"/>
    </row>
    <row r="493" spans="1:6" s="6" customFormat="1">
      <c r="A493" s="17"/>
      <c r="B493" s="13" t="s">
        <v>163</v>
      </c>
      <c r="C493" s="211"/>
      <c r="D493" s="212"/>
      <c r="E493" s="212"/>
      <c r="F493" s="3"/>
    </row>
    <row r="494" spans="1:6" s="6" customFormat="1">
      <c r="A494" s="17"/>
      <c r="B494" s="13" t="s">
        <v>1743</v>
      </c>
      <c r="C494" s="211"/>
      <c r="D494" s="212"/>
      <c r="E494" s="212"/>
      <c r="F494" s="3"/>
    </row>
    <row r="495" spans="1:6" s="129" customFormat="1" hidden="1" outlineLevel="1">
      <c r="A495" s="34"/>
      <c r="B495" s="15"/>
      <c r="C495" s="230"/>
      <c r="D495" s="212"/>
      <c r="E495" s="231"/>
      <c r="F495" s="68"/>
    </row>
    <row r="496" spans="1:6" s="129" customFormat="1" hidden="1" outlineLevel="1">
      <c r="A496" s="34"/>
      <c r="B496" s="15" t="s">
        <v>130</v>
      </c>
      <c r="C496" s="232"/>
      <c r="D496" s="212"/>
      <c r="E496" s="231"/>
      <c r="F496" s="68"/>
    </row>
    <row r="497" spans="1:6" s="129" customFormat="1" hidden="1" outlineLevel="1">
      <c r="A497" s="34"/>
      <c r="B497" s="15" t="s">
        <v>1744</v>
      </c>
      <c r="C497" s="230">
        <v>1</v>
      </c>
      <c r="D497" s="212"/>
      <c r="E497" s="231"/>
      <c r="F497" s="68"/>
    </row>
    <row r="498" spans="1:6" s="129" customFormat="1" hidden="1" outlineLevel="1">
      <c r="A498" s="34"/>
      <c r="B498" s="43"/>
      <c r="C498" s="230"/>
      <c r="D498" s="212"/>
      <c r="E498" s="231"/>
      <c r="F498" s="68"/>
    </row>
    <row r="499" spans="1:6" s="6" customFormat="1" collapsed="1">
      <c r="A499" s="17"/>
      <c r="B499" s="65" t="s">
        <v>14</v>
      </c>
      <c r="C499" s="211">
        <v>1</v>
      </c>
      <c r="D499" s="212">
        <v>0</v>
      </c>
      <c r="E499" s="212">
        <f>C499*D499</f>
        <v>0</v>
      </c>
      <c r="F499" s="3"/>
    </row>
    <row r="500" spans="1:6" s="6" customFormat="1" ht="12.75" customHeight="1">
      <c r="A500" s="17"/>
      <c r="B500" s="13"/>
      <c r="C500" s="211"/>
      <c r="D500" s="212"/>
      <c r="E500" s="212"/>
      <c r="F500" s="3"/>
    </row>
    <row r="501" spans="1:6" s="6" customFormat="1">
      <c r="A501" s="17"/>
      <c r="B501" s="13" t="s">
        <v>1745</v>
      </c>
      <c r="C501" s="211"/>
      <c r="D501" s="212"/>
      <c r="E501" s="212"/>
      <c r="F501" s="3"/>
    </row>
    <row r="502" spans="1:6" s="129" customFormat="1" hidden="1" outlineLevel="1">
      <c r="A502" s="34"/>
      <c r="B502" s="15"/>
      <c r="C502" s="230"/>
      <c r="D502" s="212"/>
      <c r="E502" s="231"/>
      <c r="F502" s="68"/>
    </row>
    <row r="503" spans="1:6" s="129" customFormat="1" hidden="1" outlineLevel="1">
      <c r="A503" s="34"/>
      <c r="B503" s="15" t="s">
        <v>130</v>
      </c>
      <c r="C503" s="232"/>
      <c r="D503" s="212"/>
      <c r="E503" s="231"/>
      <c r="F503" s="68"/>
    </row>
    <row r="504" spans="1:6" s="129" customFormat="1" hidden="1" outlineLevel="1">
      <c r="A504" s="34"/>
      <c r="B504" s="15" t="s">
        <v>1746</v>
      </c>
      <c r="C504" s="230">
        <v>0.3</v>
      </c>
      <c r="D504" s="212"/>
      <c r="E504" s="231"/>
      <c r="F504" s="68"/>
    </row>
    <row r="505" spans="1:6" s="129" customFormat="1" hidden="1" outlineLevel="1">
      <c r="A505" s="34"/>
      <c r="B505" s="43"/>
      <c r="C505" s="232"/>
      <c r="D505" s="212"/>
      <c r="E505" s="231"/>
      <c r="F505" s="68"/>
    </row>
    <row r="506" spans="1:6" s="6" customFormat="1" collapsed="1">
      <c r="A506" s="17"/>
      <c r="B506" s="65" t="s">
        <v>14</v>
      </c>
      <c r="C506" s="211">
        <v>0.3</v>
      </c>
      <c r="D506" s="212">
        <v>0</v>
      </c>
      <c r="E506" s="212">
        <f>C506*D506</f>
        <v>0</v>
      </c>
      <c r="F506" s="3"/>
    </row>
    <row r="507" spans="1:6" s="6" customFormat="1" ht="15" customHeight="1">
      <c r="A507" s="17"/>
      <c r="B507" s="65"/>
      <c r="C507" s="211"/>
      <c r="D507" s="212"/>
      <c r="E507" s="212"/>
      <c r="F507" s="3"/>
    </row>
    <row r="508" spans="1:6" s="6" customFormat="1" ht="51.75" customHeight="1">
      <c r="A508" s="17" t="s">
        <v>16</v>
      </c>
      <c r="B508" s="13" t="s">
        <v>291</v>
      </c>
      <c r="C508" s="211"/>
      <c r="D508" s="212"/>
      <c r="E508" s="212"/>
      <c r="F508" s="3"/>
    </row>
    <row r="509" spans="1:6" s="6" customFormat="1">
      <c r="A509" s="17"/>
      <c r="B509" s="13" t="s">
        <v>163</v>
      </c>
      <c r="C509" s="211"/>
      <c r="D509" s="212"/>
      <c r="E509" s="212"/>
      <c r="F509" s="3"/>
    </row>
    <row r="510" spans="1:6" s="6" customFormat="1">
      <c r="A510" s="17"/>
      <c r="B510" s="13" t="s">
        <v>289</v>
      </c>
      <c r="C510" s="211"/>
      <c r="D510" s="212"/>
      <c r="E510" s="212"/>
      <c r="F510" s="3"/>
    </row>
    <row r="511" spans="1:6" s="129" customFormat="1" hidden="1" outlineLevel="1">
      <c r="A511" s="34"/>
      <c r="B511" s="15"/>
      <c r="C511" s="230"/>
      <c r="D511" s="212"/>
      <c r="E511" s="231"/>
      <c r="F511" s="68"/>
    </row>
    <row r="512" spans="1:6" s="129" customFormat="1" hidden="1" outlineLevel="1">
      <c r="A512" s="34"/>
      <c r="B512" s="15" t="s">
        <v>294</v>
      </c>
      <c r="C512" s="230"/>
      <c r="D512" s="212"/>
      <c r="E512" s="231"/>
      <c r="F512" s="68"/>
    </row>
    <row r="513" spans="1:6" s="129" customFormat="1" hidden="1" outlineLevel="1">
      <c r="A513" s="34"/>
      <c r="B513" s="15" t="s">
        <v>2105</v>
      </c>
      <c r="C513" s="230">
        <v>20.55</v>
      </c>
      <c r="D513" s="212"/>
      <c r="E513" s="231"/>
      <c r="F513" s="68"/>
    </row>
    <row r="514" spans="1:6" s="129" customFormat="1" hidden="1" outlineLevel="1">
      <c r="A514" s="34"/>
      <c r="B514" s="15" t="s">
        <v>295</v>
      </c>
      <c r="C514" s="230"/>
      <c r="D514" s="212"/>
      <c r="E514" s="231"/>
      <c r="F514" s="68"/>
    </row>
    <row r="515" spans="1:6" s="129" customFormat="1" hidden="1" outlineLevel="1">
      <c r="A515" s="34"/>
      <c r="B515" s="15" t="s">
        <v>2106</v>
      </c>
      <c r="C515" s="230">
        <v>17.690000000000001</v>
      </c>
      <c r="D515" s="212"/>
      <c r="E515" s="231"/>
      <c r="F515" s="68"/>
    </row>
    <row r="516" spans="1:6" s="129" customFormat="1" hidden="1" outlineLevel="1">
      <c r="A516" s="34"/>
      <c r="B516" s="43"/>
      <c r="C516" s="232">
        <f>SUM(C511:C515)</f>
        <v>38.24</v>
      </c>
      <c r="D516" s="212"/>
      <c r="E516" s="231"/>
      <c r="F516" s="68"/>
    </row>
    <row r="517" spans="1:6" s="129" customFormat="1" hidden="1" outlineLevel="1">
      <c r="A517" s="34"/>
      <c r="B517" s="43"/>
      <c r="C517" s="230"/>
      <c r="D517" s="212"/>
      <c r="E517" s="231"/>
      <c r="F517" s="68"/>
    </row>
    <row r="518" spans="1:6" s="129" customFormat="1" hidden="1" outlineLevel="1">
      <c r="A518" s="34"/>
      <c r="B518" s="43"/>
      <c r="C518" s="230"/>
      <c r="D518" s="212"/>
      <c r="E518" s="231"/>
      <c r="F518" s="68"/>
    </row>
    <row r="519" spans="1:6" s="129" customFormat="1" hidden="1" outlineLevel="1">
      <c r="A519" s="34"/>
      <c r="B519" s="43"/>
      <c r="C519" s="230"/>
      <c r="D519" s="212"/>
      <c r="E519" s="231"/>
      <c r="F519" s="68"/>
    </row>
    <row r="520" spans="1:6" s="6" customFormat="1" collapsed="1">
      <c r="A520" s="17"/>
      <c r="B520" s="65" t="s">
        <v>14</v>
      </c>
      <c r="C520" s="211">
        <v>39</v>
      </c>
      <c r="D520" s="212">
        <v>0</v>
      </c>
      <c r="E520" s="212">
        <f>C520*D520</f>
        <v>0</v>
      </c>
      <c r="F520" s="3"/>
    </row>
    <row r="521" spans="1:6" s="6" customFormat="1" ht="12.75" customHeight="1">
      <c r="A521" s="17"/>
      <c r="B521" s="13"/>
      <c r="C521" s="211"/>
      <c r="D521" s="212"/>
      <c r="E521" s="212"/>
      <c r="F521" s="3"/>
    </row>
    <row r="522" spans="1:6" s="6" customFormat="1">
      <c r="A522" s="17"/>
      <c r="B522" s="13" t="s">
        <v>290</v>
      </c>
      <c r="C522" s="211"/>
      <c r="D522" s="212"/>
      <c r="E522" s="212"/>
      <c r="F522" s="3"/>
    </row>
    <row r="523" spans="1:6" s="129" customFormat="1" hidden="1" outlineLevel="1">
      <c r="A523" s="34"/>
      <c r="B523" s="15"/>
      <c r="C523" s="230"/>
      <c r="D523" s="212"/>
      <c r="E523" s="231"/>
      <c r="F523" s="68"/>
    </row>
    <row r="524" spans="1:6" s="129" customFormat="1" hidden="1" outlineLevel="1">
      <c r="A524" s="34"/>
      <c r="B524" s="15" t="s">
        <v>296</v>
      </c>
      <c r="C524" s="230"/>
      <c r="D524" s="212"/>
      <c r="E524" s="231"/>
      <c r="F524" s="68"/>
    </row>
    <row r="525" spans="1:6" s="129" customFormat="1" hidden="1" outlineLevel="1">
      <c r="A525" s="34"/>
      <c r="B525" s="15" t="s">
        <v>299</v>
      </c>
      <c r="C525" s="230">
        <v>11.77</v>
      </c>
      <c r="D525" s="212"/>
      <c r="E525" s="231"/>
      <c r="F525" s="68"/>
    </row>
    <row r="526" spans="1:6" s="129" customFormat="1" hidden="1" outlineLevel="1">
      <c r="A526" s="34"/>
      <c r="B526" s="15" t="s">
        <v>297</v>
      </c>
      <c r="C526" s="230"/>
      <c r="D526" s="212"/>
      <c r="E526" s="231"/>
      <c r="F526" s="68"/>
    </row>
    <row r="527" spans="1:6" s="129" customFormat="1" hidden="1" outlineLevel="1">
      <c r="A527" s="34"/>
      <c r="B527" s="15" t="s">
        <v>298</v>
      </c>
      <c r="C527" s="230">
        <v>10.76</v>
      </c>
      <c r="D527" s="212"/>
      <c r="E527" s="231"/>
      <c r="F527" s="68"/>
    </row>
    <row r="528" spans="1:6" s="129" customFormat="1" hidden="1" outlineLevel="1">
      <c r="A528" s="34"/>
      <c r="B528" s="43"/>
      <c r="C528" s="232">
        <f>SUM(C523:C527)</f>
        <v>22.53</v>
      </c>
      <c r="D528" s="212"/>
      <c r="E528" s="231"/>
      <c r="F528" s="68"/>
    </row>
    <row r="529" spans="1:6" s="129" customFormat="1" hidden="1" outlineLevel="1">
      <c r="A529" s="34"/>
      <c r="B529" s="15"/>
      <c r="C529" s="230"/>
      <c r="D529" s="212"/>
      <c r="E529" s="231"/>
      <c r="F529" s="68"/>
    </row>
    <row r="530" spans="1:6" s="129" customFormat="1" hidden="1" outlineLevel="1">
      <c r="A530" s="34"/>
      <c r="B530" s="43"/>
      <c r="C530" s="230"/>
      <c r="D530" s="212"/>
      <c r="E530" s="231"/>
      <c r="F530" s="68"/>
    </row>
    <row r="531" spans="1:6" s="6" customFormat="1" collapsed="1">
      <c r="A531" s="17"/>
      <c r="B531" s="65" t="s">
        <v>14</v>
      </c>
      <c r="C531" s="211">
        <v>23</v>
      </c>
      <c r="D531" s="212">
        <v>0</v>
      </c>
      <c r="E531" s="212">
        <f>C531*D531</f>
        <v>0</v>
      </c>
      <c r="F531" s="3"/>
    </row>
    <row r="532" spans="1:6" s="6" customFormat="1" ht="15" customHeight="1">
      <c r="A532" s="17"/>
      <c r="B532" s="13"/>
      <c r="C532" s="211"/>
      <c r="D532" s="212"/>
      <c r="E532" s="212"/>
      <c r="F532" s="3"/>
    </row>
    <row r="533" spans="1:6" s="6" customFormat="1" ht="51.75" customHeight="1">
      <c r="A533" s="17" t="s">
        <v>20</v>
      </c>
      <c r="B533" s="13" t="s">
        <v>288</v>
      </c>
      <c r="C533" s="211"/>
      <c r="D533" s="212"/>
      <c r="E533" s="212"/>
      <c r="F533" s="3"/>
    </row>
    <row r="534" spans="1:6" s="6" customFormat="1">
      <c r="A534" s="17"/>
      <c r="B534" s="13" t="s">
        <v>163</v>
      </c>
      <c r="C534" s="211"/>
      <c r="D534" s="212"/>
      <c r="E534" s="212"/>
      <c r="F534" s="3"/>
    </row>
    <row r="535" spans="1:6" s="6" customFormat="1">
      <c r="A535" s="17"/>
      <c r="B535" s="14" t="s">
        <v>242</v>
      </c>
      <c r="C535" s="211"/>
      <c r="D535" s="212"/>
      <c r="E535" s="212"/>
      <c r="F535" s="3"/>
    </row>
    <row r="536" spans="1:6" s="6" customFormat="1">
      <c r="A536" s="17"/>
      <c r="B536" s="13" t="s">
        <v>292</v>
      </c>
      <c r="C536" s="211"/>
      <c r="D536" s="212"/>
      <c r="E536" s="212"/>
      <c r="F536" s="3"/>
    </row>
    <row r="537" spans="1:6" s="129" customFormat="1" hidden="1" outlineLevel="1">
      <c r="A537" s="34"/>
      <c r="B537" s="15"/>
      <c r="C537" s="230"/>
      <c r="D537" s="212"/>
      <c r="E537" s="231"/>
      <c r="F537" s="68"/>
    </row>
    <row r="538" spans="1:6" s="129" customFormat="1" hidden="1" outlineLevel="1">
      <c r="A538" s="34"/>
      <c r="B538" s="15" t="s">
        <v>300</v>
      </c>
      <c r="C538" s="232"/>
      <c r="D538" s="212"/>
      <c r="E538" s="231"/>
      <c r="F538" s="68"/>
    </row>
    <row r="539" spans="1:6" s="129" customFormat="1" hidden="1" outlineLevel="1">
      <c r="A539" s="34"/>
      <c r="B539" s="15" t="s">
        <v>301</v>
      </c>
      <c r="C539" s="230">
        <v>13.99</v>
      </c>
      <c r="D539" s="212"/>
      <c r="E539" s="231"/>
      <c r="F539" s="68"/>
    </row>
    <row r="540" spans="1:6" s="129" customFormat="1" hidden="1" outlineLevel="1">
      <c r="A540" s="34"/>
      <c r="B540" s="43"/>
      <c r="C540" s="230"/>
      <c r="D540" s="212"/>
      <c r="E540" s="231"/>
      <c r="F540" s="68"/>
    </row>
    <row r="541" spans="1:6" s="6" customFormat="1" collapsed="1">
      <c r="A541" s="17"/>
      <c r="B541" s="65" t="s">
        <v>14</v>
      </c>
      <c r="C541" s="211">
        <v>14</v>
      </c>
      <c r="D541" s="212">
        <v>0</v>
      </c>
      <c r="E541" s="212">
        <f>C541*D541</f>
        <v>0</v>
      </c>
      <c r="F541" s="3"/>
    </row>
    <row r="542" spans="1:6" s="6" customFormat="1" ht="12.75" customHeight="1">
      <c r="A542" s="17"/>
      <c r="B542" s="13"/>
      <c r="C542" s="211"/>
      <c r="D542" s="212"/>
      <c r="E542" s="212"/>
      <c r="F542" s="3"/>
    </row>
    <row r="543" spans="1:6" s="6" customFormat="1">
      <c r="A543" s="17"/>
      <c r="B543" s="13" t="s">
        <v>293</v>
      </c>
      <c r="C543" s="211"/>
      <c r="D543" s="212"/>
      <c r="E543" s="212"/>
      <c r="F543" s="3"/>
    </row>
    <row r="544" spans="1:6" s="129" customFormat="1" hidden="1" outlineLevel="1">
      <c r="A544" s="34"/>
      <c r="B544" s="15"/>
      <c r="C544" s="230"/>
      <c r="D544" s="212"/>
      <c r="E544" s="231"/>
      <c r="F544" s="68"/>
    </row>
    <row r="545" spans="1:6" s="129" customFormat="1" hidden="1" outlineLevel="1">
      <c r="A545" s="34"/>
      <c r="B545" s="15" t="s">
        <v>302</v>
      </c>
      <c r="C545" s="230">
        <v>5.28</v>
      </c>
      <c r="D545" s="212"/>
      <c r="E545" s="231"/>
      <c r="F545" s="68"/>
    </row>
    <row r="546" spans="1:6" s="129" customFormat="1" hidden="1" outlineLevel="1">
      <c r="A546" s="34"/>
      <c r="B546" s="43"/>
      <c r="C546" s="230"/>
      <c r="D546" s="212"/>
      <c r="E546" s="231"/>
      <c r="F546" s="68"/>
    </row>
    <row r="547" spans="1:6" s="6" customFormat="1" collapsed="1">
      <c r="A547" s="17"/>
      <c r="B547" s="65" t="s">
        <v>14</v>
      </c>
      <c r="C547" s="211">
        <v>5.3</v>
      </c>
      <c r="D547" s="212">
        <v>0</v>
      </c>
      <c r="E547" s="212">
        <f>C547*D547</f>
        <v>0</v>
      </c>
      <c r="F547" s="3"/>
    </row>
    <row r="548" spans="1:6" s="6" customFormat="1" ht="15.75" customHeight="1">
      <c r="A548" s="17"/>
      <c r="B548" s="13"/>
      <c r="C548" s="211"/>
      <c r="D548" s="212"/>
      <c r="E548" s="212"/>
      <c r="F548" s="3"/>
    </row>
    <row r="549" spans="1:6" s="6" customFormat="1" ht="53.25" customHeight="1">
      <c r="A549" s="17" t="s">
        <v>21</v>
      </c>
      <c r="B549" s="13" t="s">
        <v>311</v>
      </c>
      <c r="C549" s="211"/>
      <c r="D549" s="212"/>
      <c r="E549" s="212"/>
      <c r="F549" s="3"/>
    </row>
    <row r="550" spans="1:6" s="6" customFormat="1">
      <c r="A550" s="17"/>
      <c r="B550" s="13" t="s">
        <v>307</v>
      </c>
      <c r="C550" s="211"/>
      <c r="D550" s="212"/>
      <c r="E550" s="212"/>
      <c r="F550" s="3"/>
    </row>
    <row r="551" spans="1:6" s="6" customFormat="1" ht="25.5">
      <c r="A551" s="17"/>
      <c r="B551" s="14" t="s">
        <v>308</v>
      </c>
      <c r="C551" s="211"/>
      <c r="D551" s="212"/>
      <c r="E551" s="212"/>
      <c r="F551" s="3"/>
    </row>
    <row r="552" spans="1:6" s="129" customFormat="1" hidden="1" outlineLevel="1">
      <c r="A552" s="34"/>
      <c r="B552" s="15"/>
      <c r="C552" s="230"/>
      <c r="D552" s="212"/>
      <c r="E552" s="231"/>
      <c r="F552" s="68"/>
    </row>
    <row r="553" spans="1:6" s="129" customFormat="1" hidden="1" outlineLevel="1">
      <c r="A553" s="34"/>
      <c r="B553" s="15" t="s">
        <v>305</v>
      </c>
      <c r="C553" s="230"/>
      <c r="D553" s="212"/>
      <c r="E553" s="231"/>
      <c r="F553" s="68"/>
    </row>
    <row r="554" spans="1:6" s="129" customFormat="1" hidden="1" outlineLevel="1">
      <c r="A554" s="34"/>
      <c r="B554" s="15" t="s">
        <v>306</v>
      </c>
      <c r="C554" s="230">
        <v>6.45</v>
      </c>
      <c r="D554" s="212"/>
      <c r="E554" s="231"/>
      <c r="F554" s="68"/>
    </row>
    <row r="555" spans="1:6" s="129" customFormat="1" hidden="1" outlineLevel="1">
      <c r="A555" s="34"/>
      <c r="B555" s="15" t="s">
        <v>304</v>
      </c>
      <c r="C555" s="230"/>
      <c r="D555" s="212"/>
      <c r="E555" s="231"/>
      <c r="F555" s="68"/>
    </row>
    <row r="556" spans="1:6" s="129" customFormat="1" hidden="1" outlineLevel="1">
      <c r="A556" s="34"/>
      <c r="B556" s="15" t="s">
        <v>303</v>
      </c>
      <c r="C556" s="230">
        <v>7.05</v>
      </c>
      <c r="D556" s="212"/>
      <c r="E556" s="231"/>
      <c r="F556" s="68"/>
    </row>
    <row r="557" spans="1:6" s="129" customFormat="1" hidden="1" outlineLevel="1">
      <c r="A557" s="34"/>
      <c r="B557" s="15"/>
      <c r="C557" s="230">
        <f>SUM(C552:C556)</f>
        <v>13.5</v>
      </c>
      <c r="D557" s="212"/>
      <c r="E557" s="231"/>
      <c r="F557" s="68"/>
    </row>
    <row r="558" spans="1:6" s="129" customFormat="1" hidden="1" outlineLevel="1">
      <c r="A558" s="34"/>
      <c r="B558" s="43"/>
      <c r="C558" s="230"/>
      <c r="D558" s="212"/>
      <c r="E558" s="231"/>
      <c r="F558" s="68"/>
    </row>
    <row r="559" spans="1:6" s="6" customFormat="1" collapsed="1">
      <c r="A559" s="17"/>
      <c r="B559" s="65" t="s">
        <v>15</v>
      </c>
      <c r="C559" s="211">
        <v>14</v>
      </c>
      <c r="D559" s="212">
        <v>0</v>
      </c>
      <c r="E559" s="212">
        <f>C559*D559</f>
        <v>0</v>
      </c>
      <c r="F559" s="3"/>
    </row>
    <row r="560" spans="1:6" s="6" customFormat="1" ht="21" customHeight="1">
      <c r="A560" s="17"/>
      <c r="B560" s="13"/>
      <c r="C560" s="211"/>
      <c r="D560" s="212"/>
      <c r="E560" s="212"/>
      <c r="F560" s="3"/>
    </row>
    <row r="561" spans="1:6" s="6" customFormat="1" ht="54.75" customHeight="1">
      <c r="A561" s="17" t="s">
        <v>18</v>
      </c>
      <c r="B561" s="13" t="s">
        <v>311</v>
      </c>
      <c r="C561" s="211"/>
      <c r="D561" s="212"/>
      <c r="E561" s="212"/>
      <c r="F561" s="3"/>
    </row>
    <row r="562" spans="1:6" s="6" customFormat="1">
      <c r="A562" s="17"/>
      <c r="B562" s="13" t="s">
        <v>307</v>
      </c>
      <c r="C562" s="211"/>
      <c r="D562" s="212"/>
      <c r="E562" s="212"/>
      <c r="F562" s="3"/>
    </row>
    <row r="563" spans="1:6" s="6" customFormat="1">
      <c r="A563" s="17"/>
      <c r="B563" s="14" t="s">
        <v>309</v>
      </c>
      <c r="C563" s="211"/>
      <c r="D563" s="212"/>
      <c r="E563" s="212"/>
      <c r="F563" s="3"/>
    </row>
    <row r="564" spans="1:6" s="129" customFormat="1" hidden="1" outlineLevel="1">
      <c r="A564" s="34"/>
      <c r="B564" s="15"/>
      <c r="C564" s="230"/>
      <c r="D564" s="212"/>
      <c r="E564" s="231"/>
      <c r="F564" s="68"/>
    </row>
    <row r="565" spans="1:6" s="129" customFormat="1" hidden="1" outlineLevel="1">
      <c r="A565" s="34"/>
      <c r="B565" s="15" t="s">
        <v>310</v>
      </c>
      <c r="C565" s="230">
        <v>9.3800000000000008</v>
      </c>
      <c r="D565" s="212"/>
      <c r="E565" s="231"/>
      <c r="F565" s="68"/>
    </row>
    <row r="566" spans="1:6" s="129" customFormat="1" hidden="1" outlineLevel="1">
      <c r="A566" s="34"/>
      <c r="B566" s="43"/>
      <c r="C566" s="230"/>
      <c r="D566" s="212"/>
      <c r="E566" s="231"/>
      <c r="F566" s="68"/>
    </row>
    <row r="567" spans="1:6" s="6" customFormat="1" collapsed="1">
      <c r="A567" s="17"/>
      <c r="B567" s="65" t="s">
        <v>15</v>
      </c>
      <c r="C567" s="211">
        <v>9.4</v>
      </c>
      <c r="D567" s="212">
        <v>0</v>
      </c>
      <c r="E567" s="212">
        <f>C567*D567</f>
        <v>0</v>
      </c>
      <c r="F567" s="3"/>
    </row>
    <row r="568" spans="1:6" s="6" customFormat="1" ht="16.5" customHeight="1">
      <c r="A568" s="17"/>
      <c r="B568" s="5"/>
      <c r="C568" s="211"/>
      <c r="D568" s="212"/>
      <c r="E568" s="212"/>
      <c r="F568" s="3"/>
    </row>
    <row r="569" spans="1:6" s="6" customFormat="1" ht="42" customHeight="1">
      <c r="A569" s="17" t="s">
        <v>53</v>
      </c>
      <c r="B569" s="13" t="s">
        <v>312</v>
      </c>
      <c r="C569" s="211"/>
      <c r="D569" s="212"/>
      <c r="E569" s="212"/>
      <c r="F569" s="3"/>
    </row>
    <row r="570" spans="1:6" s="6" customFormat="1" ht="20.25" customHeight="1">
      <c r="A570" s="17"/>
      <c r="B570" s="13" t="s">
        <v>163</v>
      </c>
      <c r="C570" s="211"/>
      <c r="D570" s="212"/>
      <c r="E570" s="212"/>
      <c r="F570" s="3"/>
    </row>
    <row r="571" spans="1:6" s="6" customFormat="1">
      <c r="A571" s="17"/>
      <c r="B571" s="14" t="s">
        <v>313</v>
      </c>
      <c r="C571" s="211"/>
      <c r="D571" s="212"/>
      <c r="E571" s="212"/>
      <c r="F571" s="3"/>
    </row>
    <row r="572" spans="1:6" s="129" customFormat="1" hidden="1" outlineLevel="1">
      <c r="A572" s="34"/>
      <c r="B572" s="15"/>
      <c r="C572" s="230"/>
      <c r="D572" s="212"/>
      <c r="E572" s="231"/>
      <c r="F572" s="68"/>
    </row>
    <row r="573" spans="1:6" s="53" customFormat="1" ht="14.25" hidden="1" customHeight="1" outlineLevel="1">
      <c r="A573" s="34"/>
      <c r="B573" s="43" t="s">
        <v>276</v>
      </c>
      <c r="C573" s="230"/>
      <c r="D573" s="212"/>
      <c r="E573" s="212"/>
      <c r="F573" s="3"/>
    </row>
    <row r="574" spans="1:6" s="53" customFormat="1" ht="14.25" hidden="1" customHeight="1" outlineLevel="1">
      <c r="A574" s="34"/>
      <c r="B574" s="15" t="s">
        <v>1652</v>
      </c>
      <c r="C574" s="230">
        <v>34.75</v>
      </c>
      <c r="D574" s="212"/>
      <c r="E574" s="212"/>
      <c r="F574" s="3"/>
    </row>
    <row r="575" spans="1:6" s="53" customFormat="1" ht="14.25" hidden="1" customHeight="1" outlineLevel="1">
      <c r="A575" s="34"/>
      <c r="B575" s="15" t="s">
        <v>1649</v>
      </c>
      <c r="C575" s="230"/>
      <c r="D575" s="212"/>
      <c r="E575" s="212"/>
      <c r="F575" s="3"/>
    </row>
    <row r="576" spans="1:6" s="53" customFormat="1" ht="14.25" hidden="1" customHeight="1" outlineLevel="1">
      <c r="A576" s="34"/>
      <c r="B576" s="67" t="s">
        <v>1653</v>
      </c>
      <c r="C576" s="230">
        <v>-6.12</v>
      </c>
      <c r="D576" s="212"/>
      <c r="E576" s="212"/>
      <c r="F576" s="3"/>
    </row>
    <row r="577" spans="1:6" s="53" customFormat="1" ht="14.25" hidden="1" customHeight="1" outlineLevel="1">
      <c r="A577" s="34"/>
      <c r="B577" s="15"/>
      <c r="C577" s="230">
        <f>SUM(C574:C576)</f>
        <v>28.63</v>
      </c>
      <c r="D577" s="212"/>
      <c r="E577" s="212"/>
      <c r="F577" s="3"/>
    </row>
    <row r="578" spans="1:6" s="129" customFormat="1" hidden="1" outlineLevel="1">
      <c r="A578" s="34"/>
      <c r="B578" s="43"/>
      <c r="C578" s="230"/>
      <c r="D578" s="212"/>
      <c r="E578" s="231"/>
      <c r="F578" s="68"/>
    </row>
    <row r="579" spans="1:6" s="6" customFormat="1" collapsed="1">
      <c r="A579" s="17"/>
      <c r="B579" s="65" t="s">
        <v>14</v>
      </c>
      <c r="C579" s="211">
        <v>30</v>
      </c>
      <c r="D579" s="212">
        <v>0</v>
      </c>
      <c r="E579" s="212">
        <f>C579*D579</f>
        <v>0</v>
      </c>
      <c r="F579" s="3"/>
    </row>
    <row r="580" spans="1:6" s="6" customFormat="1" ht="16.5" customHeight="1">
      <c r="A580" s="17"/>
      <c r="B580" s="5"/>
      <c r="C580" s="211"/>
      <c r="D580" s="212"/>
      <c r="E580" s="212"/>
      <c r="F580" s="3"/>
    </row>
    <row r="581" spans="1:6" s="6" customFormat="1" ht="42" customHeight="1">
      <c r="A581" s="17" t="s">
        <v>22</v>
      </c>
      <c r="B581" s="13" t="s">
        <v>314</v>
      </c>
      <c r="C581" s="211"/>
      <c r="D581" s="212"/>
      <c r="E581" s="212"/>
      <c r="F581" s="3"/>
    </row>
    <row r="582" spans="1:6" s="6" customFormat="1" ht="15" customHeight="1">
      <c r="A582" s="17"/>
      <c r="B582" s="13" t="s">
        <v>163</v>
      </c>
      <c r="C582" s="211"/>
      <c r="D582" s="212"/>
      <c r="E582" s="212"/>
      <c r="F582" s="3"/>
    </row>
    <row r="583" spans="1:6" s="6" customFormat="1" ht="25.5">
      <c r="A583" s="17"/>
      <c r="B583" s="14" t="s">
        <v>269</v>
      </c>
      <c r="C583" s="211"/>
      <c r="D583" s="212"/>
      <c r="E583" s="212"/>
      <c r="F583" s="3"/>
    </row>
    <row r="584" spans="1:6" s="6" customFormat="1">
      <c r="A584" s="17"/>
      <c r="B584" s="13" t="s">
        <v>315</v>
      </c>
      <c r="C584" s="211"/>
      <c r="D584" s="212"/>
      <c r="E584" s="212"/>
      <c r="F584" s="3"/>
    </row>
    <row r="585" spans="1:6" s="53" customFormat="1" ht="14.25" hidden="1" customHeight="1" outlineLevel="1">
      <c r="A585" s="34"/>
      <c r="B585" s="43" t="s">
        <v>268</v>
      </c>
      <c r="C585" s="230"/>
      <c r="D585" s="212"/>
      <c r="E585" s="212"/>
      <c r="F585" s="3"/>
    </row>
    <row r="586" spans="1:6" s="53" customFormat="1" ht="14.25" hidden="1" customHeight="1" outlineLevel="1">
      <c r="A586" s="34"/>
      <c r="B586" s="15" t="s">
        <v>318</v>
      </c>
      <c r="C586" s="230">
        <v>8.4600000000000009</v>
      </c>
      <c r="D586" s="212"/>
      <c r="E586" s="212"/>
      <c r="F586" s="3"/>
    </row>
    <row r="587" spans="1:6" s="53" customFormat="1" ht="14.25" hidden="1" customHeight="1" outlineLevel="1">
      <c r="A587" s="34"/>
      <c r="B587" s="15"/>
      <c r="C587" s="230"/>
      <c r="D587" s="212"/>
      <c r="E587" s="212"/>
      <c r="F587" s="3"/>
    </row>
    <row r="588" spans="1:6" s="6" customFormat="1" collapsed="1">
      <c r="A588" s="17"/>
      <c r="B588" s="65" t="s">
        <v>14</v>
      </c>
      <c r="C588" s="211">
        <v>8.5</v>
      </c>
      <c r="D588" s="212">
        <v>0</v>
      </c>
      <c r="E588" s="212">
        <f>C588*D588</f>
        <v>0</v>
      </c>
      <c r="F588" s="3"/>
    </row>
    <row r="589" spans="1:6" s="6" customFormat="1" ht="15.75" customHeight="1">
      <c r="A589" s="17"/>
      <c r="B589" s="5"/>
      <c r="C589" s="211"/>
      <c r="D589" s="212"/>
      <c r="E589" s="212"/>
      <c r="F589" s="3"/>
    </row>
    <row r="590" spans="1:6" s="6" customFormat="1">
      <c r="A590" s="17"/>
      <c r="B590" s="13" t="s">
        <v>316</v>
      </c>
      <c r="C590" s="211"/>
      <c r="D590" s="212"/>
      <c r="E590" s="212"/>
      <c r="F590" s="3"/>
    </row>
    <row r="591" spans="1:6" s="53" customFormat="1" ht="14.25" hidden="1" customHeight="1" outlineLevel="1">
      <c r="A591" s="34"/>
      <c r="B591" s="43" t="s">
        <v>317</v>
      </c>
      <c r="C591" s="230"/>
      <c r="D591" s="212"/>
      <c r="E591" s="212"/>
      <c r="F591" s="3"/>
    </row>
    <row r="592" spans="1:6" s="53" customFormat="1" ht="14.25" hidden="1" customHeight="1" outlineLevel="1">
      <c r="A592" s="34"/>
      <c r="B592" s="15" t="s">
        <v>319</v>
      </c>
      <c r="C592" s="230">
        <v>5.28</v>
      </c>
      <c r="D592" s="212"/>
      <c r="E592" s="212"/>
      <c r="F592" s="3"/>
    </row>
    <row r="593" spans="1:7" s="53" customFormat="1" ht="14.25" hidden="1" customHeight="1" outlineLevel="1">
      <c r="A593" s="34"/>
      <c r="B593" s="15"/>
      <c r="C593" s="232"/>
      <c r="D593" s="212"/>
      <c r="E593" s="212"/>
      <c r="F593" s="3"/>
    </row>
    <row r="594" spans="1:7" s="6" customFormat="1" collapsed="1">
      <c r="A594" s="17"/>
      <c r="B594" s="65" t="s">
        <v>14</v>
      </c>
      <c r="C594" s="211">
        <v>5.3</v>
      </c>
      <c r="D594" s="212">
        <v>0</v>
      </c>
      <c r="E594" s="212">
        <f>C594*D594</f>
        <v>0</v>
      </c>
      <c r="F594" s="3"/>
    </row>
    <row r="595" spans="1:7" s="6" customFormat="1" ht="17.45" customHeight="1">
      <c r="A595" s="17"/>
      <c r="B595" s="5"/>
      <c r="C595" s="211"/>
      <c r="D595" s="212"/>
      <c r="E595" s="212"/>
      <c r="F595" s="3"/>
      <c r="G595" s="230"/>
    </row>
    <row r="596" spans="1:7" s="6" customFormat="1" ht="51">
      <c r="A596" s="17" t="s">
        <v>26</v>
      </c>
      <c r="B596" s="13" t="s">
        <v>326</v>
      </c>
      <c r="C596" s="211"/>
      <c r="D596" s="212"/>
      <c r="E596" s="212"/>
      <c r="F596" s="3"/>
    </row>
    <row r="597" spans="1:7" s="6" customFormat="1">
      <c r="A597" s="17"/>
      <c r="B597" s="13" t="s">
        <v>325</v>
      </c>
      <c r="C597" s="211"/>
      <c r="D597" s="212"/>
      <c r="E597" s="212"/>
      <c r="F597" s="3"/>
    </row>
    <row r="598" spans="1:7" s="6" customFormat="1">
      <c r="A598" s="17"/>
      <c r="B598" s="13" t="s">
        <v>324</v>
      </c>
      <c r="C598" s="211"/>
      <c r="D598" s="212"/>
      <c r="E598" s="212"/>
      <c r="F598" s="3"/>
    </row>
    <row r="599" spans="1:7" s="53" customFormat="1" ht="14.25" hidden="1" customHeight="1" outlineLevel="1">
      <c r="A599" s="34"/>
      <c r="B599" s="43" t="s">
        <v>129</v>
      </c>
      <c r="C599" s="230"/>
      <c r="D599" s="212"/>
      <c r="E599" s="212"/>
      <c r="F599" s="3"/>
    </row>
    <row r="600" spans="1:7" s="53" customFormat="1" ht="14.25" hidden="1" customHeight="1" outlineLevel="1">
      <c r="A600" s="34"/>
      <c r="B600" s="43" t="s">
        <v>126</v>
      </c>
      <c r="C600" s="230"/>
      <c r="D600" s="212"/>
      <c r="E600" s="212"/>
      <c r="F600" s="3"/>
    </row>
    <row r="601" spans="1:7" s="53" customFormat="1" ht="14.25" hidden="1" customHeight="1" outlineLevel="1">
      <c r="A601" s="34"/>
      <c r="B601" s="43" t="s">
        <v>126</v>
      </c>
      <c r="C601" s="230"/>
      <c r="D601" s="212"/>
      <c r="E601" s="212"/>
      <c r="F601" s="3"/>
    </row>
    <row r="602" spans="1:7" s="53" customFormat="1" ht="14.25" hidden="1" customHeight="1" outlineLevel="1">
      <c r="A602" s="34"/>
      <c r="B602" s="15" t="s">
        <v>327</v>
      </c>
      <c r="C602" s="230">
        <v>43.01</v>
      </c>
      <c r="D602" s="212"/>
      <c r="E602" s="212"/>
      <c r="F602" s="3"/>
    </row>
    <row r="603" spans="1:7" s="53" customFormat="1" ht="14.25" hidden="1" customHeight="1" outlineLevel="1">
      <c r="A603" s="34"/>
      <c r="B603" s="15" t="s">
        <v>328</v>
      </c>
      <c r="C603" s="230">
        <v>3.91</v>
      </c>
      <c r="D603" s="212"/>
      <c r="E603" s="212"/>
      <c r="F603" s="3"/>
    </row>
    <row r="604" spans="1:7" s="53" customFormat="1" ht="14.25" hidden="1" customHeight="1" outlineLevel="1">
      <c r="A604" s="34"/>
      <c r="B604" s="15"/>
      <c r="C604" s="232">
        <f>SUM(C602:C603)</f>
        <v>46.92</v>
      </c>
      <c r="D604" s="212"/>
      <c r="E604" s="212"/>
      <c r="F604" s="3"/>
    </row>
    <row r="605" spans="1:7" s="53" customFormat="1" ht="12" hidden="1" customHeight="1" outlineLevel="1">
      <c r="A605" s="34"/>
      <c r="B605" s="15"/>
      <c r="C605" s="230"/>
      <c r="D605" s="212"/>
      <c r="E605" s="212"/>
      <c r="F605" s="3"/>
    </row>
    <row r="606" spans="1:7" s="6" customFormat="1" collapsed="1">
      <c r="A606" s="17"/>
      <c r="B606" s="5" t="s">
        <v>15</v>
      </c>
      <c r="C606" s="211">
        <v>47</v>
      </c>
      <c r="D606" s="212">
        <v>0</v>
      </c>
      <c r="E606" s="212">
        <f>C606*D606</f>
        <v>0</v>
      </c>
      <c r="F606" s="3"/>
    </row>
    <row r="607" spans="1:7" s="6" customFormat="1" ht="17.45" customHeight="1">
      <c r="A607" s="17"/>
      <c r="B607" s="283"/>
      <c r="C607" s="211"/>
      <c r="D607" s="212"/>
      <c r="E607" s="212"/>
      <c r="F607" s="3"/>
    </row>
    <row r="608" spans="1:7" s="6" customFormat="1" ht="63.75">
      <c r="A608" s="17" t="s">
        <v>27</v>
      </c>
      <c r="B608" s="13" t="s">
        <v>330</v>
      </c>
      <c r="C608" s="211"/>
      <c r="D608" s="212"/>
      <c r="E608" s="212"/>
      <c r="F608" s="3"/>
    </row>
    <row r="609" spans="1:6" s="6" customFormat="1" ht="25.5">
      <c r="A609" s="17"/>
      <c r="B609" s="13" t="s">
        <v>331</v>
      </c>
      <c r="C609" s="211"/>
      <c r="D609" s="212"/>
      <c r="E609" s="212"/>
      <c r="F609" s="3"/>
    </row>
    <row r="610" spans="1:6" s="6" customFormat="1">
      <c r="A610" s="17"/>
      <c r="B610" s="35" t="s">
        <v>338</v>
      </c>
      <c r="C610" s="211"/>
      <c r="D610" s="212"/>
      <c r="E610" s="212"/>
      <c r="F610" s="3"/>
    </row>
    <row r="611" spans="1:6" s="53" customFormat="1" ht="14.25" hidden="1" customHeight="1" outlineLevel="1">
      <c r="A611" s="34"/>
      <c r="B611" s="43" t="s">
        <v>256</v>
      </c>
      <c r="C611" s="230"/>
      <c r="D611" s="212"/>
      <c r="E611" s="212"/>
      <c r="F611" s="3"/>
    </row>
    <row r="612" spans="1:6" s="53" customFormat="1" ht="14.25" hidden="1" customHeight="1" outlineLevel="1">
      <c r="A612" s="34"/>
      <c r="B612" s="15" t="s">
        <v>257</v>
      </c>
      <c r="C612" s="230"/>
      <c r="D612" s="212"/>
      <c r="E612" s="212"/>
      <c r="F612" s="3"/>
    </row>
    <row r="613" spans="1:6" s="53" customFormat="1" ht="14.25" hidden="1" customHeight="1" outlineLevel="1">
      <c r="A613" s="34"/>
      <c r="B613" s="15" t="s">
        <v>332</v>
      </c>
      <c r="C613" s="230">
        <v>27.3</v>
      </c>
      <c r="D613" s="212"/>
      <c r="E613" s="212"/>
      <c r="F613" s="3"/>
    </row>
    <row r="614" spans="1:6" s="53" customFormat="1" ht="14.25" hidden="1" customHeight="1" outlineLevel="1">
      <c r="A614" s="34"/>
      <c r="B614" s="67" t="s">
        <v>342</v>
      </c>
      <c r="C614" s="230">
        <v>-12.36</v>
      </c>
      <c r="D614" s="212"/>
      <c r="E614" s="212"/>
      <c r="F614" s="3"/>
    </row>
    <row r="615" spans="1:6" s="53" customFormat="1" ht="14.25" hidden="1" customHeight="1" outlineLevel="1">
      <c r="A615" s="34"/>
      <c r="B615" s="15"/>
      <c r="C615" s="232">
        <f>SUM(C613:C614)</f>
        <v>14.94</v>
      </c>
      <c r="D615" s="212"/>
      <c r="E615" s="212"/>
      <c r="F615" s="3"/>
    </row>
    <row r="616" spans="1:6" s="53" customFormat="1" ht="12" hidden="1" customHeight="1" outlineLevel="1">
      <c r="A616" s="34"/>
      <c r="B616" s="15"/>
      <c r="C616" s="230"/>
      <c r="D616" s="212"/>
      <c r="E616" s="212"/>
      <c r="F616" s="3"/>
    </row>
    <row r="617" spans="1:6" s="6" customFormat="1" collapsed="1">
      <c r="A617" s="17"/>
      <c r="B617" s="65" t="s">
        <v>15</v>
      </c>
      <c r="C617" s="211">
        <v>13</v>
      </c>
      <c r="D617" s="212">
        <v>0</v>
      </c>
      <c r="E617" s="212">
        <f>C617*D617</f>
        <v>0</v>
      </c>
      <c r="F617" s="3"/>
    </row>
    <row r="618" spans="1:6" s="6" customFormat="1" ht="17.45" customHeight="1">
      <c r="A618" s="17"/>
      <c r="B618" s="5"/>
      <c r="C618" s="211"/>
      <c r="D618" s="212"/>
      <c r="E618" s="212"/>
      <c r="F618" s="3"/>
    </row>
    <row r="619" spans="1:6" s="6" customFormat="1">
      <c r="A619" s="17"/>
      <c r="B619" s="35" t="s">
        <v>339</v>
      </c>
      <c r="C619" s="211"/>
      <c r="D619" s="212"/>
      <c r="E619" s="212"/>
      <c r="F619" s="3"/>
    </row>
    <row r="620" spans="1:6" s="53" customFormat="1" ht="14.25" hidden="1" customHeight="1" outlineLevel="1">
      <c r="A620" s="34"/>
      <c r="B620" s="43" t="s">
        <v>256</v>
      </c>
      <c r="C620" s="230"/>
      <c r="D620" s="212"/>
      <c r="E620" s="212"/>
      <c r="F620" s="3"/>
    </row>
    <row r="621" spans="1:6" s="53" customFormat="1" ht="14.25" hidden="1" customHeight="1" outlineLevel="1">
      <c r="A621" s="34"/>
      <c r="B621" s="15" t="s">
        <v>257</v>
      </c>
      <c r="C621" s="230"/>
      <c r="D621" s="212"/>
      <c r="E621" s="212"/>
      <c r="F621" s="3"/>
    </row>
    <row r="622" spans="1:6" s="53" customFormat="1" ht="14.25" hidden="1" customHeight="1" outlineLevel="1">
      <c r="A622" s="34"/>
      <c r="B622" s="15" t="s">
        <v>333</v>
      </c>
      <c r="C622" s="230">
        <v>30.12</v>
      </c>
      <c r="D622" s="212"/>
      <c r="E622" s="212"/>
      <c r="F622" s="3"/>
    </row>
    <row r="623" spans="1:6" s="53" customFormat="1" ht="14.25" hidden="1" customHeight="1" outlineLevel="1">
      <c r="A623" s="34"/>
      <c r="B623" s="15" t="s">
        <v>334</v>
      </c>
      <c r="C623" s="230">
        <v>30.6</v>
      </c>
      <c r="D623" s="212"/>
      <c r="E623" s="212"/>
      <c r="F623" s="3"/>
    </row>
    <row r="624" spans="1:6" s="53" customFormat="1" ht="14.25" hidden="1" customHeight="1" outlineLevel="1">
      <c r="A624" s="34"/>
      <c r="B624" s="15"/>
      <c r="C624" s="232">
        <f>SUM(C622:C623)</f>
        <v>60.72</v>
      </c>
      <c r="D624" s="212"/>
      <c r="E624" s="212"/>
      <c r="F624" s="3"/>
    </row>
    <row r="625" spans="1:6" s="53" customFormat="1" ht="12" hidden="1" customHeight="1" outlineLevel="1">
      <c r="A625" s="34"/>
      <c r="B625" s="15"/>
      <c r="C625" s="230"/>
      <c r="D625" s="212"/>
      <c r="E625" s="212"/>
      <c r="F625" s="3"/>
    </row>
    <row r="626" spans="1:6" s="6" customFormat="1" collapsed="1">
      <c r="A626" s="17"/>
      <c r="B626" s="65" t="s">
        <v>15</v>
      </c>
      <c r="C626" s="211">
        <v>61</v>
      </c>
      <c r="D626" s="212">
        <v>0</v>
      </c>
      <c r="E626" s="212">
        <f>C626*D626</f>
        <v>0</v>
      </c>
      <c r="F626" s="3"/>
    </row>
    <row r="627" spans="1:6" s="6" customFormat="1" ht="17.45" customHeight="1">
      <c r="A627" s="17"/>
      <c r="B627" s="5"/>
      <c r="C627" s="211"/>
      <c r="D627" s="212"/>
      <c r="E627" s="212"/>
      <c r="F627" s="3"/>
    </row>
    <row r="628" spans="1:6" s="6" customFormat="1" ht="53.25" customHeight="1">
      <c r="A628" s="17" t="s">
        <v>28</v>
      </c>
      <c r="B628" s="13" t="s">
        <v>336</v>
      </c>
      <c r="C628" s="211"/>
      <c r="D628" s="212"/>
      <c r="E628" s="212"/>
      <c r="F628" s="3"/>
    </row>
    <row r="629" spans="1:6" s="6" customFormat="1">
      <c r="A629" s="17"/>
      <c r="B629" s="13" t="s">
        <v>335</v>
      </c>
      <c r="C629" s="211"/>
      <c r="D629" s="212"/>
      <c r="E629" s="212"/>
      <c r="F629" s="3"/>
    </row>
    <row r="630" spans="1:6" s="6" customFormat="1" ht="13.5" customHeight="1">
      <c r="A630" s="17"/>
      <c r="B630" s="155" t="s">
        <v>337</v>
      </c>
      <c r="C630" s="211"/>
      <c r="D630" s="212"/>
      <c r="E630" s="212"/>
      <c r="F630" s="3"/>
    </row>
    <row r="631" spans="1:6" s="53" customFormat="1" ht="14.25" hidden="1" customHeight="1" outlineLevel="1">
      <c r="A631" s="34"/>
      <c r="B631" s="43" t="s">
        <v>128</v>
      </c>
      <c r="C631" s="230"/>
      <c r="D631" s="212"/>
      <c r="E631" s="212"/>
      <c r="F631" s="3"/>
    </row>
    <row r="632" spans="1:6" s="53" customFormat="1" ht="14.25" hidden="1" customHeight="1" outlineLevel="1">
      <c r="A632" s="34"/>
      <c r="B632" s="15" t="s">
        <v>147</v>
      </c>
      <c r="C632" s="230"/>
      <c r="D632" s="212"/>
      <c r="E632" s="212"/>
      <c r="F632" s="3"/>
    </row>
    <row r="633" spans="1:6" s="53" customFormat="1" ht="14.25" hidden="1" customHeight="1" outlineLevel="1">
      <c r="A633" s="34"/>
      <c r="B633" s="15" t="s">
        <v>1654</v>
      </c>
      <c r="C633" s="230">
        <v>12.36</v>
      </c>
      <c r="D633" s="212"/>
      <c r="E633" s="212"/>
      <c r="F633" s="3"/>
    </row>
    <row r="634" spans="1:6" s="53" customFormat="1" ht="14.25" hidden="1" customHeight="1" outlineLevel="1">
      <c r="A634" s="34"/>
      <c r="B634" s="15"/>
      <c r="C634" s="232"/>
      <c r="D634" s="212"/>
      <c r="E634" s="212"/>
      <c r="F634" s="3"/>
    </row>
    <row r="635" spans="1:6" s="6" customFormat="1" collapsed="1">
      <c r="A635" s="17"/>
      <c r="B635" s="5" t="s">
        <v>15</v>
      </c>
      <c r="C635" s="211">
        <v>13</v>
      </c>
      <c r="D635" s="212">
        <v>0</v>
      </c>
      <c r="E635" s="212">
        <f>C635*D635</f>
        <v>0</v>
      </c>
      <c r="F635" s="3"/>
    </row>
    <row r="636" spans="1:6" s="6" customFormat="1" ht="17.45" customHeight="1">
      <c r="A636" s="17"/>
      <c r="B636" s="5"/>
      <c r="C636" s="211"/>
      <c r="D636" s="212"/>
      <c r="E636" s="212"/>
      <c r="F636" s="3"/>
    </row>
    <row r="637" spans="1:6" s="6" customFormat="1" ht="42" customHeight="1">
      <c r="A637" s="17" t="s">
        <v>29</v>
      </c>
      <c r="B637" s="13" t="s">
        <v>320</v>
      </c>
      <c r="C637" s="211"/>
      <c r="D637" s="212"/>
      <c r="E637" s="212"/>
      <c r="F637" s="3"/>
    </row>
    <row r="638" spans="1:6" s="6" customFormat="1" ht="15.75" customHeight="1">
      <c r="A638" s="17"/>
      <c r="B638" s="13" t="s">
        <v>321</v>
      </c>
      <c r="C638" s="211"/>
      <c r="D638" s="212"/>
      <c r="E638" s="212"/>
      <c r="F638" s="3"/>
    </row>
    <row r="639" spans="1:6" s="6" customFormat="1" ht="15" customHeight="1">
      <c r="A639" s="17"/>
      <c r="B639" s="13" t="s">
        <v>163</v>
      </c>
      <c r="C639" s="211"/>
      <c r="D639" s="212"/>
      <c r="E639" s="212"/>
      <c r="F639" s="3"/>
    </row>
    <row r="640" spans="1:6" s="6" customFormat="1">
      <c r="A640" s="17"/>
      <c r="B640" s="155" t="s">
        <v>322</v>
      </c>
      <c r="C640" s="211"/>
      <c r="D640" s="212"/>
      <c r="E640" s="212"/>
      <c r="F640" s="3"/>
    </row>
    <row r="641" spans="1:6" s="53" customFormat="1" ht="14.25" hidden="1" customHeight="1" outlineLevel="1">
      <c r="A641" s="34"/>
      <c r="B641" s="43" t="s">
        <v>274</v>
      </c>
      <c r="C641" s="230"/>
      <c r="D641" s="212"/>
      <c r="E641" s="212"/>
      <c r="F641" s="3"/>
    </row>
    <row r="642" spans="1:6" s="53" customFormat="1" ht="14.25" hidden="1" customHeight="1" outlineLevel="1">
      <c r="A642" s="34"/>
      <c r="B642" s="15" t="s">
        <v>323</v>
      </c>
      <c r="C642" s="230">
        <v>9.4499999999999993</v>
      </c>
      <c r="D642" s="212"/>
      <c r="E642" s="212"/>
      <c r="F642" s="3"/>
    </row>
    <row r="643" spans="1:6" s="53" customFormat="1" ht="14.25" hidden="1" customHeight="1" outlineLevel="1">
      <c r="A643" s="34"/>
      <c r="B643" s="15"/>
      <c r="C643" s="230"/>
      <c r="D643" s="212"/>
      <c r="E643" s="212"/>
      <c r="F643" s="3"/>
    </row>
    <row r="644" spans="1:6" s="6" customFormat="1" collapsed="1">
      <c r="A644" s="17"/>
      <c r="B644" s="65" t="s">
        <v>14</v>
      </c>
      <c r="C644" s="211">
        <v>10</v>
      </c>
      <c r="D644" s="212">
        <v>0</v>
      </c>
      <c r="E644" s="212">
        <f>C644*D644</f>
        <v>0</v>
      </c>
      <c r="F644" s="3"/>
    </row>
    <row r="645" spans="1:6" s="6" customFormat="1" ht="18" customHeight="1">
      <c r="A645" s="17"/>
      <c r="B645" s="65"/>
      <c r="C645" s="211"/>
      <c r="D645" s="212"/>
      <c r="E645" s="212"/>
      <c r="F645" s="3"/>
    </row>
    <row r="646" spans="1:6" s="6" customFormat="1" ht="63.75">
      <c r="A646" s="17" t="s">
        <v>30</v>
      </c>
      <c r="B646" s="13" t="s">
        <v>1655</v>
      </c>
      <c r="C646" s="211"/>
      <c r="D646" s="212"/>
      <c r="E646" s="212"/>
      <c r="F646" s="3"/>
    </row>
    <row r="647" spans="1:6" s="6" customFormat="1" ht="15" customHeight="1">
      <c r="A647" s="17"/>
      <c r="B647" s="27" t="s">
        <v>164</v>
      </c>
      <c r="C647" s="211"/>
      <c r="D647" s="212"/>
      <c r="E647" s="212"/>
      <c r="F647" s="3"/>
    </row>
    <row r="648" spans="1:6" s="53" customFormat="1" hidden="1" outlineLevel="1">
      <c r="A648" s="34"/>
      <c r="B648" s="43" t="s">
        <v>127</v>
      </c>
      <c r="C648" s="230"/>
      <c r="D648" s="236"/>
      <c r="E648" s="236"/>
      <c r="F648" s="8"/>
    </row>
    <row r="649" spans="1:6" s="53" customFormat="1" ht="15.6" hidden="1" customHeight="1" outlineLevel="1">
      <c r="A649" s="34"/>
      <c r="B649" s="15"/>
      <c r="C649" s="230"/>
      <c r="D649" s="212"/>
      <c r="E649" s="212"/>
      <c r="F649" s="3"/>
    </row>
    <row r="650" spans="1:6" s="6" customFormat="1" collapsed="1">
      <c r="A650" s="17"/>
      <c r="B650" s="74" t="s">
        <v>14</v>
      </c>
      <c r="C650" s="235">
        <v>20</v>
      </c>
      <c r="D650" s="211">
        <v>0</v>
      </c>
      <c r="E650" s="211">
        <f>C650*D650</f>
        <v>0</v>
      </c>
      <c r="F650" s="26"/>
    </row>
    <row r="651" spans="1:6" s="6" customFormat="1" ht="17.45" customHeight="1">
      <c r="A651" s="17"/>
      <c r="B651" s="5"/>
      <c r="C651" s="211"/>
      <c r="D651" s="212"/>
      <c r="E651" s="212"/>
      <c r="F651" s="3"/>
    </row>
    <row r="652" spans="1:6" s="6" customFormat="1" ht="63.75">
      <c r="A652" s="17" t="s">
        <v>71</v>
      </c>
      <c r="B652" s="13" t="s">
        <v>343</v>
      </c>
      <c r="C652" s="211"/>
      <c r="D652" s="212"/>
      <c r="E652" s="212"/>
      <c r="F652" s="3"/>
    </row>
    <row r="653" spans="1:6" s="53" customFormat="1" ht="15" hidden="1" customHeight="1" outlineLevel="1">
      <c r="A653" s="34"/>
      <c r="B653" s="112"/>
      <c r="C653" s="230"/>
      <c r="D653" s="212"/>
      <c r="E653" s="212"/>
      <c r="F653" s="3"/>
    </row>
    <row r="654" spans="1:6" s="53" customFormat="1" ht="12" hidden="1" customHeight="1" outlineLevel="1">
      <c r="A654" s="34"/>
      <c r="B654" s="15" t="s">
        <v>261</v>
      </c>
      <c r="C654" s="238"/>
      <c r="D654" s="212"/>
      <c r="E654" s="212"/>
      <c r="F654" s="3"/>
    </row>
    <row r="655" spans="1:6" s="53" customFormat="1" ht="12" hidden="1" customHeight="1" outlineLevel="1">
      <c r="A655" s="34"/>
      <c r="B655" s="15" t="s">
        <v>344</v>
      </c>
      <c r="C655" s="238">
        <v>26.39</v>
      </c>
      <c r="D655" s="212"/>
      <c r="E655" s="212"/>
      <c r="F655" s="3"/>
    </row>
    <row r="656" spans="1:6" s="53" customFormat="1" ht="12" hidden="1" customHeight="1" outlineLevel="1">
      <c r="A656" s="34"/>
      <c r="B656" s="15" t="s">
        <v>145</v>
      </c>
      <c r="C656" s="239"/>
      <c r="D656" s="212"/>
      <c r="E656" s="212"/>
      <c r="F656" s="3"/>
    </row>
    <row r="657" spans="1:6" s="53" customFormat="1" ht="12" hidden="1" customHeight="1" outlineLevel="1">
      <c r="A657" s="34"/>
      <c r="B657" s="15" t="s">
        <v>263</v>
      </c>
      <c r="C657" s="239"/>
      <c r="D657" s="212"/>
      <c r="E657" s="212"/>
      <c r="F657" s="3"/>
    </row>
    <row r="658" spans="1:6" s="53" customFormat="1" ht="12" hidden="1" customHeight="1" outlineLevel="1">
      <c r="A658" s="34"/>
      <c r="B658" s="67" t="s">
        <v>345</v>
      </c>
      <c r="C658" s="238">
        <v>-2.02</v>
      </c>
      <c r="D658" s="212"/>
      <c r="E658" s="212"/>
      <c r="F658" s="3"/>
    </row>
    <row r="659" spans="1:6" s="53" customFormat="1" ht="12" hidden="1" customHeight="1" outlineLevel="1">
      <c r="A659" s="34"/>
      <c r="B659" s="67"/>
      <c r="C659" s="239">
        <f>SUM(C655:C658)</f>
        <v>24.37</v>
      </c>
      <c r="D659" s="212"/>
      <c r="E659" s="212"/>
      <c r="F659" s="3"/>
    </row>
    <row r="660" spans="1:6" s="53" customFormat="1" hidden="1" outlineLevel="1">
      <c r="A660" s="34"/>
      <c r="B660" s="15"/>
      <c r="C660" s="230"/>
      <c r="D660" s="212"/>
      <c r="E660" s="212"/>
      <c r="F660" s="3"/>
    </row>
    <row r="661" spans="1:6" s="6" customFormat="1" collapsed="1">
      <c r="A661" s="17"/>
      <c r="B661" s="5" t="s">
        <v>14</v>
      </c>
      <c r="C661" s="211">
        <v>25</v>
      </c>
      <c r="D661" s="212">
        <v>0</v>
      </c>
      <c r="E661" s="212">
        <f>C661*D661</f>
        <v>0</v>
      </c>
      <c r="F661" s="3"/>
    </row>
    <row r="662" spans="1:6" s="6" customFormat="1" ht="17.45" customHeight="1">
      <c r="A662" s="17"/>
      <c r="B662" s="5"/>
      <c r="C662" s="211"/>
      <c r="D662" s="212"/>
      <c r="E662" s="212"/>
      <c r="F662" s="3"/>
    </row>
    <row r="663" spans="1:6" s="6" customFormat="1" ht="51" customHeight="1">
      <c r="A663" s="17" t="s">
        <v>207</v>
      </c>
      <c r="B663" s="13" t="s">
        <v>346</v>
      </c>
      <c r="C663" s="211"/>
      <c r="D663" s="212"/>
      <c r="E663" s="212"/>
      <c r="F663" s="3"/>
    </row>
    <row r="664" spans="1:6" s="6" customFormat="1" ht="17.45" customHeight="1">
      <c r="A664" s="17"/>
      <c r="B664" s="27" t="s">
        <v>348</v>
      </c>
      <c r="C664" s="211"/>
      <c r="D664" s="212"/>
      <c r="E664" s="212"/>
      <c r="F664" s="3"/>
    </row>
    <row r="665" spans="1:6" s="6" customFormat="1">
      <c r="A665" s="17"/>
      <c r="B665" s="5" t="s">
        <v>17</v>
      </c>
      <c r="C665" s="211">
        <v>1</v>
      </c>
      <c r="D665" s="212">
        <v>0</v>
      </c>
      <c r="E665" s="212">
        <f>C665*D665</f>
        <v>0</v>
      </c>
      <c r="F665" s="3"/>
    </row>
    <row r="666" spans="1:6" s="6" customFormat="1" ht="17.45" customHeight="1">
      <c r="A666" s="17"/>
      <c r="B666" s="5"/>
      <c r="C666" s="211"/>
      <c r="D666" s="212"/>
      <c r="E666" s="212"/>
      <c r="F666" s="3"/>
    </row>
    <row r="667" spans="1:6" s="6" customFormat="1" ht="17.45" customHeight="1">
      <c r="A667" s="17"/>
      <c r="B667" s="27" t="s">
        <v>347</v>
      </c>
      <c r="C667" s="211"/>
      <c r="D667" s="212"/>
      <c r="E667" s="212"/>
      <c r="F667" s="3"/>
    </row>
    <row r="668" spans="1:6" s="6" customFormat="1">
      <c r="A668" s="17"/>
      <c r="B668" s="5" t="s">
        <v>17</v>
      </c>
      <c r="C668" s="211">
        <v>1</v>
      </c>
      <c r="D668" s="212">
        <v>0</v>
      </c>
      <c r="E668" s="212">
        <f>C668*D668</f>
        <v>0</v>
      </c>
      <c r="F668" s="3"/>
    </row>
    <row r="669" spans="1:6" s="6" customFormat="1" ht="17.45" customHeight="1">
      <c r="A669" s="17"/>
      <c r="B669" s="5"/>
      <c r="C669" s="211"/>
      <c r="D669" s="212"/>
      <c r="E669" s="212"/>
      <c r="F669" s="3"/>
    </row>
    <row r="670" spans="1:6" s="6" customFormat="1" ht="17.45" customHeight="1">
      <c r="A670" s="17"/>
      <c r="B670" s="27" t="s">
        <v>347</v>
      </c>
      <c r="C670" s="211"/>
      <c r="D670" s="212"/>
      <c r="E670" s="212"/>
      <c r="F670" s="3"/>
    </row>
    <row r="671" spans="1:6" s="6" customFormat="1">
      <c r="A671" s="17"/>
      <c r="B671" s="5" t="s">
        <v>17</v>
      </c>
      <c r="C671" s="211">
        <v>1</v>
      </c>
      <c r="D671" s="212">
        <v>0</v>
      </c>
      <c r="E671" s="212">
        <f>C671*D671</f>
        <v>0</v>
      </c>
      <c r="F671" s="3"/>
    </row>
    <row r="672" spans="1:6" s="6" customFormat="1" ht="17.45" customHeight="1">
      <c r="A672" s="17"/>
      <c r="B672" s="5"/>
      <c r="C672" s="211"/>
      <c r="D672" s="212"/>
      <c r="E672" s="212"/>
      <c r="F672" s="3"/>
    </row>
    <row r="673" spans="1:6" s="6" customFormat="1" ht="17.45" customHeight="1">
      <c r="A673" s="17"/>
      <c r="B673" s="27" t="s">
        <v>349</v>
      </c>
      <c r="C673" s="211"/>
      <c r="D673" s="212"/>
      <c r="E673" s="212"/>
      <c r="F673" s="3"/>
    </row>
    <row r="674" spans="1:6" s="6" customFormat="1">
      <c r="A674" s="17"/>
      <c r="B674" s="5" t="s">
        <v>17</v>
      </c>
      <c r="C674" s="211">
        <v>1</v>
      </c>
      <c r="D674" s="212">
        <v>0</v>
      </c>
      <c r="E674" s="212">
        <f>C674*D674</f>
        <v>0</v>
      </c>
      <c r="F674" s="3"/>
    </row>
    <row r="675" spans="1:6" s="6" customFormat="1" ht="16.5" customHeight="1">
      <c r="A675" s="17"/>
      <c r="B675" s="5"/>
      <c r="C675" s="211"/>
      <c r="D675" s="212"/>
      <c r="E675" s="212"/>
      <c r="F675" s="3"/>
    </row>
    <row r="676" spans="1:6" s="6" customFormat="1" ht="66" customHeight="1">
      <c r="A676" s="17" t="s">
        <v>208</v>
      </c>
      <c r="B676" s="468" t="s">
        <v>1750</v>
      </c>
      <c r="C676" s="211"/>
      <c r="D676" s="212"/>
      <c r="E676" s="212"/>
      <c r="F676" s="3"/>
    </row>
    <row r="677" spans="1:6" s="6" customFormat="1">
      <c r="A677" s="17"/>
      <c r="B677" s="27" t="s">
        <v>1662</v>
      </c>
      <c r="C677" s="211"/>
      <c r="D677" s="212"/>
      <c r="E677" s="212"/>
      <c r="F677" s="3"/>
    </row>
    <row r="678" spans="1:6" s="53" customFormat="1" hidden="1" outlineLevel="1">
      <c r="A678" s="34"/>
      <c r="B678" s="15"/>
      <c r="C678" s="230"/>
      <c r="D678" s="212"/>
      <c r="E678" s="212"/>
      <c r="F678" s="3"/>
    </row>
    <row r="679" spans="1:6" s="53" customFormat="1" hidden="1" outlineLevel="1">
      <c r="A679" s="34"/>
      <c r="B679" s="15" t="s">
        <v>138</v>
      </c>
      <c r="C679" s="230"/>
      <c r="D679" s="212"/>
      <c r="E679" s="212"/>
      <c r="F679" s="3"/>
    </row>
    <row r="680" spans="1:6" s="53" customFormat="1" hidden="1" outlineLevel="1">
      <c r="A680" s="34"/>
      <c r="B680" s="15" t="s">
        <v>1657</v>
      </c>
      <c r="C680" s="230">
        <v>69.2</v>
      </c>
      <c r="D680" s="231"/>
      <c r="E680" s="212"/>
      <c r="F680" s="3"/>
    </row>
    <row r="681" spans="1:6" s="53" customFormat="1" hidden="1" outlineLevel="1">
      <c r="A681" s="34"/>
      <c r="B681" s="15" t="s">
        <v>1658</v>
      </c>
      <c r="C681" s="232">
        <v>57.6</v>
      </c>
      <c r="D681" s="212"/>
      <c r="E681" s="212"/>
      <c r="F681" s="3"/>
    </row>
    <row r="682" spans="1:6" s="53" customFormat="1" hidden="1" outlineLevel="1">
      <c r="A682" s="34"/>
      <c r="B682" s="15" t="s">
        <v>1660</v>
      </c>
      <c r="C682" s="232"/>
      <c r="D682" s="212"/>
      <c r="E682" s="212"/>
      <c r="F682" s="3"/>
    </row>
    <row r="683" spans="1:6" s="53" customFormat="1" hidden="1" outlineLevel="1">
      <c r="A683" s="34"/>
      <c r="B683" s="15" t="s">
        <v>1659</v>
      </c>
      <c r="C683" s="232">
        <v>46</v>
      </c>
      <c r="D683" s="212"/>
      <c r="E683" s="212"/>
      <c r="F683" s="3"/>
    </row>
    <row r="684" spans="1:6" s="53" customFormat="1" hidden="1" outlineLevel="1">
      <c r="A684" s="34"/>
      <c r="B684" s="15" t="s">
        <v>1661</v>
      </c>
      <c r="C684" s="232">
        <v>48</v>
      </c>
      <c r="D684" s="212"/>
      <c r="E684" s="212"/>
      <c r="F684" s="3"/>
    </row>
    <row r="685" spans="1:6" s="53" customFormat="1" hidden="1" outlineLevel="1">
      <c r="A685" s="34"/>
      <c r="B685" s="15"/>
      <c r="C685" s="232">
        <f>SUM(C679:C684)</f>
        <v>220.8</v>
      </c>
      <c r="D685" s="212"/>
      <c r="E685" s="212"/>
      <c r="F685" s="3"/>
    </row>
    <row r="686" spans="1:6" s="53" customFormat="1" hidden="1" outlineLevel="1">
      <c r="A686" s="34"/>
      <c r="B686" s="15"/>
      <c r="C686" s="230"/>
      <c r="D686" s="212"/>
      <c r="E686" s="212"/>
      <c r="F686" s="3"/>
    </row>
    <row r="687" spans="1:6" s="6" customFormat="1" collapsed="1">
      <c r="A687" s="17"/>
      <c r="B687" s="5" t="s">
        <v>14</v>
      </c>
      <c r="C687" s="211">
        <v>220</v>
      </c>
      <c r="D687" s="212">
        <v>0</v>
      </c>
      <c r="E687" s="212">
        <f>C687*D687</f>
        <v>0</v>
      </c>
      <c r="F687" s="3"/>
    </row>
    <row r="688" spans="1:6" s="6" customFormat="1">
      <c r="A688" s="17"/>
      <c r="B688" s="5"/>
      <c r="C688" s="211"/>
      <c r="D688" s="212"/>
      <c r="E688" s="212"/>
      <c r="F688" s="3"/>
    </row>
    <row r="689" spans="1:6" s="6" customFormat="1" ht="51">
      <c r="A689" s="17" t="s">
        <v>214</v>
      </c>
      <c r="B689" s="468" t="s">
        <v>1749</v>
      </c>
      <c r="C689" s="211"/>
      <c r="D689" s="212"/>
      <c r="E689" s="212"/>
      <c r="F689" s="3"/>
    </row>
    <row r="690" spans="1:6" s="6" customFormat="1">
      <c r="A690" s="17"/>
      <c r="B690" s="470" t="s">
        <v>1748</v>
      </c>
      <c r="C690" s="211"/>
      <c r="D690" s="212"/>
      <c r="E690" s="212"/>
      <c r="F690" s="3"/>
    </row>
    <row r="691" spans="1:6" s="6" customFormat="1" collapsed="1">
      <c r="A691" s="17"/>
      <c r="B691" s="5" t="s">
        <v>14</v>
      </c>
      <c r="C691" s="211">
        <v>220</v>
      </c>
      <c r="D691" s="212">
        <v>0</v>
      </c>
      <c r="E691" s="212">
        <f>C691*D691</f>
        <v>0</v>
      </c>
      <c r="F691" s="3"/>
    </row>
    <row r="692" spans="1:6" s="6" customFormat="1">
      <c r="A692" s="17"/>
      <c r="B692" s="5"/>
      <c r="C692" s="211"/>
      <c r="D692" s="212"/>
      <c r="E692" s="212"/>
      <c r="F692" s="3"/>
    </row>
    <row r="693" spans="1:6" s="6" customFormat="1">
      <c r="A693" s="17"/>
      <c r="B693" s="13"/>
      <c r="C693" s="240"/>
      <c r="D693" s="212"/>
      <c r="E693" s="212"/>
      <c r="F693" s="3"/>
    </row>
    <row r="694" spans="1:6" s="6" customFormat="1">
      <c r="A694" s="17"/>
      <c r="B694" s="49"/>
      <c r="C694" s="211"/>
      <c r="D694" s="219"/>
      <c r="E694" s="219"/>
      <c r="F694" s="3"/>
    </row>
    <row r="695" spans="1:6" s="6" customFormat="1" ht="13.5" thickBot="1">
      <c r="A695" s="17"/>
      <c r="B695" s="50" t="s">
        <v>2167</v>
      </c>
      <c r="C695" s="162"/>
      <c r="D695" s="227"/>
      <c r="E695" s="227">
        <f>SUM(E489:E693)</f>
        <v>0</v>
      </c>
      <c r="F695" s="68"/>
    </row>
    <row r="696" spans="1:6" s="6" customFormat="1" ht="13.5" thickTop="1">
      <c r="A696" s="17"/>
      <c r="B696" s="14"/>
      <c r="C696" s="163"/>
      <c r="D696" s="231"/>
      <c r="E696" s="231"/>
      <c r="F696" s="68"/>
    </row>
    <row r="697" spans="1:6" s="9" customFormat="1">
      <c r="A697" s="37"/>
      <c r="B697" s="14"/>
      <c r="C697" s="163"/>
      <c r="D697" s="231"/>
      <c r="E697" s="231"/>
      <c r="F697" s="68"/>
    </row>
    <row r="698" spans="1:6" s="9" customFormat="1">
      <c r="A698" s="37"/>
      <c r="B698" s="14"/>
      <c r="C698" s="163"/>
      <c r="D698" s="231"/>
      <c r="E698" s="231"/>
      <c r="F698" s="68"/>
    </row>
    <row r="699" spans="1:6" s="6" customFormat="1" ht="8.25" customHeight="1">
      <c r="A699" s="17"/>
      <c r="B699" s="13"/>
      <c r="C699" s="211"/>
      <c r="D699" s="212"/>
      <c r="E699" s="212"/>
      <c r="F699" s="3"/>
    </row>
    <row r="700" spans="1:6" s="144" customFormat="1" ht="15.75">
      <c r="A700" s="45" t="s">
        <v>37</v>
      </c>
      <c r="B700" s="12" t="s">
        <v>38</v>
      </c>
      <c r="C700" s="252"/>
      <c r="D700" s="231"/>
      <c r="E700" s="231"/>
      <c r="F700" s="62"/>
    </row>
    <row r="701" spans="1:6" s="145" customFormat="1" ht="15" customHeight="1">
      <c r="A701" s="46"/>
      <c r="B701" s="35"/>
      <c r="C701" s="235"/>
      <c r="D701" s="212"/>
      <c r="E701" s="212"/>
      <c r="F701" s="3"/>
    </row>
    <row r="702" spans="1:6" s="145" customFormat="1" ht="14.25" customHeight="1">
      <c r="A702" s="46"/>
      <c r="B702" s="35"/>
      <c r="C702" s="235"/>
      <c r="D702" s="212"/>
      <c r="E702" s="212"/>
      <c r="F702" s="3"/>
    </row>
    <row r="703" spans="1:6" s="145" customFormat="1" ht="25.5">
      <c r="A703" s="46" t="s">
        <v>19</v>
      </c>
      <c r="B703" s="35" t="s">
        <v>364</v>
      </c>
      <c r="C703" s="235"/>
      <c r="D703" s="212"/>
      <c r="E703" s="212"/>
      <c r="F703" s="3"/>
    </row>
    <row r="704" spans="1:6" s="145" customFormat="1" ht="12.75" customHeight="1">
      <c r="A704" s="46"/>
      <c r="B704" s="38" t="s">
        <v>350</v>
      </c>
      <c r="C704" s="235"/>
      <c r="D704" s="212"/>
      <c r="E704" s="212"/>
      <c r="F704" s="3"/>
    </row>
    <row r="705" spans="1:6" s="6" customFormat="1" ht="15.75" customHeight="1">
      <c r="A705" s="17"/>
      <c r="B705" s="38" t="s">
        <v>351</v>
      </c>
      <c r="C705" s="211" t="s">
        <v>10</v>
      </c>
      <c r="D705" s="212"/>
      <c r="E705" s="212"/>
      <c r="F705" s="3"/>
    </row>
    <row r="706" spans="1:6" s="6" customFormat="1" ht="25.5">
      <c r="A706" s="17"/>
      <c r="B706" s="38" t="s">
        <v>352</v>
      </c>
      <c r="C706" s="211"/>
      <c r="D706" s="212"/>
      <c r="E706" s="212"/>
      <c r="F706" s="3"/>
    </row>
    <row r="707" spans="1:6" s="148" customFormat="1" ht="38.25">
      <c r="A707" s="120"/>
      <c r="B707" s="35" t="s">
        <v>365</v>
      </c>
      <c r="C707" s="242"/>
      <c r="D707" s="243"/>
      <c r="E707" s="243"/>
      <c r="F707" s="122"/>
    </row>
    <row r="708" spans="1:6" s="148" customFormat="1">
      <c r="A708" s="120"/>
      <c r="B708" s="35" t="s">
        <v>361</v>
      </c>
      <c r="C708" s="242"/>
      <c r="D708" s="243"/>
      <c r="E708" s="243"/>
      <c r="F708" s="122"/>
    </row>
    <row r="709" spans="1:6" s="129" customFormat="1" hidden="1" outlineLevel="1">
      <c r="A709" s="34"/>
      <c r="B709" s="15"/>
      <c r="C709" s="230"/>
      <c r="D709" s="212"/>
      <c r="E709" s="231"/>
      <c r="F709" s="68"/>
    </row>
    <row r="710" spans="1:6" s="129" customFormat="1" hidden="1" outlineLevel="1">
      <c r="A710" s="34"/>
      <c r="B710" s="15"/>
      <c r="C710" s="230"/>
      <c r="D710" s="236"/>
      <c r="E710" s="234"/>
      <c r="F710" s="128"/>
    </row>
    <row r="711" spans="1:6" s="129" customFormat="1" hidden="1" outlineLevel="1">
      <c r="A711" s="39"/>
      <c r="B711" s="15" t="s">
        <v>144</v>
      </c>
      <c r="C711" s="230"/>
      <c r="D711" s="236"/>
      <c r="E711" s="234"/>
      <c r="F711" s="128"/>
    </row>
    <row r="712" spans="1:6" s="53" customFormat="1" hidden="1" outlineLevel="1">
      <c r="A712" s="34"/>
      <c r="B712" s="39" t="s">
        <v>353</v>
      </c>
      <c r="C712" s="230">
        <v>105</v>
      </c>
      <c r="D712" s="212"/>
      <c r="E712" s="212"/>
      <c r="F712" s="3"/>
    </row>
    <row r="713" spans="1:6" s="53" customFormat="1" hidden="1" outlineLevel="1">
      <c r="A713" s="34"/>
      <c r="B713" s="39" t="s">
        <v>354</v>
      </c>
      <c r="C713" s="230"/>
      <c r="D713" s="212"/>
      <c r="E713" s="212"/>
      <c r="F713" s="3"/>
    </row>
    <row r="714" spans="1:6" s="53" customFormat="1" hidden="1" outlineLevel="1">
      <c r="A714" s="34"/>
      <c r="B714" s="39" t="s">
        <v>355</v>
      </c>
      <c r="C714" s="230">
        <v>1.06</v>
      </c>
      <c r="D714" s="212"/>
      <c r="E714" s="212"/>
      <c r="F714" s="3"/>
    </row>
    <row r="715" spans="1:6" s="53" customFormat="1" hidden="1" outlineLevel="1">
      <c r="A715" s="34"/>
      <c r="B715" s="39"/>
      <c r="C715" s="230">
        <f>SUM(C711:C714)</f>
        <v>106.06</v>
      </c>
      <c r="D715" s="212"/>
      <c r="E715" s="212"/>
      <c r="F715" s="3"/>
    </row>
    <row r="716" spans="1:6" s="53" customFormat="1" hidden="1" outlineLevel="1">
      <c r="A716" s="34"/>
      <c r="B716" s="39"/>
      <c r="C716" s="230"/>
      <c r="D716" s="212"/>
      <c r="E716" s="212"/>
      <c r="F716" s="3"/>
    </row>
    <row r="717" spans="1:6" s="6" customFormat="1" collapsed="1">
      <c r="A717" s="17"/>
      <c r="B717" s="5" t="s">
        <v>14</v>
      </c>
      <c r="C717" s="211">
        <v>107</v>
      </c>
      <c r="D717" s="212">
        <v>0</v>
      </c>
      <c r="E717" s="212">
        <f>C717*D717</f>
        <v>0</v>
      </c>
      <c r="F717" s="3"/>
    </row>
    <row r="718" spans="1:6" s="6" customFormat="1" ht="14.25" customHeight="1">
      <c r="A718" s="17"/>
      <c r="B718" s="5"/>
      <c r="C718" s="211"/>
      <c r="D718" s="212"/>
      <c r="E718" s="212"/>
      <c r="F718" s="3"/>
    </row>
    <row r="719" spans="1:6" s="148" customFormat="1">
      <c r="A719" s="120"/>
      <c r="B719" s="35" t="s">
        <v>362</v>
      </c>
      <c r="C719" s="242"/>
      <c r="D719" s="243"/>
      <c r="E719" s="243"/>
      <c r="F719" s="122"/>
    </row>
    <row r="720" spans="1:6" s="129" customFormat="1" hidden="1" outlineLevel="1">
      <c r="A720" s="34"/>
      <c r="B720" s="15"/>
      <c r="C720" s="230"/>
      <c r="D720" s="212"/>
      <c r="E720" s="231"/>
      <c r="F720" s="68"/>
    </row>
    <row r="721" spans="1:6" s="129" customFormat="1" hidden="1" outlineLevel="1">
      <c r="A721" s="34"/>
      <c r="B721" s="15"/>
      <c r="C721" s="230"/>
      <c r="D721" s="236"/>
      <c r="E721" s="234"/>
      <c r="F721" s="128"/>
    </row>
    <row r="722" spans="1:6" s="129" customFormat="1" hidden="1" outlineLevel="1">
      <c r="A722" s="39"/>
      <c r="B722" s="15" t="s">
        <v>363</v>
      </c>
      <c r="C722" s="230"/>
      <c r="D722" s="236"/>
      <c r="E722" s="234"/>
      <c r="F722" s="128"/>
    </row>
    <row r="723" spans="1:6" s="53" customFormat="1" hidden="1" outlineLevel="1">
      <c r="A723" s="34"/>
      <c r="B723" s="39" t="s">
        <v>366</v>
      </c>
      <c r="C723" s="230">
        <v>10.99</v>
      </c>
      <c r="D723" s="212"/>
      <c r="E723" s="212"/>
      <c r="F723" s="3"/>
    </row>
    <row r="724" spans="1:6" s="53" customFormat="1" hidden="1" outlineLevel="1">
      <c r="A724" s="34"/>
      <c r="B724" s="39"/>
      <c r="C724" s="230"/>
      <c r="D724" s="212"/>
      <c r="E724" s="212"/>
      <c r="F724" s="3"/>
    </row>
    <row r="725" spans="1:6" s="53" customFormat="1" hidden="1" outlineLevel="1">
      <c r="A725" s="34"/>
      <c r="B725" s="39"/>
      <c r="C725" s="230"/>
      <c r="D725" s="212"/>
      <c r="E725" s="212"/>
      <c r="F725" s="3"/>
    </row>
    <row r="726" spans="1:6" s="6" customFormat="1" collapsed="1">
      <c r="A726" s="17"/>
      <c r="B726" s="5" t="s">
        <v>14</v>
      </c>
      <c r="C726" s="211">
        <v>11</v>
      </c>
      <c r="D726" s="212">
        <v>0</v>
      </c>
      <c r="E726" s="212">
        <f>C726*D726</f>
        <v>0</v>
      </c>
      <c r="F726" s="3"/>
    </row>
    <row r="727" spans="1:6" s="6" customFormat="1" ht="16.5" customHeight="1">
      <c r="A727" s="17"/>
      <c r="B727" s="469"/>
      <c r="C727" s="211"/>
      <c r="D727" s="212"/>
      <c r="E727" s="212"/>
      <c r="F727" s="3"/>
    </row>
    <row r="728" spans="1:6" s="145" customFormat="1" ht="25.5">
      <c r="A728" s="46" t="s">
        <v>16</v>
      </c>
      <c r="B728" s="35" t="s">
        <v>357</v>
      </c>
      <c r="C728" s="211"/>
      <c r="D728" s="212"/>
      <c r="E728" s="212"/>
      <c r="F728" s="3"/>
    </row>
    <row r="729" spans="1:6" s="145" customFormat="1" ht="12.75" customHeight="1">
      <c r="A729" s="46"/>
      <c r="B729" s="38" t="s">
        <v>350</v>
      </c>
      <c r="C729" s="235"/>
      <c r="D729" s="212"/>
      <c r="E729" s="212"/>
      <c r="F729" s="3"/>
    </row>
    <row r="730" spans="1:6" s="6" customFormat="1" ht="15.75" customHeight="1">
      <c r="A730" s="17"/>
      <c r="B730" s="38" t="s">
        <v>351</v>
      </c>
      <c r="C730" s="211"/>
      <c r="D730" s="212"/>
      <c r="E730" s="212"/>
      <c r="F730" s="3"/>
    </row>
    <row r="731" spans="1:6" s="6" customFormat="1" ht="15.75" customHeight="1">
      <c r="A731" s="17"/>
      <c r="B731" s="38" t="s">
        <v>1752</v>
      </c>
      <c r="C731" s="211"/>
      <c r="D731" s="212"/>
      <c r="E731" s="212"/>
      <c r="F731" s="3"/>
    </row>
    <row r="732" spans="1:6" s="6" customFormat="1">
      <c r="A732" s="17"/>
      <c r="B732" s="491" t="s">
        <v>356</v>
      </c>
      <c r="C732" s="211"/>
      <c r="D732" s="212"/>
      <c r="E732" s="212"/>
      <c r="F732" s="3"/>
    </row>
    <row r="733" spans="1:6" s="145" customFormat="1">
      <c r="A733" s="46"/>
      <c r="B733" s="155" t="s">
        <v>358</v>
      </c>
      <c r="C733" s="235"/>
      <c r="D733" s="212"/>
      <c r="E733" s="212"/>
      <c r="F733" s="3"/>
    </row>
    <row r="734" spans="1:6" s="145" customFormat="1">
      <c r="A734" s="46"/>
      <c r="B734" s="35" t="s">
        <v>360</v>
      </c>
      <c r="C734" s="211"/>
      <c r="D734" s="212"/>
      <c r="E734" s="212"/>
      <c r="F734" s="3"/>
    </row>
    <row r="735" spans="1:6" s="129" customFormat="1" hidden="1" outlineLevel="1">
      <c r="A735" s="34"/>
      <c r="B735" s="15"/>
      <c r="C735" s="211"/>
      <c r="D735" s="212"/>
      <c r="E735" s="231"/>
      <c r="F735" s="68"/>
    </row>
    <row r="736" spans="1:6" s="129" customFormat="1" hidden="1" outlineLevel="1">
      <c r="A736" s="34"/>
      <c r="B736" s="15" t="s">
        <v>367</v>
      </c>
      <c r="C736" s="230"/>
      <c r="D736" s="212"/>
      <c r="E736" s="231"/>
      <c r="F736" s="68"/>
    </row>
    <row r="737" spans="1:6" s="129" customFormat="1" hidden="1" outlineLevel="1">
      <c r="A737" s="34"/>
      <c r="B737" s="15" t="s">
        <v>368</v>
      </c>
      <c r="C737" s="230">
        <v>28.21</v>
      </c>
      <c r="D737" s="212"/>
      <c r="E737" s="231"/>
      <c r="F737" s="68"/>
    </row>
    <row r="738" spans="1:6" s="53" customFormat="1" hidden="1" outlineLevel="1">
      <c r="A738" s="34"/>
      <c r="B738" s="39" t="s">
        <v>369</v>
      </c>
      <c r="C738" s="232"/>
      <c r="D738" s="212"/>
      <c r="E738" s="212"/>
      <c r="F738" s="3"/>
    </row>
    <row r="739" spans="1:6" s="53" customFormat="1" hidden="1" outlineLevel="1">
      <c r="A739" s="34"/>
      <c r="B739" s="39" t="s">
        <v>370</v>
      </c>
      <c r="C739" s="230">
        <v>2.81</v>
      </c>
      <c r="D739" s="212"/>
      <c r="E739" s="212"/>
      <c r="F739" s="3"/>
    </row>
    <row r="740" spans="1:6" s="53" customFormat="1" hidden="1" outlineLevel="1">
      <c r="A740" s="34"/>
      <c r="B740" s="39"/>
      <c r="C740" s="232">
        <f>SUM(C736:C739)</f>
        <v>31.02</v>
      </c>
      <c r="D740" s="212"/>
      <c r="E740" s="212"/>
      <c r="F740" s="3"/>
    </row>
    <row r="741" spans="1:6" s="53" customFormat="1" hidden="1" outlineLevel="1">
      <c r="A741" s="34"/>
      <c r="B741" s="39"/>
      <c r="C741" s="232"/>
      <c r="D741" s="212"/>
      <c r="E741" s="212"/>
      <c r="F741" s="3"/>
    </row>
    <row r="742" spans="1:6" s="53" customFormat="1" hidden="1" outlineLevel="1">
      <c r="A742" s="34"/>
      <c r="B742" s="39"/>
      <c r="C742" s="232"/>
      <c r="D742" s="212"/>
      <c r="E742" s="212"/>
      <c r="F742" s="3"/>
    </row>
    <row r="743" spans="1:6" s="53" customFormat="1" hidden="1" outlineLevel="1">
      <c r="A743" s="34"/>
      <c r="B743" s="39"/>
      <c r="C743" s="211"/>
      <c r="D743" s="212"/>
      <c r="E743" s="212"/>
      <c r="F743" s="3"/>
    </row>
    <row r="744" spans="1:6" s="6" customFormat="1" collapsed="1">
      <c r="A744" s="17"/>
      <c r="B744" s="40" t="s">
        <v>14</v>
      </c>
      <c r="C744" s="211">
        <v>32</v>
      </c>
      <c r="D744" s="212">
        <v>0</v>
      </c>
      <c r="E744" s="212">
        <f>C744*D744</f>
        <v>0</v>
      </c>
      <c r="F744" s="3"/>
    </row>
    <row r="745" spans="1:6" s="6" customFormat="1" ht="20.25" customHeight="1">
      <c r="A745" s="17"/>
      <c r="B745" s="5"/>
      <c r="C745" s="211"/>
      <c r="D745" s="212"/>
      <c r="E745" s="212"/>
      <c r="F745" s="3"/>
    </row>
    <row r="746" spans="1:6" s="145" customFormat="1">
      <c r="A746" s="46"/>
      <c r="B746" s="35" t="s">
        <v>359</v>
      </c>
      <c r="C746" s="211"/>
      <c r="D746" s="212"/>
      <c r="E746" s="212"/>
      <c r="F746" s="3"/>
    </row>
    <row r="747" spans="1:6" s="145" customFormat="1">
      <c r="A747" s="46"/>
      <c r="B747" s="35" t="s">
        <v>372</v>
      </c>
      <c r="C747" s="211"/>
      <c r="D747" s="212"/>
      <c r="E747" s="212"/>
      <c r="F747" s="3"/>
    </row>
    <row r="748" spans="1:6" s="53" customFormat="1" hidden="1" outlineLevel="1">
      <c r="A748" s="34"/>
      <c r="B748" s="63"/>
      <c r="C748" s="211"/>
      <c r="D748" s="212"/>
      <c r="E748" s="212"/>
      <c r="F748" s="3"/>
    </row>
    <row r="749" spans="1:6" s="53" customFormat="1" hidden="1" outlineLevel="1">
      <c r="A749" s="34"/>
      <c r="B749" s="63" t="s">
        <v>205</v>
      </c>
      <c r="C749" s="211"/>
      <c r="D749" s="212"/>
      <c r="E749" s="212"/>
      <c r="F749" s="3"/>
    </row>
    <row r="750" spans="1:6" s="129" customFormat="1" hidden="1" outlineLevel="1">
      <c r="A750" s="34"/>
      <c r="B750" s="15" t="s">
        <v>371</v>
      </c>
      <c r="C750" s="230">
        <v>8.1999999999999993</v>
      </c>
      <c r="D750" s="212"/>
      <c r="E750" s="231"/>
      <c r="F750" s="68"/>
    </row>
    <row r="751" spans="1:6" s="53" customFormat="1" hidden="1" outlineLevel="1">
      <c r="A751" s="34"/>
      <c r="B751" s="39"/>
      <c r="C751" s="211"/>
      <c r="D751" s="212"/>
      <c r="E751" s="212"/>
      <c r="F751" s="3"/>
    </row>
    <row r="752" spans="1:6" s="53" customFormat="1" hidden="1" outlineLevel="1">
      <c r="A752" s="34"/>
      <c r="B752" s="39"/>
      <c r="C752" s="211"/>
      <c r="D752" s="212"/>
      <c r="E752" s="212"/>
      <c r="F752" s="3"/>
    </row>
    <row r="753" spans="1:6" s="6" customFormat="1" collapsed="1">
      <c r="A753" s="17"/>
      <c r="B753" s="40" t="s">
        <v>14</v>
      </c>
      <c r="C753" s="211">
        <v>8.1999999999999993</v>
      </c>
      <c r="D753" s="212">
        <v>0</v>
      </c>
      <c r="E753" s="212">
        <f>C753*D753</f>
        <v>0</v>
      </c>
      <c r="F753" s="3"/>
    </row>
    <row r="754" spans="1:6" s="6" customFormat="1" ht="17.45" customHeight="1">
      <c r="A754" s="17"/>
      <c r="B754" s="5"/>
      <c r="C754" s="211"/>
      <c r="D754" s="212"/>
      <c r="E754" s="212"/>
      <c r="F754" s="3"/>
    </row>
    <row r="755" spans="1:6" s="145" customFormat="1" ht="25.5">
      <c r="A755" s="46" t="s">
        <v>20</v>
      </c>
      <c r="B755" s="35" t="s">
        <v>377</v>
      </c>
      <c r="C755" s="211"/>
      <c r="D755" s="212"/>
      <c r="E755" s="212"/>
      <c r="F755" s="3"/>
    </row>
    <row r="756" spans="1:6" s="145" customFormat="1" ht="12.75" customHeight="1">
      <c r="A756" s="46"/>
      <c r="B756" s="38" t="s">
        <v>350</v>
      </c>
      <c r="C756" s="235"/>
      <c r="D756" s="212"/>
      <c r="E756" s="212"/>
      <c r="F756" s="3"/>
    </row>
    <row r="757" spans="1:6" s="6" customFormat="1" ht="15.75" customHeight="1">
      <c r="A757" s="17"/>
      <c r="B757" s="38" t="s">
        <v>351</v>
      </c>
      <c r="C757" s="211"/>
      <c r="D757" s="212"/>
      <c r="E757" s="212"/>
      <c r="F757" s="3"/>
    </row>
    <row r="758" spans="1:6" s="6" customFormat="1" ht="15.75" customHeight="1">
      <c r="A758" s="17"/>
      <c r="B758" s="38" t="s">
        <v>1704</v>
      </c>
      <c r="C758" s="211"/>
      <c r="D758" s="212"/>
      <c r="E758" s="212"/>
      <c r="F758" s="3"/>
    </row>
    <row r="759" spans="1:6" s="6" customFormat="1" ht="15.75" customHeight="1">
      <c r="A759" s="17"/>
      <c r="B759" s="38" t="s">
        <v>1752</v>
      </c>
      <c r="C759" s="211"/>
      <c r="D759" s="212"/>
      <c r="E759" s="212"/>
      <c r="F759" s="3"/>
    </row>
    <row r="760" spans="1:6" s="6" customFormat="1">
      <c r="A760" s="17"/>
      <c r="B760" s="491" t="s">
        <v>378</v>
      </c>
      <c r="C760" s="211"/>
      <c r="D760" s="212"/>
      <c r="E760" s="212"/>
      <c r="F760" s="3"/>
    </row>
    <row r="761" spans="1:6" s="145" customFormat="1" ht="25.5">
      <c r="A761" s="46"/>
      <c r="B761" s="155" t="s">
        <v>375</v>
      </c>
      <c r="C761" s="235"/>
      <c r="D761" s="212"/>
      <c r="E761" s="212"/>
      <c r="F761" s="3"/>
    </row>
    <row r="762" spans="1:6" s="53" customFormat="1" hidden="1" outlineLevel="1">
      <c r="A762" s="34"/>
      <c r="B762" s="63" t="s">
        <v>373</v>
      </c>
      <c r="C762" s="211"/>
      <c r="D762" s="212"/>
      <c r="E762" s="212"/>
      <c r="F762" s="3"/>
    </row>
    <row r="763" spans="1:6" s="129" customFormat="1" hidden="1" outlineLevel="1">
      <c r="A763" s="34"/>
      <c r="B763" s="15" t="s">
        <v>374</v>
      </c>
      <c r="C763" s="230">
        <v>9.75</v>
      </c>
      <c r="D763" s="212"/>
      <c r="E763" s="231"/>
      <c r="F763" s="68"/>
    </row>
    <row r="764" spans="1:6" s="53" customFormat="1" hidden="1" outlineLevel="1">
      <c r="A764" s="34"/>
      <c r="B764" s="39"/>
      <c r="C764" s="211"/>
      <c r="D764" s="212"/>
      <c r="E764" s="212"/>
      <c r="F764" s="3"/>
    </row>
    <row r="765" spans="1:6" s="53" customFormat="1" hidden="1" outlineLevel="1">
      <c r="A765" s="34"/>
      <c r="B765" s="39"/>
      <c r="C765" s="211"/>
      <c r="D765" s="212"/>
      <c r="E765" s="212"/>
      <c r="F765" s="3"/>
    </row>
    <row r="766" spans="1:6" s="6" customFormat="1" collapsed="1">
      <c r="A766" s="17"/>
      <c r="B766" s="40" t="s">
        <v>14</v>
      </c>
      <c r="C766" s="211">
        <v>10</v>
      </c>
      <c r="D766" s="212">
        <v>0</v>
      </c>
      <c r="E766" s="212">
        <f>C766*D766</f>
        <v>0</v>
      </c>
      <c r="F766" s="3"/>
    </row>
    <row r="767" spans="1:6" s="6" customFormat="1" ht="20.25" customHeight="1">
      <c r="A767" s="17"/>
      <c r="B767" s="5"/>
      <c r="C767" s="211"/>
      <c r="D767" s="212"/>
      <c r="E767" s="212"/>
      <c r="F767" s="3"/>
    </row>
    <row r="768" spans="1:6" s="6" customFormat="1" ht="71.25" customHeight="1">
      <c r="A768" s="17" t="s">
        <v>21</v>
      </c>
      <c r="B768" s="35" t="s">
        <v>1755</v>
      </c>
      <c r="C768" s="211"/>
      <c r="D768" s="212"/>
      <c r="E768" s="212"/>
      <c r="F768" s="3"/>
    </row>
    <row r="769" spans="1:6" s="6" customFormat="1" collapsed="1">
      <c r="A769" s="17"/>
      <c r="B769" s="5" t="s">
        <v>14</v>
      </c>
      <c r="C769" s="211">
        <v>12</v>
      </c>
      <c r="D769" s="212">
        <v>0</v>
      </c>
      <c r="E769" s="212">
        <f>C769*D769</f>
        <v>0</v>
      </c>
      <c r="F769" s="3"/>
    </row>
    <row r="770" spans="1:6" s="6" customFormat="1" ht="20.25" customHeight="1">
      <c r="A770" s="17"/>
      <c r="B770" s="5"/>
      <c r="C770" s="211"/>
      <c r="D770" s="212"/>
      <c r="E770" s="212"/>
      <c r="F770" s="3"/>
    </row>
    <row r="771" spans="1:6" s="145" customFormat="1" ht="25.5">
      <c r="A771" s="46" t="s">
        <v>18</v>
      </c>
      <c r="B771" s="35" t="s">
        <v>376</v>
      </c>
      <c r="C771" s="211"/>
      <c r="D771" s="212"/>
      <c r="E771" s="212"/>
      <c r="F771" s="3"/>
    </row>
    <row r="772" spans="1:6" s="145" customFormat="1" ht="12.75" customHeight="1">
      <c r="A772" s="46"/>
      <c r="B772" s="38" t="s">
        <v>2188</v>
      </c>
      <c r="C772" s="235"/>
      <c r="D772" s="212"/>
      <c r="E772" s="212"/>
      <c r="F772" s="3"/>
    </row>
    <row r="773" spans="1:6" s="6" customFormat="1" ht="25.5" customHeight="1">
      <c r="A773" s="17"/>
      <c r="B773" s="38" t="s">
        <v>2230</v>
      </c>
      <c r="C773" s="211"/>
      <c r="D773" s="212"/>
      <c r="E773" s="212"/>
      <c r="F773" s="3"/>
    </row>
    <row r="774" spans="1:6" s="6" customFormat="1" ht="15.75" customHeight="1">
      <c r="A774" s="17"/>
      <c r="B774" s="38" t="s">
        <v>1752</v>
      </c>
      <c r="C774" s="211"/>
      <c r="D774" s="212"/>
      <c r="E774" s="212"/>
      <c r="F774" s="3"/>
    </row>
    <row r="775" spans="1:6" s="6" customFormat="1">
      <c r="A775" s="17"/>
      <c r="B775" s="491" t="s">
        <v>378</v>
      </c>
      <c r="C775" s="211"/>
      <c r="D775" s="212"/>
      <c r="E775" s="212"/>
      <c r="F775" s="3"/>
    </row>
    <row r="776" spans="1:6" s="145" customFormat="1" ht="25.5">
      <c r="A776" s="46"/>
      <c r="B776" s="155" t="s">
        <v>1754</v>
      </c>
      <c r="C776" s="235"/>
      <c r="D776" s="212"/>
      <c r="E776" s="212"/>
      <c r="F776" s="3"/>
    </row>
    <row r="777" spans="1:6" s="53" customFormat="1" hidden="1" outlineLevel="1">
      <c r="A777" s="34"/>
      <c r="B777" s="63" t="s">
        <v>373</v>
      </c>
      <c r="C777" s="211"/>
      <c r="D777" s="212"/>
      <c r="E777" s="212"/>
      <c r="F777" s="3"/>
    </row>
    <row r="778" spans="1:6" s="129" customFormat="1" hidden="1" outlineLevel="1">
      <c r="A778" s="34"/>
      <c r="B778" s="15" t="s">
        <v>1753</v>
      </c>
      <c r="C778" s="230">
        <v>19.5</v>
      </c>
      <c r="D778" s="212"/>
      <c r="E778" s="231"/>
      <c r="F778" s="68"/>
    </row>
    <row r="779" spans="1:6" s="53" customFormat="1" hidden="1" outlineLevel="1">
      <c r="A779" s="34"/>
      <c r="B779" s="39"/>
      <c r="C779" s="211"/>
      <c r="D779" s="212"/>
      <c r="E779" s="212"/>
      <c r="F779" s="3"/>
    </row>
    <row r="780" spans="1:6" s="53" customFormat="1" hidden="1" outlineLevel="1">
      <c r="A780" s="34"/>
      <c r="B780" s="39"/>
      <c r="C780" s="211"/>
      <c r="D780" s="212"/>
      <c r="E780" s="212"/>
      <c r="F780" s="3"/>
    </row>
    <row r="781" spans="1:6" s="6" customFormat="1" collapsed="1">
      <c r="A781" s="17"/>
      <c r="B781" s="40" t="s">
        <v>14</v>
      </c>
      <c r="C781" s="211">
        <v>12</v>
      </c>
      <c r="D781" s="212">
        <v>0</v>
      </c>
      <c r="E781" s="212">
        <f>C781*D781</f>
        <v>0</v>
      </c>
      <c r="F781" s="3"/>
    </row>
    <row r="782" spans="1:6" s="6" customFormat="1" ht="20.25" customHeight="1">
      <c r="A782" s="17"/>
      <c r="B782" s="5"/>
      <c r="C782" s="211"/>
      <c r="D782" s="212"/>
      <c r="E782" s="212"/>
      <c r="F782" s="3"/>
    </row>
    <row r="783" spans="1:6" s="6" customFormat="1" ht="51">
      <c r="A783" s="17" t="s">
        <v>53</v>
      </c>
      <c r="B783" s="35" t="s">
        <v>379</v>
      </c>
      <c r="C783" s="211"/>
      <c r="D783" s="212"/>
      <c r="E783" s="212"/>
      <c r="F783" s="3"/>
    </row>
    <row r="784" spans="1:6" s="6" customFormat="1">
      <c r="A784" s="17"/>
      <c r="B784" s="14" t="s">
        <v>380</v>
      </c>
      <c r="C784" s="211"/>
      <c r="D784" s="212"/>
      <c r="E784" s="212"/>
      <c r="F784" s="3"/>
    </row>
    <row r="785" spans="1:6" s="53" customFormat="1" hidden="1" outlineLevel="1">
      <c r="A785" s="34"/>
      <c r="B785" s="43"/>
      <c r="C785" s="230"/>
      <c r="D785" s="236"/>
      <c r="E785" s="236"/>
      <c r="F785" s="8"/>
    </row>
    <row r="786" spans="1:6" s="53" customFormat="1" hidden="1" outlineLevel="1">
      <c r="A786" s="34"/>
      <c r="B786" s="43" t="s">
        <v>91</v>
      </c>
      <c r="C786" s="230"/>
      <c r="D786" s="236"/>
      <c r="E786" s="236"/>
      <c r="F786" s="8"/>
    </row>
    <row r="787" spans="1:6" s="53" customFormat="1" hidden="1" outlineLevel="1">
      <c r="A787" s="34"/>
      <c r="B787" s="43" t="s">
        <v>123</v>
      </c>
      <c r="C787" s="230"/>
      <c r="D787" s="236"/>
      <c r="E787" s="236"/>
      <c r="F787" s="8"/>
    </row>
    <row r="788" spans="1:6" s="53" customFormat="1" hidden="1" outlineLevel="1">
      <c r="A788" s="34"/>
      <c r="B788" s="15" t="s">
        <v>381</v>
      </c>
      <c r="C788" s="230">
        <v>46.09</v>
      </c>
      <c r="D788" s="236"/>
      <c r="E788" s="236"/>
      <c r="F788" s="8"/>
    </row>
    <row r="789" spans="1:6" s="53" customFormat="1" hidden="1" outlineLevel="1">
      <c r="A789" s="34"/>
      <c r="B789" s="15" t="s">
        <v>384</v>
      </c>
      <c r="C789" s="230">
        <v>4.38</v>
      </c>
      <c r="D789" s="236"/>
      <c r="E789" s="236"/>
      <c r="F789" s="8"/>
    </row>
    <row r="790" spans="1:6" s="53" customFormat="1" hidden="1" outlineLevel="1">
      <c r="A790" s="34"/>
      <c r="B790" s="15" t="s">
        <v>385</v>
      </c>
      <c r="C790" s="230">
        <v>4.62</v>
      </c>
      <c r="D790" s="236"/>
      <c r="E790" s="236"/>
      <c r="F790" s="8"/>
    </row>
    <row r="791" spans="1:6" s="53" customFormat="1" hidden="1" outlineLevel="1">
      <c r="A791" s="34"/>
      <c r="B791" s="15" t="s">
        <v>165</v>
      </c>
      <c r="C791" s="230"/>
      <c r="D791" s="236"/>
      <c r="E791" s="236"/>
      <c r="F791" s="8"/>
    </row>
    <row r="792" spans="1:6" s="53" customFormat="1" hidden="1" outlineLevel="1">
      <c r="A792" s="34"/>
      <c r="B792" s="67" t="s">
        <v>382</v>
      </c>
      <c r="C792" s="230">
        <v>-0.56000000000000005</v>
      </c>
      <c r="D792" s="236"/>
      <c r="E792" s="236"/>
      <c r="F792" s="8"/>
    </row>
    <row r="793" spans="1:6" s="53" customFormat="1" hidden="1" outlineLevel="1">
      <c r="A793" s="34"/>
      <c r="B793" s="67" t="s">
        <v>383</v>
      </c>
      <c r="C793" s="230">
        <v>-5.01</v>
      </c>
      <c r="D793" s="236"/>
      <c r="E793" s="236"/>
      <c r="F793" s="8"/>
    </row>
    <row r="794" spans="1:6" s="53" customFormat="1" hidden="1" outlineLevel="1">
      <c r="A794" s="34"/>
      <c r="B794" s="284" t="s">
        <v>1620</v>
      </c>
      <c r="C794" s="230"/>
      <c r="D794" s="236"/>
      <c r="E794" s="236"/>
      <c r="F794" s="8"/>
    </row>
    <row r="795" spans="1:6" s="53" customFormat="1" hidden="1" outlineLevel="1">
      <c r="A795" s="34"/>
      <c r="B795" s="15"/>
      <c r="C795" s="232">
        <f>SUM(C786:C794)</f>
        <v>49.52</v>
      </c>
      <c r="D795" s="236"/>
      <c r="E795" s="236"/>
      <c r="F795" s="8"/>
    </row>
    <row r="796" spans="1:6" s="53" customFormat="1" hidden="1" outlineLevel="1">
      <c r="A796" s="34"/>
      <c r="B796" s="15"/>
      <c r="C796" s="230"/>
      <c r="D796" s="236"/>
      <c r="E796" s="236"/>
      <c r="F796" s="8"/>
    </row>
    <row r="797" spans="1:6" s="6" customFormat="1" collapsed="1">
      <c r="A797" s="17"/>
      <c r="B797" s="5" t="s">
        <v>13</v>
      </c>
      <c r="C797" s="235">
        <v>50</v>
      </c>
      <c r="D797" s="212">
        <v>0</v>
      </c>
      <c r="E797" s="212">
        <f>C797*D797</f>
        <v>0</v>
      </c>
      <c r="F797" s="3"/>
    </row>
    <row r="798" spans="1:6" s="6" customFormat="1" ht="15" customHeight="1">
      <c r="A798" s="17"/>
      <c r="B798" s="14"/>
      <c r="C798" s="211"/>
      <c r="D798" s="212"/>
      <c r="E798" s="212"/>
      <c r="F798" s="3"/>
    </row>
    <row r="799" spans="1:6" s="6" customFormat="1" ht="53.25" customHeight="1">
      <c r="A799" s="17" t="s">
        <v>22</v>
      </c>
      <c r="B799" s="35" t="s">
        <v>217</v>
      </c>
      <c r="C799" s="211"/>
      <c r="D799" s="212"/>
      <c r="E799" s="212"/>
      <c r="F799" s="3"/>
    </row>
    <row r="800" spans="1:6" s="6" customFormat="1" ht="15" customHeight="1">
      <c r="A800" s="17"/>
      <c r="B800" s="189" t="s">
        <v>213</v>
      </c>
      <c r="C800" s="211"/>
      <c r="D800" s="212"/>
      <c r="E800" s="212"/>
      <c r="F800" s="3"/>
    </row>
    <row r="801" spans="1:6" s="53" customFormat="1" ht="13.5" hidden="1" customHeight="1" outlineLevel="1">
      <c r="A801" s="34"/>
      <c r="B801" s="190" t="s">
        <v>114</v>
      </c>
      <c r="C801" s="211"/>
      <c r="D801" s="212"/>
      <c r="E801" s="236"/>
      <c r="F801" s="8"/>
    </row>
    <row r="802" spans="1:6" s="53" customFormat="1" ht="13.5" hidden="1" customHeight="1" outlineLevel="1">
      <c r="A802" s="34"/>
      <c r="B802" s="190">
        <v>1</v>
      </c>
      <c r="C802" s="238"/>
      <c r="D802" s="212"/>
      <c r="E802" s="236"/>
      <c r="F802" s="8"/>
    </row>
    <row r="803" spans="1:6" s="53" customFormat="1" ht="13.5" hidden="1" customHeight="1" outlineLevel="1">
      <c r="A803" s="34"/>
      <c r="B803" s="190"/>
      <c r="C803" s="238"/>
      <c r="D803" s="212"/>
      <c r="E803" s="236"/>
      <c r="F803" s="8"/>
    </row>
    <row r="804" spans="1:6" s="53" customFormat="1" ht="13.5" hidden="1" customHeight="1" outlineLevel="1">
      <c r="A804" s="34"/>
      <c r="B804" s="190"/>
      <c r="C804" s="211"/>
      <c r="D804" s="212"/>
      <c r="E804" s="236"/>
      <c r="F804" s="8"/>
    </row>
    <row r="805" spans="1:6" s="6" customFormat="1" collapsed="1">
      <c r="A805" s="17"/>
      <c r="B805" s="5" t="s">
        <v>17</v>
      </c>
      <c r="C805" s="211">
        <v>4</v>
      </c>
      <c r="D805" s="212">
        <v>0</v>
      </c>
      <c r="E805" s="212">
        <f>C805*D805</f>
        <v>0</v>
      </c>
      <c r="F805" s="3"/>
    </row>
    <row r="806" spans="1:6" s="6" customFormat="1" ht="18" customHeight="1">
      <c r="A806" s="17"/>
      <c r="B806" s="40"/>
      <c r="C806" s="211"/>
      <c r="D806" s="212"/>
      <c r="E806" s="212"/>
      <c r="F806" s="3"/>
    </row>
    <row r="807" spans="1:6" s="6" customFormat="1" ht="43.9" customHeight="1">
      <c r="A807" s="17" t="s">
        <v>26</v>
      </c>
      <c r="B807" s="13" t="s">
        <v>169</v>
      </c>
      <c r="C807" s="211"/>
      <c r="D807" s="212"/>
      <c r="E807" s="212"/>
      <c r="F807" s="3"/>
    </row>
    <row r="808" spans="1:6" s="53" customFormat="1" hidden="1" outlineLevel="1">
      <c r="A808" s="34"/>
      <c r="B808" s="15" t="s">
        <v>131</v>
      </c>
      <c r="C808" s="244"/>
      <c r="D808" s="236"/>
      <c r="E808" s="236"/>
      <c r="F808" s="8"/>
    </row>
    <row r="809" spans="1:6" s="53" customFormat="1" hidden="1" outlineLevel="1">
      <c r="A809" s="34"/>
      <c r="B809" s="15"/>
      <c r="C809" s="244"/>
      <c r="D809" s="236"/>
      <c r="E809" s="236"/>
      <c r="F809" s="8"/>
    </row>
    <row r="810" spans="1:6" s="53" customFormat="1" hidden="1" outlineLevel="1">
      <c r="A810" s="34"/>
      <c r="B810" s="43" t="s">
        <v>91</v>
      </c>
      <c r="C810" s="244"/>
      <c r="D810" s="236"/>
      <c r="E810" s="236"/>
      <c r="F810" s="8"/>
    </row>
    <row r="811" spans="1:6" s="53" customFormat="1" hidden="1" outlineLevel="1">
      <c r="A811" s="34"/>
      <c r="B811" s="15" t="s">
        <v>134</v>
      </c>
      <c r="C811" s="230"/>
      <c r="D811" s="236"/>
      <c r="E811" s="236"/>
      <c r="F811" s="8"/>
    </row>
    <row r="812" spans="1:6" s="53" customFormat="1" hidden="1" outlineLevel="1">
      <c r="A812" s="34"/>
      <c r="B812" s="67" t="s">
        <v>1663</v>
      </c>
      <c r="C812" s="230"/>
      <c r="D812" s="236"/>
      <c r="E812" s="236"/>
      <c r="F812" s="8"/>
    </row>
    <row r="813" spans="1:6" s="53" customFormat="1" hidden="1" outlineLevel="1">
      <c r="A813" s="34"/>
      <c r="B813" s="15" t="s">
        <v>132</v>
      </c>
      <c r="C813" s="230"/>
      <c r="D813" s="236"/>
      <c r="E813" s="236"/>
      <c r="F813" s="8"/>
    </row>
    <row r="814" spans="1:6" s="53" customFormat="1" hidden="1" outlineLevel="1">
      <c r="A814" s="34"/>
      <c r="B814" s="15" t="s">
        <v>168</v>
      </c>
      <c r="C814" s="230"/>
      <c r="D814" s="236"/>
      <c r="E814" s="236"/>
      <c r="F814" s="8"/>
    </row>
    <row r="815" spans="1:6" s="53" customFormat="1" hidden="1" outlineLevel="1">
      <c r="A815" s="34"/>
      <c r="B815" s="115"/>
      <c r="C815" s="230"/>
      <c r="D815" s="236"/>
      <c r="E815" s="236"/>
      <c r="F815" s="8"/>
    </row>
    <row r="816" spans="1:6" s="53" customFormat="1" hidden="1" outlineLevel="1">
      <c r="A816" s="34"/>
      <c r="B816" s="115"/>
      <c r="C816" s="230"/>
      <c r="D816" s="236"/>
      <c r="E816" s="236"/>
      <c r="F816" s="8"/>
    </row>
    <row r="817" spans="1:6" s="6" customFormat="1" collapsed="1">
      <c r="A817" s="17"/>
      <c r="B817" s="5" t="s">
        <v>14</v>
      </c>
      <c r="C817" s="211">
        <v>40</v>
      </c>
      <c r="D817" s="212">
        <v>0</v>
      </c>
      <c r="E817" s="212">
        <f>C817*D817</f>
        <v>0</v>
      </c>
      <c r="F817" s="3"/>
    </row>
    <row r="818" spans="1:6" s="6" customFormat="1" ht="18" customHeight="1">
      <c r="A818" s="17"/>
      <c r="B818" s="5"/>
      <c r="C818" s="211"/>
      <c r="D818" s="212"/>
      <c r="E818" s="212"/>
      <c r="F818" s="3"/>
    </row>
    <row r="819" spans="1:6" s="6" customFormat="1" ht="38.25">
      <c r="A819" s="17" t="s">
        <v>27</v>
      </c>
      <c r="B819" s="16" t="s">
        <v>70</v>
      </c>
      <c r="C819" s="58"/>
      <c r="D819" s="212"/>
      <c r="E819" s="212"/>
      <c r="F819" s="3"/>
    </row>
    <row r="820" spans="1:6" s="6" customFormat="1">
      <c r="A820" s="17"/>
      <c r="B820" s="16" t="s">
        <v>167</v>
      </c>
      <c r="C820" s="58"/>
      <c r="D820" s="212"/>
      <c r="E820" s="212"/>
      <c r="F820" s="3"/>
    </row>
    <row r="821" spans="1:6" s="6" customFormat="1">
      <c r="A821" s="17"/>
      <c r="B821" s="5" t="s">
        <v>17</v>
      </c>
      <c r="C821" s="58"/>
      <c r="D821" s="212"/>
      <c r="E821" s="212">
        <f>C821*D821</f>
        <v>0</v>
      </c>
      <c r="F821" s="3"/>
    </row>
    <row r="822" spans="1:6" s="6" customFormat="1" ht="17.45" customHeight="1">
      <c r="A822" s="17"/>
      <c r="B822" s="5"/>
      <c r="C822" s="211"/>
      <c r="D822" s="212"/>
      <c r="E822" s="212"/>
      <c r="F822" s="3"/>
    </row>
    <row r="823" spans="1:6" ht="25.5">
      <c r="A823" s="17" t="s">
        <v>28</v>
      </c>
      <c r="B823" s="16" t="s">
        <v>9</v>
      </c>
    </row>
    <row r="824" spans="1:6">
      <c r="B824" s="5" t="s">
        <v>17</v>
      </c>
      <c r="C824" s="211">
        <v>1</v>
      </c>
      <c r="D824" s="211">
        <v>0</v>
      </c>
      <c r="E824" s="211">
        <f>C824*D824</f>
        <v>0</v>
      </c>
      <c r="F824" s="26"/>
    </row>
    <row r="825" spans="1:6">
      <c r="B825" s="5"/>
      <c r="F825" s="26"/>
    </row>
    <row r="826" spans="1:6" s="6" customFormat="1" ht="38.25">
      <c r="A826" s="17" t="s">
        <v>29</v>
      </c>
      <c r="B826" s="16" t="s">
        <v>62</v>
      </c>
      <c r="C826" s="211"/>
      <c r="D826" s="212"/>
      <c r="E826" s="212"/>
      <c r="F826" s="3"/>
    </row>
    <row r="827" spans="1:6" s="53" customFormat="1" hidden="1" outlineLevel="1">
      <c r="A827" s="27"/>
      <c r="B827" s="15" t="s">
        <v>82</v>
      </c>
      <c r="C827" s="230"/>
      <c r="D827" s="211"/>
      <c r="E827" s="211"/>
      <c r="F827" s="32"/>
    </row>
    <row r="828" spans="1:6" s="53" customFormat="1" hidden="1" outlineLevel="1">
      <c r="A828" s="27"/>
      <c r="B828" s="15" t="s">
        <v>170</v>
      </c>
      <c r="C828" s="230"/>
      <c r="D828" s="211"/>
      <c r="E828" s="211"/>
      <c r="F828" s="32"/>
    </row>
    <row r="829" spans="1:6" s="53" customFormat="1" hidden="1" outlineLevel="1">
      <c r="A829" s="27"/>
      <c r="B829" s="15"/>
      <c r="C829" s="230"/>
      <c r="D829" s="211"/>
      <c r="E829" s="211"/>
      <c r="F829" s="32"/>
    </row>
    <row r="830" spans="1:6" s="53" customFormat="1" hidden="1" outlineLevel="1">
      <c r="A830" s="27"/>
      <c r="B830" s="15"/>
      <c r="C830" s="230"/>
      <c r="D830" s="211"/>
      <c r="E830" s="211"/>
      <c r="F830" s="32"/>
    </row>
    <row r="831" spans="1:6" collapsed="1">
      <c r="B831" s="5" t="s">
        <v>15</v>
      </c>
      <c r="C831" s="211">
        <v>4</v>
      </c>
      <c r="D831" s="211">
        <v>0</v>
      </c>
      <c r="E831" s="211">
        <f>C831*D831</f>
        <v>0</v>
      </c>
      <c r="F831" s="26"/>
    </row>
    <row r="832" spans="1:6" s="6" customFormat="1" ht="17.45" customHeight="1">
      <c r="A832" s="17"/>
      <c r="B832" s="5"/>
      <c r="C832" s="211"/>
      <c r="D832" s="212"/>
      <c r="E832" s="212"/>
      <c r="F832" s="3"/>
    </row>
    <row r="833" spans="1:6" s="6" customFormat="1" ht="42" customHeight="1">
      <c r="A833" s="17" t="s">
        <v>30</v>
      </c>
      <c r="B833" s="16" t="s">
        <v>77</v>
      </c>
      <c r="C833" s="211"/>
      <c r="D833" s="212"/>
      <c r="E833" s="212"/>
      <c r="F833" s="3"/>
    </row>
    <row r="834" spans="1:6" s="53" customFormat="1" hidden="1" outlineLevel="1">
      <c r="A834" s="34"/>
      <c r="B834" s="54" t="s">
        <v>82</v>
      </c>
      <c r="C834" s="230"/>
      <c r="D834" s="212"/>
      <c r="E834" s="212"/>
      <c r="F834" s="3"/>
    </row>
    <row r="835" spans="1:6" s="53" customFormat="1" hidden="1" outlineLevel="1">
      <c r="A835" s="34"/>
      <c r="B835" s="36" t="s">
        <v>388</v>
      </c>
      <c r="C835" s="230">
        <v>99.63</v>
      </c>
      <c r="D835" s="212"/>
      <c r="E835" s="212"/>
      <c r="F835" s="3"/>
    </row>
    <row r="836" spans="1:6" s="53" customFormat="1" hidden="1" outlineLevel="1">
      <c r="A836" s="34"/>
      <c r="B836" s="54" t="s">
        <v>386</v>
      </c>
      <c r="C836" s="232"/>
      <c r="D836" s="212"/>
      <c r="E836" s="212"/>
      <c r="F836" s="3"/>
    </row>
    <row r="837" spans="1:6" s="53" customFormat="1" hidden="1" outlineLevel="1">
      <c r="A837" s="34"/>
      <c r="B837" s="36" t="s">
        <v>387</v>
      </c>
      <c r="C837" s="230">
        <v>22.15</v>
      </c>
      <c r="D837" s="212"/>
      <c r="E837" s="212"/>
      <c r="F837" s="3"/>
    </row>
    <row r="838" spans="1:6" s="53" customFormat="1" hidden="1" outlineLevel="1">
      <c r="A838" s="34"/>
      <c r="B838" s="36"/>
      <c r="C838" s="232">
        <f>SUM(C834:C837)</f>
        <v>121.78</v>
      </c>
      <c r="D838" s="212"/>
      <c r="E838" s="212"/>
      <c r="F838" s="3"/>
    </row>
    <row r="839" spans="1:6" s="53" customFormat="1" hidden="1" outlineLevel="1">
      <c r="A839" s="34"/>
      <c r="B839" s="36"/>
      <c r="C839" s="230"/>
      <c r="D839" s="212"/>
      <c r="E839" s="212"/>
      <c r="F839" s="3"/>
    </row>
    <row r="840" spans="1:6" collapsed="1">
      <c r="B840" s="5" t="s">
        <v>14</v>
      </c>
      <c r="C840" s="211">
        <v>122</v>
      </c>
      <c r="D840" s="211">
        <v>0</v>
      </c>
      <c r="E840" s="211">
        <f>C840*D840</f>
        <v>0</v>
      </c>
      <c r="F840" s="26"/>
    </row>
    <row r="841" spans="1:6" ht="16.5" customHeight="1">
      <c r="B841" s="5"/>
      <c r="F841" s="26"/>
    </row>
    <row r="842" spans="1:6" s="6" customFormat="1">
      <c r="A842" s="17"/>
      <c r="B842" s="44"/>
      <c r="C842" s="240"/>
      <c r="D842" s="226"/>
      <c r="E842" s="226"/>
      <c r="F842" s="3"/>
    </row>
    <row r="843" spans="1:6" s="6" customFormat="1">
      <c r="A843" s="17"/>
      <c r="B843" s="49"/>
      <c r="C843" s="211"/>
      <c r="D843" s="219"/>
      <c r="E843" s="219"/>
      <c r="F843" s="3"/>
    </row>
    <row r="844" spans="1:6" s="9" customFormat="1" ht="13.5" thickBot="1">
      <c r="A844" s="37"/>
      <c r="B844" s="50" t="s">
        <v>12</v>
      </c>
      <c r="C844" s="162"/>
      <c r="D844" s="227"/>
      <c r="E844" s="227">
        <f>SUM(E700:E842)</f>
        <v>0</v>
      </c>
      <c r="F844" s="68"/>
    </row>
    <row r="845" spans="1:6" s="6" customFormat="1" ht="13.5" thickTop="1">
      <c r="A845" s="17"/>
      <c r="B845" s="13"/>
      <c r="C845" s="211"/>
      <c r="D845" s="212"/>
      <c r="E845" s="212"/>
      <c r="F845" s="3"/>
    </row>
    <row r="846" spans="1:6" s="6" customFormat="1">
      <c r="A846" s="17"/>
      <c r="B846" s="13"/>
      <c r="C846" s="211"/>
      <c r="D846" s="212"/>
      <c r="E846" s="212"/>
      <c r="F846" s="3"/>
    </row>
    <row r="847" spans="1:6" s="6" customFormat="1">
      <c r="A847" s="17"/>
      <c r="B847" s="13"/>
      <c r="C847" s="211"/>
      <c r="D847" s="212"/>
      <c r="E847" s="212"/>
      <c r="F847" s="3"/>
    </row>
    <row r="848" spans="1:6" s="144" customFormat="1" ht="15.75">
      <c r="A848" s="45" t="s">
        <v>39</v>
      </c>
      <c r="B848" s="12" t="s">
        <v>69</v>
      </c>
      <c r="C848" s="252"/>
      <c r="D848" s="231"/>
      <c r="E848" s="231"/>
      <c r="F848" s="62"/>
    </row>
    <row r="849" spans="1:6" s="144" customFormat="1" ht="15.75">
      <c r="A849" s="45"/>
      <c r="B849" s="108"/>
      <c r="C849" s="252"/>
      <c r="D849" s="231"/>
      <c r="E849" s="231"/>
      <c r="F849" s="62"/>
    </row>
    <row r="850" spans="1:6" s="144" customFormat="1" ht="15.75">
      <c r="A850" s="45"/>
      <c r="B850" s="108"/>
      <c r="C850" s="252"/>
      <c r="D850" s="231"/>
      <c r="E850" s="231"/>
      <c r="F850" s="62"/>
    </row>
    <row r="851" spans="1:6" s="6" customFormat="1" ht="25.5">
      <c r="A851" s="17"/>
      <c r="B851" s="28" t="s">
        <v>84</v>
      </c>
      <c r="C851" s="211"/>
      <c r="D851" s="231"/>
      <c r="E851" s="212"/>
      <c r="F851" s="3"/>
    </row>
    <row r="852" spans="1:6" s="6" customFormat="1" ht="17.45" customHeight="1">
      <c r="A852" s="17"/>
      <c r="B852" s="5"/>
      <c r="C852" s="211"/>
      <c r="D852" s="212"/>
      <c r="E852" s="212"/>
      <c r="F852" s="3"/>
    </row>
    <row r="853" spans="1:6" s="6" customFormat="1" ht="25.5">
      <c r="A853" s="17" t="s">
        <v>19</v>
      </c>
      <c r="B853" s="41" t="s">
        <v>751</v>
      </c>
      <c r="C853" s="211"/>
      <c r="D853" s="212"/>
      <c r="E853" s="212"/>
      <c r="F853" s="3"/>
    </row>
    <row r="854" spans="1:6" customFormat="1">
      <c r="A854" s="85"/>
      <c r="B854" s="111" t="s">
        <v>749</v>
      </c>
    </row>
    <row r="855" spans="1:6" customFormat="1">
      <c r="A855" s="85"/>
      <c r="B855" s="501" t="s">
        <v>389</v>
      </c>
    </row>
    <row r="856" spans="1:6" customFormat="1">
      <c r="A856" s="85"/>
      <c r="B856" s="501" t="s">
        <v>390</v>
      </c>
    </row>
    <row r="857" spans="1:6" customFormat="1">
      <c r="A857" s="85"/>
      <c r="B857" s="501" t="s">
        <v>149</v>
      </c>
    </row>
    <row r="858" spans="1:6" customFormat="1">
      <c r="A858" s="85"/>
      <c r="B858" s="149" t="s">
        <v>148</v>
      </c>
    </row>
    <row r="859" spans="1:6" customFormat="1">
      <c r="A859" s="85"/>
      <c r="B859" s="111" t="s">
        <v>750</v>
      </c>
    </row>
    <row r="860" spans="1:6" customFormat="1">
      <c r="A860" s="85"/>
      <c r="B860" s="41" t="s">
        <v>392</v>
      </c>
    </row>
    <row r="861" spans="1:6" customFormat="1">
      <c r="A861" s="85"/>
      <c r="B861" s="41" t="s">
        <v>83</v>
      </c>
    </row>
    <row r="862" spans="1:6" s="6" customFormat="1">
      <c r="A862" s="17"/>
      <c r="B862" s="16" t="s">
        <v>2124</v>
      </c>
      <c r="C862" s="211"/>
      <c r="D862" s="212"/>
      <c r="E862" s="212"/>
      <c r="F862" s="3"/>
    </row>
    <row r="863" spans="1:6" s="53" customFormat="1" hidden="1" outlineLevel="1">
      <c r="A863" s="34"/>
      <c r="B863" s="63" t="s">
        <v>133</v>
      </c>
      <c r="C863" s="230"/>
      <c r="D863" s="212"/>
      <c r="E863" s="212"/>
      <c r="F863" s="3"/>
    </row>
    <row r="864" spans="1:6" s="53" customFormat="1" hidden="1" outlineLevel="1">
      <c r="A864" s="34"/>
      <c r="B864" s="15" t="s">
        <v>505</v>
      </c>
      <c r="C864" s="230">
        <v>73.58</v>
      </c>
      <c r="D864" s="236"/>
      <c r="E864" s="236"/>
      <c r="F864" s="8"/>
    </row>
    <row r="865" spans="1:6" s="53" customFormat="1" hidden="1" outlineLevel="1">
      <c r="A865" s="34"/>
      <c r="B865" s="15" t="s">
        <v>395</v>
      </c>
      <c r="C865" s="230">
        <v>14.26</v>
      </c>
      <c r="D865" s="236"/>
      <c r="E865" s="236"/>
      <c r="F865" s="8"/>
    </row>
    <row r="866" spans="1:6" s="53" customFormat="1" hidden="1" outlineLevel="1">
      <c r="A866" s="34"/>
      <c r="B866" s="15"/>
      <c r="C866" s="232">
        <f>SUM(C864:C865)</f>
        <v>87.84</v>
      </c>
      <c r="D866" s="236"/>
      <c r="E866" s="236"/>
      <c r="F866" s="8"/>
    </row>
    <row r="867" spans="1:6" s="53" customFormat="1" hidden="1" outlineLevel="1">
      <c r="A867" s="34"/>
      <c r="B867" s="39"/>
      <c r="C867" s="244"/>
      <c r="D867" s="212"/>
      <c r="E867" s="212"/>
      <c r="F867" s="3"/>
    </row>
    <row r="868" spans="1:6" s="6" customFormat="1" collapsed="1">
      <c r="A868" s="17"/>
      <c r="B868" s="5" t="s">
        <v>14</v>
      </c>
      <c r="C868" s="211">
        <v>88</v>
      </c>
      <c r="D868" s="212">
        <v>0</v>
      </c>
      <c r="E868" s="212">
        <f>C868*D868</f>
        <v>0</v>
      </c>
      <c r="F868" s="3"/>
    </row>
    <row r="869" spans="1:6" s="6" customFormat="1" ht="16.5" customHeight="1">
      <c r="A869" s="17"/>
      <c r="B869" s="16"/>
      <c r="C869" s="211"/>
      <c r="D869" s="212"/>
      <c r="E869" s="212"/>
      <c r="F869" s="3"/>
    </row>
    <row r="870" spans="1:6" s="6" customFormat="1" ht="25.5">
      <c r="A870" s="17" t="s">
        <v>16</v>
      </c>
      <c r="B870" s="41" t="s">
        <v>391</v>
      </c>
      <c r="C870" s="211"/>
      <c r="D870" s="212"/>
      <c r="E870" s="212"/>
      <c r="F870" s="3"/>
    </row>
    <row r="871" spans="1:6" customFormat="1">
      <c r="A871" s="85"/>
      <c r="B871" s="111" t="s">
        <v>2189</v>
      </c>
    </row>
    <row r="872" spans="1:6" customFormat="1">
      <c r="A872" s="85"/>
      <c r="B872" s="501" t="s">
        <v>393</v>
      </c>
    </row>
    <row r="873" spans="1:6" customFormat="1">
      <c r="A873" s="85"/>
      <c r="B873" s="149" t="s">
        <v>394</v>
      </c>
    </row>
    <row r="874" spans="1:6" customFormat="1">
      <c r="A874" s="85"/>
      <c r="B874" s="149" t="s">
        <v>148</v>
      </c>
    </row>
    <row r="875" spans="1:6" customFormat="1">
      <c r="A875" s="85"/>
      <c r="B875" s="111" t="s">
        <v>2082</v>
      </c>
    </row>
    <row r="876" spans="1:6" customFormat="1">
      <c r="A876" s="85"/>
      <c r="B876" s="501" t="s">
        <v>392</v>
      </c>
    </row>
    <row r="877" spans="1:6" customFormat="1">
      <c r="A877" s="85"/>
      <c r="B877" s="135" t="s">
        <v>83</v>
      </c>
    </row>
    <row r="878" spans="1:6" s="6" customFormat="1">
      <c r="A878" s="17"/>
      <c r="B878" s="16" t="s">
        <v>2125</v>
      </c>
      <c r="C878" s="211"/>
      <c r="D878" s="212"/>
      <c r="E878" s="212"/>
      <c r="F878" s="3"/>
    </row>
    <row r="879" spans="1:6" s="53" customFormat="1" hidden="1" outlineLevel="1">
      <c r="A879" s="34"/>
      <c r="B879" s="63" t="s">
        <v>396</v>
      </c>
      <c r="C879" s="230"/>
      <c r="D879" s="212"/>
      <c r="E879" s="212"/>
      <c r="F879" s="3"/>
    </row>
    <row r="880" spans="1:6" s="53" customFormat="1" hidden="1" outlineLevel="1">
      <c r="A880" s="34"/>
      <c r="B880" s="15" t="s">
        <v>397</v>
      </c>
      <c r="C880" s="230">
        <v>22.15</v>
      </c>
      <c r="D880" s="236"/>
      <c r="E880" s="236"/>
      <c r="F880" s="8"/>
    </row>
    <row r="881" spans="1:7" s="53" customFormat="1" hidden="1" outlineLevel="1">
      <c r="A881" s="34"/>
      <c r="B881" s="39"/>
      <c r="C881" s="244"/>
      <c r="D881" s="212"/>
      <c r="E881" s="212"/>
      <c r="F881" s="3"/>
    </row>
    <row r="882" spans="1:7" s="6" customFormat="1" collapsed="1">
      <c r="A882" s="17"/>
      <c r="B882" s="5" t="s">
        <v>14</v>
      </c>
      <c r="C882" s="211">
        <v>22.15</v>
      </c>
      <c r="D882" s="212">
        <v>0</v>
      </c>
      <c r="E882" s="212">
        <f>C882*D882</f>
        <v>0</v>
      </c>
      <c r="F882" s="3"/>
    </row>
    <row r="883" spans="1:7" s="6" customFormat="1">
      <c r="A883" s="17"/>
      <c r="B883" s="118"/>
      <c r="C883" s="211"/>
      <c r="D883" s="212"/>
      <c r="E883" s="212"/>
      <c r="F883" s="3"/>
    </row>
    <row r="884" spans="1:7" s="9" customFormat="1">
      <c r="A884" s="37"/>
      <c r="B884" s="119"/>
      <c r="C884" s="246"/>
      <c r="D884" s="247"/>
      <c r="E884" s="247"/>
      <c r="F884" s="68"/>
    </row>
    <row r="885" spans="1:7" s="9" customFormat="1">
      <c r="A885" s="37"/>
      <c r="B885" s="130"/>
      <c r="C885" s="248"/>
      <c r="D885" s="241"/>
      <c r="E885" s="241"/>
      <c r="F885" s="68"/>
    </row>
    <row r="886" spans="1:7" s="6" customFormat="1" ht="13.5" thickBot="1">
      <c r="A886" s="17"/>
      <c r="B886" s="56" t="s">
        <v>7</v>
      </c>
      <c r="C886" s="221"/>
      <c r="D886" s="221"/>
      <c r="E886" s="227">
        <f>SUM(E849:E884)</f>
        <v>0</v>
      </c>
      <c r="F886" s="68"/>
    </row>
    <row r="887" spans="1:7" s="6" customFormat="1" ht="13.5" thickTop="1">
      <c r="A887" s="17"/>
      <c r="B887" s="5"/>
      <c r="C887" s="212"/>
      <c r="D887" s="212"/>
      <c r="E887" s="212"/>
      <c r="F887" s="3"/>
    </row>
    <row r="888" spans="1:7" s="6" customFormat="1">
      <c r="A888" s="17"/>
      <c r="B888" s="13"/>
      <c r="C888" s="211"/>
      <c r="D888" s="212"/>
      <c r="E888" s="212"/>
      <c r="F888" s="3"/>
    </row>
    <row r="889" spans="1:7" s="6" customFormat="1">
      <c r="A889" s="17"/>
      <c r="B889" s="13"/>
      <c r="C889" s="211"/>
      <c r="D889" s="231"/>
      <c r="E889" s="212"/>
      <c r="F889" s="3"/>
    </row>
    <row r="890" spans="1:7" s="146" customFormat="1" ht="23.25">
      <c r="A890" s="103" t="s">
        <v>40</v>
      </c>
      <c r="B890" s="104" t="s">
        <v>41</v>
      </c>
      <c r="C890" s="252"/>
      <c r="D890" s="212"/>
      <c r="E890" s="231"/>
      <c r="F890" s="105"/>
    </row>
    <row r="891" spans="1:7" s="147" customFormat="1">
      <c r="A891" s="78"/>
      <c r="B891" s="108"/>
      <c r="C891" s="252"/>
      <c r="D891" s="212"/>
      <c r="E891" s="231"/>
      <c r="F891" s="68"/>
    </row>
    <row r="892" spans="1:7" s="9" customFormat="1" ht="15.75">
      <c r="A892" s="45" t="s">
        <v>34</v>
      </c>
      <c r="B892" s="12" t="s">
        <v>2</v>
      </c>
      <c r="C892" s="163"/>
      <c r="D892" s="212"/>
      <c r="E892" s="231"/>
      <c r="F892" s="68"/>
    </row>
    <row r="893" spans="1:7" s="9" customFormat="1" ht="10.9" customHeight="1">
      <c r="A893" s="45"/>
      <c r="B893" s="108"/>
      <c r="C893" s="163"/>
      <c r="D893" s="212"/>
      <c r="E893" s="231"/>
      <c r="F893" s="68"/>
      <c r="G893" s="191"/>
    </row>
    <row r="894" spans="1:7" s="9" customFormat="1" ht="12.75" customHeight="1">
      <c r="A894" s="78"/>
      <c r="B894" s="108"/>
      <c r="C894" s="163"/>
      <c r="D894" s="212"/>
      <c r="E894" s="231"/>
      <c r="F894" s="68"/>
    </row>
    <row r="895" spans="1:7" s="9" customFormat="1">
      <c r="A895" s="78"/>
      <c r="B895" s="28" t="s">
        <v>59</v>
      </c>
      <c r="C895" s="163"/>
      <c r="D895" s="212"/>
      <c r="E895" s="231"/>
      <c r="F895" s="68"/>
    </row>
    <row r="896" spans="1:7" s="9" customFormat="1" ht="12" customHeight="1">
      <c r="A896" s="78"/>
      <c r="B896" s="108"/>
      <c r="C896" s="163"/>
      <c r="D896" s="212"/>
      <c r="E896" s="231"/>
      <c r="F896" s="68"/>
    </row>
    <row r="897" spans="1:17" ht="25.5">
      <c r="A897" s="17" t="s">
        <v>19</v>
      </c>
      <c r="B897" s="13" t="s">
        <v>400</v>
      </c>
      <c r="D897" s="212"/>
      <c r="E897" s="212"/>
      <c r="F897" s="3"/>
    </row>
    <row r="898" spans="1:17">
      <c r="A898" s="17"/>
      <c r="B898" s="133" t="s">
        <v>1992</v>
      </c>
      <c r="D898" s="212"/>
      <c r="E898" s="212"/>
      <c r="F898" s="3"/>
    </row>
    <row r="899" spans="1:17">
      <c r="A899" s="17"/>
      <c r="B899" s="55" t="s">
        <v>1991</v>
      </c>
      <c r="D899" s="212"/>
      <c r="E899" s="212"/>
      <c r="F899" s="3"/>
    </row>
    <row r="900" spans="1:17">
      <c r="A900" s="17"/>
      <c r="B900" s="55" t="s">
        <v>755</v>
      </c>
      <c r="D900" s="212"/>
      <c r="E900" s="212"/>
      <c r="F900" s="3"/>
    </row>
    <row r="901" spans="1:17" ht="41.25" customHeight="1">
      <c r="A901" s="17"/>
      <c r="B901" s="13" t="s">
        <v>1993</v>
      </c>
      <c r="D901" s="212"/>
      <c r="E901" s="212"/>
      <c r="F901" s="3"/>
    </row>
    <row r="902" spans="1:17" ht="16.5" customHeight="1">
      <c r="A902" s="17"/>
      <c r="B902" s="87" t="s">
        <v>150</v>
      </c>
      <c r="D902" s="212"/>
      <c r="E902" s="212"/>
      <c r="F902" s="6"/>
      <c r="G902" s="6"/>
      <c r="H902" s="6"/>
      <c r="I902" s="6"/>
      <c r="J902" s="6"/>
      <c r="K902" s="6"/>
      <c r="L902" s="6"/>
      <c r="M902" s="6"/>
      <c r="N902" s="6"/>
      <c r="O902" s="6"/>
      <c r="P902" s="6"/>
      <c r="Q902" s="6"/>
    </row>
    <row r="903" spans="1:17" s="148" customFormat="1" ht="25.5">
      <c r="A903" s="120"/>
      <c r="B903" s="13" t="s">
        <v>57</v>
      </c>
      <c r="C903" s="242"/>
      <c r="D903" s="243"/>
      <c r="E903" s="243"/>
      <c r="F903" s="122"/>
    </row>
    <row r="904" spans="1:17" s="148" customFormat="1" ht="28.5" customHeight="1">
      <c r="A904" s="120"/>
      <c r="B904" s="13" t="s">
        <v>2190</v>
      </c>
      <c r="C904" s="242"/>
      <c r="D904" s="243"/>
      <c r="E904" s="243"/>
      <c r="F904" s="122"/>
    </row>
    <row r="905" spans="1:17" s="53" customFormat="1" hidden="1" outlineLevel="1">
      <c r="A905" s="34"/>
      <c r="B905" s="15"/>
      <c r="C905" s="230"/>
      <c r="D905" s="212"/>
      <c r="E905" s="212"/>
      <c r="F905" s="3"/>
    </row>
    <row r="906" spans="1:17" s="53" customFormat="1" hidden="1" outlineLevel="1">
      <c r="A906" s="34"/>
      <c r="B906" s="15" t="s">
        <v>402</v>
      </c>
      <c r="C906" s="230"/>
      <c r="D906" s="212"/>
      <c r="E906" s="212"/>
      <c r="F906" s="3"/>
    </row>
    <row r="907" spans="1:17" s="53" customFormat="1" hidden="1" outlineLevel="1">
      <c r="A907" s="34"/>
      <c r="B907" s="15" t="s">
        <v>404</v>
      </c>
      <c r="C907" s="230"/>
      <c r="D907" s="212"/>
      <c r="E907" s="212"/>
      <c r="F907" s="3"/>
    </row>
    <row r="908" spans="1:17" s="53" customFormat="1" hidden="1" outlineLevel="1">
      <c r="A908" s="34"/>
      <c r="B908" s="15" t="s">
        <v>1664</v>
      </c>
      <c r="C908" s="230">
        <v>23.09</v>
      </c>
      <c r="D908" s="212"/>
      <c r="E908" s="212"/>
      <c r="F908" s="3"/>
    </row>
    <row r="909" spans="1:17" s="53" customFormat="1" hidden="1" outlineLevel="1">
      <c r="A909" s="34"/>
      <c r="B909" s="15"/>
      <c r="C909" s="230"/>
      <c r="D909" s="212"/>
      <c r="E909" s="212"/>
      <c r="F909" s="3"/>
    </row>
    <row r="910" spans="1:17" s="53" customFormat="1" hidden="1" outlineLevel="1">
      <c r="A910" s="34"/>
      <c r="B910" s="15"/>
      <c r="C910" s="230"/>
      <c r="D910" s="212"/>
      <c r="E910" s="212"/>
      <c r="F910" s="3"/>
    </row>
    <row r="911" spans="1:17" s="53" customFormat="1" hidden="1" outlineLevel="1">
      <c r="A911" s="34"/>
      <c r="B911" s="67"/>
      <c r="C911" s="230"/>
      <c r="D911" s="212"/>
      <c r="E911" s="212"/>
      <c r="F911" s="3"/>
    </row>
    <row r="912" spans="1:17" s="6" customFormat="1" collapsed="1">
      <c r="A912" s="17"/>
      <c r="B912" s="5" t="s">
        <v>14</v>
      </c>
      <c r="C912" s="253">
        <v>23</v>
      </c>
      <c r="D912" s="212">
        <v>0</v>
      </c>
      <c r="E912" s="212">
        <f>C912*D912</f>
        <v>0</v>
      </c>
      <c r="F912" s="3"/>
    </row>
    <row r="913" spans="1:17" s="6" customFormat="1" ht="17.25" customHeight="1">
      <c r="A913" s="17"/>
      <c r="B913" s="5"/>
      <c r="C913" s="253"/>
      <c r="D913" s="212"/>
      <c r="E913" s="212"/>
      <c r="F913" s="3"/>
    </row>
    <row r="914" spans="1:17" ht="25.5">
      <c r="A914" s="17" t="s">
        <v>16</v>
      </c>
      <c r="B914" s="13" t="s">
        <v>400</v>
      </c>
      <c r="D914" s="212"/>
      <c r="E914" s="212"/>
      <c r="F914" s="3"/>
    </row>
    <row r="915" spans="1:17">
      <c r="A915" s="17"/>
      <c r="B915" s="133" t="s">
        <v>1990</v>
      </c>
      <c r="D915" s="212"/>
      <c r="E915" s="212"/>
      <c r="F915" s="3"/>
    </row>
    <row r="916" spans="1:17">
      <c r="A916" s="17"/>
      <c r="B916" s="133" t="s">
        <v>1994</v>
      </c>
      <c r="D916" s="212"/>
      <c r="E916" s="212"/>
      <c r="F916" s="3"/>
    </row>
    <row r="917" spans="1:17">
      <c r="A917" s="17"/>
      <c r="B917" s="55" t="s">
        <v>755</v>
      </c>
      <c r="D917" s="212"/>
      <c r="E917" s="212"/>
      <c r="F917" s="3"/>
    </row>
    <row r="918" spans="1:17" ht="41.25" customHeight="1">
      <c r="A918" s="17"/>
      <c r="B918" s="13" t="s">
        <v>1993</v>
      </c>
      <c r="D918" s="212"/>
      <c r="E918" s="212"/>
      <c r="F918" s="3"/>
    </row>
    <row r="919" spans="1:17" ht="16.5" customHeight="1">
      <c r="A919" s="17"/>
      <c r="B919" s="87" t="s">
        <v>150</v>
      </c>
      <c r="D919" s="212"/>
      <c r="E919" s="212"/>
      <c r="F919" s="6"/>
      <c r="G919" s="6"/>
      <c r="H919" s="6"/>
      <c r="I919" s="6"/>
      <c r="J919" s="6"/>
      <c r="K919" s="6"/>
      <c r="L919" s="6"/>
      <c r="M919" s="6"/>
      <c r="N919" s="6"/>
      <c r="O919" s="6"/>
      <c r="P919" s="6"/>
      <c r="Q919" s="6"/>
    </row>
    <row r="920" spans="1:17" s="148" customFormat="1" ht="25.5">
      <c r="A920" s="120"/>
      <c r="B920" s="13" t="s">
        <v>57</v>
      </c>
      <c r="C920" s="242"/>
      <c r="D920" s="243"/>
      <c r="E920" s="243"/>
      <c r="F920" s="122"/>
    </row>
    <row r="921" spans="1:17" s="148" customFormat="1" ht="12.75" customHeight="1">
      <c r="A921" s="120"/>
      <c r="B921" s="13" t="s">
        <v>399</v>
      </c>
      <c r="C921" s="242"/>
      <c r="D921" s="243"/>
      <c r="E921" s="243"/>
      <c r="F921" s="122"/>
    </row>
    <row r="922" spans="1:17" s="53" customFormat="1" hidden="1" outlineLevel="1">
      <c r="A922" s="34"/>
      <c r="B922" s="15"/>
      <c r="C922" s="230"/>
      <c r="D922" s="212"/>
      <c r="E922" s="212"/>
      <c r="F922" s="3"/>
    </row>
    <row r="923" spans="1:17" s="53" customFormat="1" hidden="1" outlineLevel="1">
      <c r="A923" s="34"/>
      <c r="B923" s="15" t="s">
        <v>402</v>
      </c>
      <c r="C923" s="230"/>
      <c r="D923" s="212"/>
      <c r="E923" s="212"/>
      <c r="F923" s="3"/>
    </row>
    <row r="924" spans="1:17" s="53" customFormat="1" hidden="1" outlineLevel="1">
      <c r="A924" s="34"/>
      <c r="B924" s="15" t="s">
        <v>404</v>
      </c>
      <c r="C924" s="230"/>
      <c r="D924" s="212"/>
      <c r="E924" s="212"/>
      <c r="F924" s="3"/>
    </row>
    <row r="925" spans="1:17" s="53" customFormat="1" hidden="1" outlineLevel="1">
      <c r="A925" s="34"/>
      <c r="B925" s="15" t="s">
        <v>403</v>
      </c>
      <c r="C925" s="230">
        <v>163.35</v>
      </c>
      <c r="D925" s="212"/>
      <c r="E925" s="212"/>
      <c r="F925" s="3"/>
    </row>
    <row r="926" spans="1:17" s="53" customFormat="1" hidden="1" outlineLevel="1">
      <c r="A926" s="34"/>
      <c r="B926" s="15" t="s">
        <v>405</v>
      </c>
      <c r="C926" s="230"/>
      <c r="D926" s="212"/>
      <c r="E926" s="212"/>
      <c r="F926" s="3"/>
    </row>
    <row r="927" spans="1:17" s="53" customFormat="1" hidden="1" outlineLevel="1">
      <c r="A927" s="34"/>
      <c r="B927" s="15" t="s">
        <v>406</v>
      </c>
      <c r="C927" s="230">
        <v>27.6</v>
      </c>
      <c r="D927" s="212"/>
      <c r="E927" s="212"/>
      <c r="F927" s="3"/>
    </row>
    <row r="928" spans="1:17" s="53" customFormat="1" hidden="1" outlineLevel="1">
      <c r="A928" s="34"/>
      <c r="B928" s="15" t="s">
        <v>407</v>
      </c>
      <c r="C928" s="230"/>
      <c r="D928" s="212"/>
      <c r="E928" s="212"/>
      <c r="F928" s="3"/>
    </row>
    <row r="929" spans="1:6" s="53" customFormat="1" hidden="1" outlineLevel="1">
      <c r="A929" s="34"/>
      <c r="B929" s="67" t="s">
        <v>408</v>
      </c>
      <c r="C929" s="230">
        <v>-1.76</v>
      </c>
      <c r="D929" s="212"/>
      <c r="E929" s="212"/>
      <c r="F929" s="3"/>
    </row>
    <row r="930" spans="1:6" s="53" customFormat="1" hidden="1" outlineLevel="1">
      <c r="A930" s="34"/>
      <c r="B930" s="67" t="s">
        <v>409</v>
      </c>
      <c r="C930" s="230">
        <v>-13.61</v>
      </c>
      <c r="D930" s="212"/>
      <c r="E930" s="212"/>
      <c r="F930" s="3"/>
    </row>
    <row r="931" spans="1:6" s="53" customFormat="1" hidden="1" outlineLevel="1">
      <c r="A931" s="34"/>
      <c r="B931" s="67" t="s">
        <v>1665</v>
      </c>
      <c r="C931" s="230"/>
      <c r="D931" s="212"/>
      <c r="E931" s="212"/>
      <c r="F931" s="3"/>
    </row>
    <row r="932" spans="1:6" s="53" customFormat="1" hidden="1" outlineLevel="1">
      <c r="A932" s="34"/>
      <c r="B932" s="67" t="s">
        <v>1666</v>
      </c>
      <c r="C932" s="230">
        <v>-23</v>
      </c>
      <c r="D932" s="212"/>
      <c r="E932" s="212"/>
      <c r="F932" s="3"/>
    </row>
    <row r="933" spans="1:6" s="53" customFormat="1" hidden="1" outlineLevel="1">
      <c r="A933" s="34"/>
      <c r="B933" s="67" t="s">
        <v>1669</v>
      </c>
      <c r="C933" s="230"/>
      <c r="D933" s="212"/>
      <c r="E933" s="212"/>
      <c r="F933" s="3"/>
    </row>
    <row r="934" spans="1:6" s="53" customFormat="1" hidden="1" outlineLevel="1">
      <c r="A934" s="34"/>
      <c r="B934" s="67" t="s">
        <v>1670</v>
      </c>
      <c r="C934" s="230">
        <v>-48</v>
      </c>
      <c r="D934" s="212"/>
      <c r="E934" s="212"/>
      <c r="F934" s="3"/>
    </row>
    <row r="935" spans="1:6" s="53" customFormat="1" hidden="1" outlineLevel="1">
      <c r="A935" s="34"/>
      <c r="B935" s="67"/>
      <c r="C935" s="230">
        <f>SUM(C922:C934)</f>
        <v>104.58</v>
      </c>
      <c r="D935" s="212"/>
      <c r="E935" s="212"/>
      <c r="F935" s="3"/>
    </row>
    <row r="936" spans="1:6" s="53" customFormat="1" hidden="1" outlineLevel="1">
      <c r="A936" s="34"/>
      <c r="B936" s="15"/>
      <c r="C936" s="230"/>
      <c r="D936" s="212"/>
      <c r="E936" s="212"/>
      <c r="F936" s="3"/>
    </row>
    <row r="937" spans="1:6" s="53" customFormat="1" hidden="1" outlineLevel="1">
      <c r="A937" s="34"/>
      <c r="B937" s="67"/>
      <c r="C937" s="230"/>
      <c r="D937" s="212"/>
      <c r="E937" s="212"/>
      <c r="F937" s="3"/>
    </row>
    <row r="938" spans="1:6" s="6" customFormat="1" collapsed="1">
      <c r="A938" s="17"/>
      <c r="B938" s="5" t="s">
        <v>14</v>
      </c>
      <c r="C938" s="253">
        <v>107</v>
      </c>
      <c r="D938" s="212">
        <v>0</v>
      </c>
      <c r="E938" s="212">
        <f>C938*D938</f>
        <v>0</v>
      </c>
      <c r="F938" s="3"/>
    </row>
    <row r="939" spans="1:6" s="6" customFormat="1" ht="17.25" customHeight="1">
      <c r="A939" s="17"/>
      <c r="B939" s="5"/>
      <c r="C939" s="253"/>
      <c r="D939" s="212"/>
      <c r="E939" s="212"/>
      <c r="F939" s="3"/>
    </row>
    <row r="940" spans="1:6" ht="25.5">
      <c r="A940" s="17" t="s">
        <v>20</v>
      </c>
      <c r="B940" s="13" t="s">
        <v>401</v>
      </c>
      <c r="D940" s="212"/>
      <c r="E940" s="212"/>
      <c r="F940" s="3"/>
    </row>
    <row r="941" spans="1:6" ht="14.25" customHeight="1">
      <c r="A941" s="17"/>
      <c r="B941" s="106" t="s">
        <v>2126</v>
      </c>
      <c r="D941" s="212"/>
      <c r="E941" s="212"/>
      <c r="F941" s="3"/>
    </row>
    <row r="942" spans="1:6">
      <c r="A942" s="17"/>
      <c r="B942" s="35" t="s">
        <v>398</v>
      </c>
      <c r="D942" s="212"/>
      <c r="E942" s="212"/>
      <c r="F942" s="3"/>
    </row>
    <row r="943" spans="1:6">
      <c r="A943" s="17"/>
      <c r="B943" s="133" t="s">
        <v>1990</v>
      </c>
      <c r="D943" s="212"/>
      <c r="E943" s="212"/>
      <c r="F943" s="3"/>
    </row>
    <row r="944" spans="1:6">
      <c r="A944" s="17"/>
      <c r="B944" s="133" t="s">
        <v>1994</v>
      </c>
      <c r="D944" s="212"/>
      <c r="E944" s="212"/>
      <c r="F944" s="3"/>
    </row>
    <row r="945" spans="1:17">
      <c r="A945" s="17"/>
      <c r="B945" s="55" t="s">
        <v>755</v>
      </c>
      <c r="D945" s="212"/>
      <c r="E945" s="212"/>
      <c r="F945" s="3"/>
    </row>
    <row r="946" spans="1:17" ht="41.25" customHeight="1">
      <c r="A946" s="17"/>
      <c r="B946" s="13" t="s">
        <v>1993</v>
      </c>
      <c r="D946" s="212"/>
      <c r="E946" s="212"/>
      <c r="F946" s="3"/>
    </row>
    <row r="947" spans="1:17" ht="16.5" customHeight="1">
      <c r="A947" s="17"/>
      <c r="B947" s="87" t="s">
        <v>150</v>
      </c>
      <c r="D947" s="212"/>
      <c r="E947" s="212"/>
      <c r="F947" s="6"/>
      <c r="G947" s="6"/>
      <c r="H947" s="6"/>
      <c r="I947" s="6"/>
      <c r="J947" s="6"/>
      <c r="K947" s="6"/>
      <c r="L947" s="6"/>
      <c r="M947" s="6"/>
      <c r="N947" s="6"/>
      <c r="O947" s="6"/>
      <c r="P947" s="6"/>
      <c r="Q947" s="6"/>
    </row>
    <row r="948" spans="1:17" s="148" customFormat="1" ht="25.5">
      <c r="A948" s="120"/>
      <c r="B948" s="13" t="s">
        <v>827</v>
      </c>
      <c r="C948" s="242"/>
      <c r="D948" s="243"/>
      <c r="E948" s="243"/>
      <c r="F948" s="122"/>
    </row>
    <row r="949" spans="1:17" s="148" customFormat="1" ht="27" customHeight="1">
      <c r="A949" s="120"/>
      <c r="B949" s="13" t="s">
        <v>2192</v>
      </c>
      <c r="C949" s="242"/>
      <c r="D949" s="243"/>
      <c r="E949" s="243"/>
      <c r="F949" s="122"/>
    </row>
    <row r="950" spans="1:17" s="53" customFormat="1" ht="25.5" hidden="1" outlineLevel="1">
      <c r="A950" s="34"/>
      <c r="B950" s="43" t="s">
        <v>410</v>
      </c>
      <c r="C950" s="232"/>
      <c r="D950" s="212"/>
      <c r="E950" s="212"/>
      <c r="F950" s="3"/>
    </row>
    <row r="951" spans="1:17" s="53" customFormat="1" hidden="1" outlineLevel="1">
      <c r="A951" s="34"/>
      <c r="B951" s="15" t="s">
        <v>411</v>
      </c>
      <c r="C951" s="230"/>
      <c r="D951" s="212"/>
      <c r="E951" s="212"/>
      <c r="F951" s="3"/>
    </row>
    <row r="952" spans="1:17" s="53" customFormat="1" hidden="1" outlineLevel="1">
      <c r="A952" s="34"/>
      <c r="B952" s="67" t="s">
        <v>413</v>
      </c>
      <c r="C952" s="230">
        <v>4.8</v>
      </c>
      <c r="D952" s="212"/>
      <c r="E952" s="212"/>
      <c r="F952" s="3"/>
    </row>
    <row r="953" spans="1:17" s="53" customFormat="1" hidden="1" outlineLevel="1">
      <c r="A953" s="34"/>
      <c r="B953" s="15" t="s">
        <v>412</v>
      </c>
      <c r="C953" s="230">
        <v>3.75</v>
      </c>
      <c r="D953" s="212"/>
      <c r="E953" s="212"/>
      <c r="F953" s="3"/>
    </row>
    <row r="954" spans="1:17" s="53" customFormat="1" hidden="1" outlineLevel="1">
      <c r="A954" s="34"/>
      <c r="B954" s="15" t="s">
        <v>415</v>
      </c>
      <c r="C954" s="230"/>
      <c r="D954" s="212"/>
      <c r="E954" s="212"/>
      <c r="F954" s="3"/>
    </row>
    <row r="955" spans="1:17" s="53" customFormat="1" hidden="1" outlineLevel="1">
      <c r="A955" s="34"/>
      <c r="B955" s="15" t="s">
        <v>414</v>
      </c>
      <c r="C955" s="230">
        <v>5.25</v>
      </c>
      <c r="D955" s="212"/>
      <c r="E955" s="212"/>
      <c r="F955" s="3"/>
    </row>
    <row r="956" spans="1:17" s="53" customFormat="1" hidden="1" outlineLevel="1">
      <c r="A956" s="34"/>
      <c r="B956" s="15" t="s">
        <v>166</v>
      </c>
      <c r="C956" s="230"/>
      <c r="D956" s="212"/>
      <c r="E956" s="212"/>
      <c r="F956" s="3"/>
    </row>
    <row r="957" spans="1:17" s="53" customFormat="1" hidden="1" outlineLevel="1">
      <c r="A957" s="34"/>
      <c r="B957" s="15" t="s">
        <v>1667</v>
      </c>
      <c r="C957" s="230">
        <v>5</v>
      </c>
      <c r="D957" s="212"/>
      <c r="E957" s="212"/>
      <c r="F957" s="3"/>
    </row>
    <row r="958" spans="1:17" s="53" customFormat="1" ht="14.25" hidden="1" customHeight="1" outlineLevel="1">
      <c r="A958" s="34"/>
      <c r="B958" s="43" t="s">
        <v>276</v>
      </c>
      <c r="C958" s="230"/>
      <c r="D958" s="212"/>
      <c r="E958" s="212"/>
      <c r="F958" s="3"/>
    </row>
    <row r="959" spans="1:17" s="53" customFormat="1" ht="14.25" hidden="1" customHeight="1" outlineLevel="1">
      <c r="A959" s="34"/>
      <c r="B959" s="15" t="s">
        <v>1651</v>
      </c>
      <c r="C959" s="230">
        <v>17.38</v>
      </c>
      <c r="D959" s="212"/>
      <c r="E959" s="212"/>
      <c r="F959" s="3"/>
    </row>
    <row r="960" spans="1:17" s="53" customFormat="1" ht="14.25" hidden="1" customHeight="1" outlineLevel="1">
      <c r="A960" s="34"/>
      <c r="B960" s="15" t="s">
        <v>1649</v>
      </c>
      <c r="C960" s="230"/>
      <c r="D960" s="212"/>
      <c r="E960" s="212"/>
      <c r="F960" s="3"/>
    </row>
    <row r="961" spans="1:17" s="53" customFormat="1" ht="14.25" hidden="1" customHeight="1" outlineLevel="1">
      <c r="A961" s="34"/>
      <c r="B961" s="67" t="s">
        <v>1668</v>
      </c>
      <c r="C961" s="230">
        <v>-3.06</v>
      </c>
      <c r="D961" s="212"/>
      <c r="E961" s="212"/>
      <c r="F961" s="3"/>
    </row>
    <row r="962" spans="1:17" s="53" customFormat="1" ht="14.25" hidden="1" customHeight="1" outlineLevel="1">
      <c r="A962" s="34"/>
      <c r="B962" s="67"/>
      <c r="C962" s="213">
        <v>8</v>
      </c>
      <c r="D962" s="212"/>
      <c r="E962" s="212"/>
      <c r="F962" s="3"/>
    </row>
    <row r="963" spans="1:17" s="53" customFormat="1" ht="14.25" hidden="1" customHeight="1" outlineLevel="1">
      <c r="A963" s="34"/>
      <c r="B963" s="67"/>
      <c r="C963" s="230">
        <f>SUM(C950:C962)</f>
        <v>41.12</v>
      </c>
      <c r="D963" s="212"/>
      <c r="E963" s="212"/>
      <c r="F963" s="3"/>
    </row>
    <row r="964" spans="1:17" s="53" customFormat="1" ht="14.25" hidden="1" customHeight="1" outlineLevel="1">
      <c r="A964" s="34"/>
      <c r="B964" s="67"/>
      <c r="C964" s="230"/>
      <c r="D964" s="212"/>
      <c r="E964" s="212"/>
      <c r="F964" s="3"/>
    </row>
    <row r="965" spans="1:17" s="53" customFormat="1" ht="14.25" hidden="1" customHeight="1" outlineLevel="1">
      <c r="A965" s="34"/>
      <c r="B965" s="67"/>
      <c r="C965" s="230"/>
      <c r="D965" s="212"/>
      <c r="E965" s="212"/>
      <c r="F965" s="3"/>
    </row>
    <row r="966" spans="1:17" collapsed="1">
      <c r="A966" s="17"/>
      <c r="B966" s="5" t="s">
        <v>14</v>
      </c>
      <c r="C966" s="116">
        <v>42</v>
      </c>
      <c r="D966" s="212">
        <v>0</v>
      </c>
      <c r="E966" s="212">
        <f>C966*D966</f>
        <v>0</v>
      </c>
      <c r="F966" s="3"/>
    </row>
    <row r="967" spans="1:17" s="6" customFormat="1" ht="18.75" customHeight="1">
      <c r="A967" s="17"/>
      <c r="B967" s="5"/>
      <c r="C967" s="253"/>
      <c r="D967" s="212"/>
      <c r="E967" s="212"/>
      <c r="F967" s="3"/>
    </row>
    <row r="968" spans="1:17" ht="25.5">
      <c r="A968" s="17" t="s">
        <v>21</v>
      </c>
      <c r="B968" s="13" t="s">
        <v>401</v>
      </c>
      <c r="D968" s="212"/>
      <c r="E968" s="212"/>
      <c r="F968" s="3"/>
    </row>
    <row r="969" spans="1:17" ht="14.25" customHeight="1">
      <c r="A969" s="17"/>
      <c r="B969" s="106" t="s">
        <v>2127</v>
      </c>
      <c r="D969" s="212"/>
      <c r="E969" s="212"/>
      <c r="F969" s="3"/>
    </row>
    <row r="970" spans="1:17">
      <c r="A970" s="17"/>
      <c r="B970" s="35" t="s">
        <v>398</v>
      </c>
      <c r="D970" s="212"/>
      <c r="E970" s="212"/>
      <c r="F970" s="3"/>
    </row>
    <row r="971" spans="1:17">
      <c r="A971" s="17"/>
      <c r="B971" s="133" t="s">
        <v>1990</v>
      </c>
      <c r="D971" s="212"/>
      <c r="E971" s="212"/>
      <c r="F971" s="3"/>
    </row>
    <row r="972" spans="1:17">
      <c r="A972" s="17"/>
      <c r="B972" s="133" t="s">
        <v>1994</v>
      </c>
      <c r="D972" s="212"/>
      <c r="E972" s="212"/>
      <c r="F972" s="3"/>
    </row>
    <row r="973" spans="1:17">
      <c r="A973" s="17"/>
      <c r="B973" s="55" t="s">
        <v>755</v>
      </c>
      <c r="D973" s="212"/>
      <c r="E973" s="212"/>
      <c r="F973" s="3"/>
    </row>
    <row r="974" spans="1:17" ht="41.25" customHeight="1">
      <c r="A974" s="17"/>
      <c r="B974" s="13" t="s">
        <v>1993</v>
      </c>
      <c r="D974" s="212"/>
      <c r="E974" s="212"/>
      <c r="F974" s="3"/>
    </row>
    <row r="975" spans="1:17" ht="16.5" customHeight="1">
      <c r="A975" s="17"/>
      <c r="B975" s="87" t="s">
        <v>150</v>
      </c>
      <c r="D975" s="212"/>
      <c r="E975" s="212"/>
      <c r="F975" s="6"/>
      <c r="G975" s="6"/>
      <c r="H975" s="6"/>
      <c r="I975" s="6"/>
      <c r="J975" s="6"/>
      <c r="K975" s="6"/>
      <c r="L975" s="6"/>
      <c r="M975" s="6"/>
      <c r="N975" s="6"/>
      <c r="O975" s="6"/>
      <c r="P975" s="6"/>
      <c r="Q975" s="6"/>
    </row>
    <row r="976" spans="1:17" s="148" customFormat="1" ht="25.5">
      <c r="A976" s="120"/>
      <c r="B976" s="13" t="s">
        <v>57</v>
      </c>
      <c r="C976" s="242"/>
      <c r="D976" s="243"/>
      <c r="E976" s="243"/>
      <c r="F976" s="122"/>
    </row>
    <row r="977" spans="1:17" s="148" customFormat="1" ht="27.75" customHeight="1">
      <c r="A977" s="120"/>
      <c r="B977" s="13" t="s">
        <v>2191</v>
      </c>
      <c r="C977" s="242"/>
      <c r="D977" s="243"/>
      <c r="E977" s="243"/>
      <c r="F977" s="122"/>
    </row>
    <row r="978" spans="1:17" s="53" customFormat="1" hidden="1" outlineLevel="1">
      <c r="A978" s="34"/>
      <c r="B978" s="43" t="s">
        <v>416</v>
      </c>
      <c r="C978" s="232"/>
      <c r="D978" s="212"/>
      <c r="E978" s="212"/>
      <c r="F978" s="3"/>
    </row>
    <row r="979" spans="1:17" s="53" customFormat="1" hidden="1" outlineLevel="1">
      <c r="A979" s="34"/>
      <c r="B979" s="15" t="s">
        <v>417</v>
      </c>
      <c r="C979" s="230"/>
      <c r="D979" s="212"/>
      <c r="E979" s="212"/>
      <c r="F979" s="3"/>
    </row>
    <row r="980" spans="1:17" s="53" customFormat="1" hidden="1" outlineLevel="1">
      <c r="A980" s="34"/>
      <c r="B980" s="15" t="s">
        <v>418</v>
      </c>
      <c r="C980" s="230">
        <v>1.94</v>
      </c>
      <c r="D980" s="212"/>
      <c r="E980" s="212"/>
      <c r="F980" s="3"/>
    </row>
    <row r="981" spans="1:17" s="53" customFormat="1" hidden="1" outlineLevel="1">
      <c r="A981" s="34"/>
      <c r="B981" s="43" t="s">
        <v>419</v>
      </c>
      <c r="C981" s="232"/>
      <c r="D981" s="212"/>
      <c r="E981" s="212"/>
      <c r="F981" s="3"/>
    </row>
    <row r="982" spans="1:17" s="53" customFormat="1" hidden="1" outlineLevel="1">
      <c r="A982" s="34"/>
      <c r="B982" s="67" t="s">
        <v>420</v>
      </c>
      <c r="C982" s="230">
        <v>2.41</v>
      </c>
      <c r="D982" s="212"/>
      <c r="E982" s="212"/>
      <c r="F982" s="3"/>
    </row>
    <row r="983" spans="1:17" s="53" customFormat="1" hidden="1" outlineLevel="1">
      <c r="A983" s="34"/>
      <c r="B983" s="67"/>
      <c r="C983" s="230"/>
      <c r="D983" s="212"/>
      <c r="E983" s="212"/>
      <c r="F983" s="3"/>
    </row>
    <row r="984" spans="1:17" s="53" customFormat="1" hidden="1" outlineLevel="1">
      <c r="A984" s="34"/>
      <c r="B984" s="43"/>
      <c r="C984" s="232">
        <f>SUM(C980:C982)</f>
        <v>4.3499999999999996</v>
      </c>
      <c r="D984" s="212"/>
      <c r="E984" s="212"/>
      <c r="F984" s="3"/>
    </row>
    <row r="985" spans="1:17" s="53" customFormat="1" hidden="1" outlineLevel="1">
      <c r="A985" s="34"/>
      <c r="B985" s="43"/>
      <c r="C985" s="232"/>
      <c r="D985" s="212"/>
      <c r="E985" s="212"/>
      <c r="F985" s="3"/>
    </row>
    <row r="986" spans="1:17" collapsed="1">
      <c r="A986" s="17"/>
      <c r="B986" s="5" t="s">
        <v>14</v>
      </c>
      <c r="C986" s="116">
        <v>6</v>
      </c>
      <c r="D986" s="212">
        <v>0</v>
      </c>
      <c r="E986" s="212">
        <f>C986*D986</f>
        <v>0</v>
      </c>
      <c r="F986" s="3"/>
    </row>
    <row r="987" spans="1:17" s="6" customFormat="1" ht="18.75" customHeight="1">
      <c r="A987" s="17"/>
      <c r="B987" s="5"/>
      <c r="C987" s="253"/>
      <c r="D987" s="212"/>
      <c r="E987" s="212"/>
      <c r="F987" s="3"/>
    </row>
    <row r="988" spans="1:17" s="6" customFormat="1" ht="18.75" customHeight="1">
      <c r="A988" s="17"/>
      <c r="B988" s="5"/>
      <c r="C988" s="253"/>
      <c r="D988" s="212"/>
      <c r="E988" s="212"/>
      <c r="F988" s="3"/>
    </row>
    <row r="989" spans="1:17" s="6" customFormat="1" ht="37.5" customHeight="1">
      <c r="A989" s="17" t="s">
        <v>18</v>
      </c>
      <c r="B989" s="13" t="s">
        <v>426</v>
      </c>
      <c r="C989" s="253"/>
      <c r="D989" s="212"/>
      <c r="E989" s="212"/>
      <c r="F989" s="3"/>
    </row>
    <row r="990" spans="1:17" s="6" customFormat="1" ht="27" customHeight="1">
      <c r="A990" s="17"/>
      <c r="B990" s="87" t="s">
        <v>421</v>
      </c>
      <c r="C990" s="253"/>
      <c r="D990" s="212"/>
      <c r="E990" s="212"/>
      <c r="F990" s="3"/>
    </row>
    <row r="991" spans="1:17" ht="30" customHeight="1">
      <c r="A991" s="17"/>
      <c r="B991" s="13" t="s">
        <v>2108</v>
      </c>
      <c r="C991" s="253"/>
      <c r="D991" s="212"/>
      <c r="E991" s="212"/>
      <c r="F991" s="6"/>
      <c r="G991" s="6"/>
      <c r="H991" s="6"/>
      <c r="I991" s="6"/>
      <c r="J991" s="6"/>
      <c r="K991" s="6"/>
      <c r="L991" s="6"/>
      <c r="M991" s="6"/>
      <c r="N991" s="6"/>
      <c r="O991" s="6"/>
      <c r="P991" s="6"/>
      <c r="Q991" s="6"/>
    </row>
    <row r="992" spans="1:17" s="53" customFormat="1" hidden="1" outlineLevel="1">
      <c r="A992" s="34"/>
      <c r="B992" s="67"/>
      <c r="C992" s="230"/>
      <c r="D992" s="212"/>
      <c r="E992" s="212"/>
      <c r="F992" s="3"/>
    </row>
    <row r="993" spans="1:17" s="53" customFormat="1" hidden="1" outlineLevel="1">
      <c r="A993" s="34"/>
      <c r="B993" s="15" t="s">
        <v>422</v>
      </c>
      <c r="C993" s="230">
        <v>37.6</v>
      </c>
      <c r="D993" s="212"/>
      <c r="E993" s="212"/>
      <c r="F993" s="3"/>
    </row>
    <row r="994" spans="1:17" s="53" customFormat="1" hidden="1" outlineLevel="1">
      <c r="A994" s="34"/>
      <c r="B994" s="43" t="s">
        <v>2107</v>
      </c>
      <c r="C994" s="232">
        <v>36.4</v>
      </c>
      <c r="D994" s="212"/>
      <c r="E994" s="212"/>
      <c r="F994" s="3"/>
    </row>
    <row r="995" spans="1:17" collapsed="1">
      <c r="A995" s="17"/>
      <c r="B995" s="5" t="s">
        <v>15</v>
      </c>
      <c r="C995" s="116">
        <v>37.6</v>
      </c>
      <c r="D995" s="212">
        <v>0</v>
      </c>
      <c r="E995" s="212">
        <f>C995*D995</f>
        <v>0</v>
      </c>
      <c r="F995" s="3"/>
    </row>
    <row r="996" spans="1:17" ht="16.5" customHeight="1">
      <c r="A996" s="17"/>
      <c r="B996" s="5"/>
      <c r="C996" s="253"/>
      <c r="D996" s="212"/>
      <c r="E996" s="212"/>
      <c r="F996" s="6"/>
      <c r="G996" s="6"/>
      <c r="H996" s="6"/>
      <c r="I996" s="6"/>
      <c r="J996" s="6"/>
      <c r="K996" s="6"/>
      <c r="L996" s="6"/>
      <c r="M996" s="6"/>
      <c r="N996" s="6"/>
      <c r="O996" s="6"/>
      <c r="P996" s="6"/>
      <c r="Q996" s="6"/>
    </row>
    <row r="997" spans="1:17" ht="30" customHeight="1">
      <c r="A997" s="17"/>
      <c r="B997" s="13" t="s">
        <v>427</v>
      </c>
      <c r="C997" s="253"/>
      <c r="D997" s="212"/>
      <c r="E997" s="212"/>
      <c r="F997" s="6"/>
      <c r="G997" s="6"/>
      <c r="H997" s="6"/>
      <c r="I997" s="6"/>
      <c r="J997" s="6"/>
      <c r="K997" s="6"/>
      <c r="L997" s="6"/>
      <c r="M997" s="6"/>
      <c r="N997" s="6"/>
      <c r="O997" s="6"/>
      <c r="P997" s="6"/>
      <c r="Q997" s="6"/>
    </row>
    <row r="998" spans="1:17" s="53" customFormat="1" hidden="1" outlineLevel="1">
      <c r="A998" s="34"/>
      <c r="B998" s="67"/>
      <c r="C998" s="230"/>
      <c r="D998" s="212"/>
      <c r="E998" s="212"/>
      <c r="F998" s="3"/>
    </row>
    <row r="999" spans="1:17" s="53" customFormat="1" hidden="1" outlineLevel="1">
      <c r="A999" s="34"/>
      <c r="B999" s="15" t="s">
        <v>428</v>
      </c>
      <c r="C999" s="230">
        <v>22.4</v>
      </c>
      <c r="D999" s="212"/>
      <c r="E999" s="212"/>
      <c r="F999" s="3"/>
    </row>
    <row r="1000" spans="1:17" s="53" customFormat="1" hidden="1" outlineLevel="1">
      <c r="A1000" s="34"/>
      <c r="B1000" s="43"/>
      <c r="C1000" s="232"/>
      <c r="D1000" s="212"/>
      <c r="E1000" s="212"/>
      <c r="F1000" s="3"/>
    </row>
    <row r="1001" spans="1:17" collapsed="1">
      <c r="A1001" s="17"/>
      <c r="B1001" s="5" t="s">
        <v>15</v>
      </c>
      <c r="C1001" s="116">
        <v>22.5</v>
      </c>
      <c r="D1001" s="212">
        <v>0</v>
      </c>
      <c r="E1001" s="212">
        <f>C1001*D1001</f>
        <v>0</v>
      </c>
      <c r="F1001" s="3"/>
    </row>
    <row r="1002" spans="1:17" ht="16.5" customHeight="1">
      <c r="A1002" s="17"/>
      <c r="B1002" s="5"/>
      <c r="C1002" s="253"/>
      <c r="D1002" s="212"/>
      <c r="E1002" s="212"/>
      <c r="F1002" s="6"/>
      <c r="G1002" s="6"/>
      <c r="H1002" s="6"/>
      <c r="I1002" s="6"/>
      <c r="J1002" s="6"/>
      <c r="K1002" s="6"/>
      <c r="L1002" s="6"/>
      <c r="M1002" s="6"/>
      <c r="N1002" s="6"/>
      <c r="O1002" s="6"/>
      <c r="P1002" s="6"/>
      <c r="Q1002" s="6"/>
    </row>
    <row r="1003" spans="1:17" ht="28.5" customHeight="1">
      <c r="A1003" s="17" t="s">
        <v>53</v>
      </c>
      <c r="B1003" s="13" t="s">
        <v>423</v>
      </c>
      <c r="C1003" s="253"/>
      <c r="D1003" s="212"/>
      <c r="E1003" s="212"/>
      <c r="F1003" s="6"/>
      <c r="G1003" s="6"/>
      <c r="H1003" s="6"/>
      <c r="I1003" s="6"/>
      <c r="J1003" s="6"/>
      <c r="K1003" s="6"/>
      <c r="L1003" s="6"/>
      <c r="M1003" s="6"/>
      <c r="N1003" s="6"/>
      <c r="O1003" s="6"/>
      <c r="P1003" s="6"/>
      <c r="Q1003" s="6"/>
    </row>
    <row r="1004" spans="1:17" ht="30" customHeight="1">
      <c r="A1004" s="17"/>
      <c r="B1004" s="87" t="s">
        <v>2111</v>
      </c>
      <c r="C1004" s="253"/>
      <c r="D1004" s="212"/>
      <c r="E1004" s="212"/>
      <c r="F1004" s="6"/>
      <c r="G1004" s="6"/>
      <c r="H1004" s="6"/>
      <c r="I1004" s="6"/>
      <c r="J1004" s="6"/>
      <c r="K1004" s="6"/>
      <c r="L1004" s="6"/>
      <c r="M1004" s="6"/>
      <c r="N1004" s="6"/>
      <c r="O1004" s="6"/>
      <c r="P1004" s="6"/>
      <c r="Q1004" s="6"/>
    </row>
    <row r="1005" spans="1:17" ht="30" customHeight="1">
      <c r="A1005" s="17"/>
      <c r="B1005" s="13" t="s">
        <v>2109</v>
      </c>
      <c r="C1005" s="253"/>
      <c r="D1005" s="212"/>
      <c r="E1005" s="212"/>
      <c r="F1005" s="6"/>
      <c r="G1005" s="6"/>
      <c r="H1005" s="6"/>
      <c r="I1005" s="6"/>
      <c r="J1005" s="6"/>
      <c r="K1005" s="6"/>
      <c r="L1005" s="6"/>
      <c r="M1005" s="6"/>
      <c r="N1005" s="6"/>
      <c r="O1005" s="6"/>
      <c r="P1005" s="6"/>
      <c r="Q1005" s="6"/>
    </row>
    <row r="1006" spans="1:17" ht="14.25" customHeight="1">
      <c r="A1006" s="17"/>
      <c r="C1006" s="253"/>
      <c r="D1006" s="212"/>
      <c r="E1006" s="212"/>
      <c r="F1006" s="6"/>
      <c r="G1006" s="6"/>
      <c r="H1006" s="6"/>
      <c r="I1006" s="6"/>
      <c r="J1006" s="6"/>
      <c r="K1006" s="6"/>
      <c r="L1006" s="6"/>
      <c r="M1006" s="6"/>
      <c r="N1006" s="6"/>
      <c r="O1006" s="6"/>
      <c r="P1006" s="6"/>
      <c r="Q1006" s="6"/>
    </row>
    <row r="1007" spans="1:17" s="53" customFormat="1" hidden="1" outlineLevel="1">
      <c r="A1007" s="34"/>
      <c r="B1007" s="67"/>
      <c r="C1007" s="230"/>
      <c r="D1007" s="212"/>
      <c r="E1007" s="212"/>
      <c r="F1007" s="3"/>
    </row>
    <row r="1008" spans="1:17" s="53" customFormat="1" hidden="1" outlineLevel="1">
      <c r="A1008" s="34"/>
      <c r="B1008" s="187" t="s">
        <v>424</v>
      </c>
      <c r="C1008" s="230"/>
      <c r="D1008" s="212"/>
      <c r="E1008" s="212"/>
      <c r="F1008" s="3"/>
    </row>
    <row r="1009" spans="1:17" s="53" customFormat="1" hidden="1" outlineLevel="1">
      <c r="A1009" s="34"/>
      <c r="B1009" s="15" t="s">
        <v>425</v>
      </c>
      <c r="C1009" s="230"/>
      <c r="D1009" s="212"/>
      <c r="E1009" s="212"/>
      <c r="F1009" s="3"/>
    </row>
    <row r="1010" spans="1:17" s="53" customFormat="1" hidden="1" outlineLevel="1">
      <c r="A1010" s="34"/>
      <c r="B1010" s="15" t="s">
        <v>2110</v>
      </c>
      <c r="C1010" s="230">
        <v>37.6</v>
      </c>
      <c r="D1010" s="212"/>
      <c r="E1010" s="212"/>
      <c r="F1010" s="3"/>
    </row>
    <row r="1011" spans="1:17" s="53" customFormat="1" hidden="1" outlineLevel="1">
      <c r="A1011" s="34"/>
      <c r="B1011" s="43"/>
      <c r="C1011" s="232"/>
      <c r="D1011" s="212"/>
      <c r="E1011" s="212"/>
      <c r="F1011" s="3"/>
    </row>
    <row r="1012" spans="1:17" collapsed="1">
      <c r="A1012" s="17"/>
      <c r="B1012" s="5" t="s">
        <v>14</v>
      </c>
      <c r="C1012" s="116">
        <v>37.6</v>
      </c>
      <c r="D1012" s="212">
        <v>0</v>
      </c>
      <c r="E1012" s="212">
        <f>C1012*D1012</f>
        <v>0</v>
      </c>
      <c r="F1012" s="3"/>
    </row>
    <row r="1013" spans="1:17" ht="16.5" customHeight="1">
      <c r="A1013" s="17"/>
      <c r="B1013" s="5"/>
      <c r="C1013" s="253"/>
      <c r="D1013" s="212"/>
      <c r="E1013" s="212"/>
      <c r="F1013" s="6"/>
      <c r="G1013" s="6"/>
      <c r="H1013" s="6"/>
      <c r="I1013" s="6"/>
      <c r="J1013" s="6"/>
      <c r="K1013" s="6"/>
      <c r="L1013" s="6"/>
      <c r="M1013" s="6"/>
      <c r="N1013" s="6"/>
      <c r="O1013" s="6"/>
      <c r="P1013" s="6"/>
      <c r="Q1013" s="6"/>
    </row>
    <row r="1014" spans="1:17" ht="27.75" customHeight="1">
      <c r="A1014" s="17"/>
      <c r="B1014" s="13" t="s">
        <v>2112</v>
      </c>
      <c r="C1014" s="253"/>
      <c r="D1014" s="212"/>
      <c r="E1014" s="212"/>
      <c r="F1014" s="6"/>
      <c r="G1014" s="6"/>
      <c r="H1014" s="6"/>
      <c r="I1014" s="6"/>
      <c r="J1014" s="6"/>
      <c r="K1014" s="6"/>
      <c r="L1014" s="6"/>
      <c r="M1014" s="6"/>
      <c r="N1014" s="6"/>
      <c r="O1014" s="6"/>
      <c r="P1014" s="6"/>
      <c r="Q1014" s="6"/>
    </row>
    <row r="1015" spans="1:17" s="53" customFormat="1" hidden="1" outlineLevel="1">
      <c r="A1015" s="34"/>
      <c r="B1015" s="67"/>
      <c r="C1015" s="230"/>
      <c r="D1015" s="212"/>
      <c r="E1015" s="212"/>
      <c r="F1015" s="3"/>
    </row>
    <row r="1016" spans="1:17" s="53" customFormat="1" hidden="1" outlineLevel="1">
      <c r="A1016" s="34"/>
      <c r="B1016" s="15" t="s">
        <v>2113</v>
      </c>
      <c r="C1016" s="230">
        <v>22.4</v>
      </c>
      <c r="D1016" s="212"/>
      <c r="E1016" s="212"/>
      <c r="F1016" s="3"/>
    </row>
    <row r="1017" spans="1:17" s="53" customFormat="1" hidden="1" outlineLevel="1">
      <c r="A1017" s="34"/>
      <c r="B1017" s="43"/>
      <c r="C1017" s="232"/>
      <c r="D1017" s="212"/>
      <c r="E1017" s="212"/>
      <c r="F1017" s="3"/>
    </row>
    <row r="1018" spans="1:17" collapsed="1">
      <c r="A1018" s="17"/>
      <c r="B1018" s="5" t="s">
        <v>14</v>
      </c>
      <c r="C1018" s="116">
        <v>22.4</v>
      </c>
      <c r="D1018" s="212">
        <v>0</v>
      </c>
      <c r="E1018" s="212">
        <f>C1018*D1018</f>
        <v>0</v>
      </c>
      <c r="F1018" s="3"/>
    </row>
    <row r="1019" spans="1:17" ht="16.5" customHeight="1">
      <c r="A1019" s="17"/>
      <c r="B1019" s="5"/>
      <c r="C1019" s="253"/>
      <c r="D1019" s="212"/>
      <c r="E1019" s="212"/>
      <c r="F1019" s="6"/>
      <c r="G1019" s="6"/>
      <c r="H1019" s="6"/>
      <c r="I1019" s="6"/>
      <c r="J1019" s="6"/>
      <c r="K1019" s="6"/>
      <c r="L1019" s="6"/>
      <c r="M1019" s="6"/>
      <c r="N1019" s="6"/>
      <c r="O1019" s="6"/>
      <c r="P1019" s="6"/>
      <c r="Q1019" s="6"/>
    </row>
    <row r="1020" spans="1:17" ht="16.5" customHeight="1">
      <c r="A1020" s="17"/>
      <c r="B1020" s="5"/>
      <c r="C1020" s="253"/>
      <c r="D1020" s="212"/>
      <c r="E1020" s="212"/>
      <c r="F1020" s="6"/>
      <c r="G1020" s="6"/>
      <c r="H1020" s="6"/>
      <c r="I1020" s="6"/>
      <c r="J1020" s="6"/>
      <c r="K1020" s="6"/>
      <c r="L1020" s="6"/>
      <c r="M1020" s="6"/>
      <c r="N1020" s="6"/>
      <c r="O1020" s="6"/>
      <c r="P1020" s="6"/>
      <c r="Q1020" s="6"/>
    </row>
    <row r="1021" spans="1:17" ht="16.5" customHeight="1">
      <c r="A1021" s="17"/>
      <c r="B1021" s="28" t="s">
        <v>506</v>
      </c>
      <c r="C1021" s="253"/>
      <c r="D1021" s="212"/>
      <c r="E1021" s="212"/>
      <c r="F1021" s="6"/>
      <c r="G1021" s="6"/>
      <c r="H1021" s="6"/>
      <c r="I1021" s="6"/>
      <c r="J1021" s="6"/>
      <c r="K1021" s="6"/>
      <c r="L1021" s="6"/>
      <c r="M1021" s="6"/>
      <c r="N1021" s="6"/>
      <c r="O1021" s="6"/>
      <c r="P1021" s="6"/>
      <c r="Q1021" s="6"/>
    </row>
    <row r="1022" spans="1:17" ht="10.5" customHeight="1">
      <c r="A1022" s="17"/>
      <c r="B1022" s="5"/>
      <c r="C1022" s="253"/>
      <c r="D1022" s="212"/>
      <c r="E1022" s="212"/>
      <c r="F1022" s="6"/>
      <c r="G1022" s="6"/>
      <c r="H1022" s="6"/>
      <c r="I1022" s="6"/>
      <c r="J1022" s="6"/>
      <c r="K1022" s="6"/>
      <c r="L1022" s="6"/>
      <c r="M1022" s="6"/>
      <c r="N1022" s="6"/>
      <c r="O1022" s="6"/>
      <c r="P1022" s="6"/>
      <c r="Q1022" s="6"/>
    </row>
    <row r="1023" spans="1:17" ht="25.5">
      <c r="A1023" s="17" t="s">
        <v>22</v>
      </c>
      <c r="B1023" s="13" t="s">
        <v>507</v>
      </c>
      <c r="D1023" s="212"/>
      <c r="E1023" s="212"/>
      <c r="F1023" s="3"/>
    </row>
    <row r="1024" spans="1:17" ht="12.75" customHeight="1">
      <c r="A1024" s="17"/>
      <c r="B1024" s="133" t="s">
        <v>829</v>
      </c>
      <c r="C1024" s="253"/>
      <c r="D1024" s="212"/>
      <c r="E1024" s="212"/>
      <c r="F1024" s="6"/>
      <c r="G1024" s="6"/>
      <c r="H1024" s="6"/>
      <c r="I1024" s="6"/>
      <c r="J1024" s="6"/>
      <c r="K1024" s="6"/>
      <c r="L1024" s="6"/>
      <c r="M1024" s="6"/>
      <c r="N1024" s="6"/>
      <c r="O1024" s="6"/>
      <c r="P1024" s="6"/>
      <c r="Q1024" s="6"/>
    </row>
    <row r="1025" spans="1:17" ht="12.75" customHeight="1">
      <c r="A1025" s="17"/>
      <c r="B1025" s="133" t="s">
        <v>828</v>
      </c>
      <c r="C1025" s="253"/>
      <c r="D1025" s="212"/>
      <c r="E1025" s="212"/>
      <c r="F1025" s="6"/>
      <c r="G1025" s="6"/>
      <c r="H1025" s="6"/>
      <c r="I1025" s="6"/>
      <c r="J1025" s="6"/>
      <c r="K1025" s="6"/>
      <c r="L1025" s="6"/>
      <c r="M1025" s="6"/>
      <c r="N1025" s="6"/>
      <c r="O1025" s="6"/>
      <c r="P1025" s="6"/>
      <c r="Q1025" s="6"/>
    </row>
    <row r="1026" spans="1:17" ht="26.25" customHeight="1">
      <c r="A1026" s="17"/>
      <c r="B1026" s="133" t="s">
        <v>512</v>
      </c>
      <c r="C1026" s="253"/>
      <c r="D1026" s="212"/>
      <c r="E1026" s="212"/>
      <c r="F1026" s="6"/>
      <c r="G1026" s="6"/>
      <c r="H1026" s="6"/>
      <c r="I1026" s="6"/>
      <c r="J1026" s="6"/>
      <c r="K1026" s="6"/>
      <c r="L1026" s="6"/>
      <c r="M1026" s="6"/>
      <c r="N1026" s="6"/>
      <c r="O1026" s="6"/>
      <c r="P1026" s="6"/>
      <c r="Q1026" s="6"/>
    </row>
    <row r="1027" spans="1:17" ht="15.75" customHeight="1">
      <c r="A1027" s="17"/>
      <c r="B1027" s="133" t="s">
        <v>2193</v>
      </c>
      <c r="C1027" s="253"/>
      <c r="D1027" s="212"/>
      <c r="E1027" s="212"/>
      <c r="F1027" s="6"/>
      <c r="G1027" s="6"/>
      <c r="H1027" s="6"/>
      <c r="I1027" s="6"/>
      <c r="J1027" s="6"/>
      <c r="K1027" s="6"/>
      <c r="L1027" s="6"/>
      <c r="M1027" s="6"/>
      <c r="N1027" s="6"/>
      <c r="O1027" s="6"/>
      <c r="P1027" s="6"/>
      <c r="Q1027" s="6"/>
    </row>
    <row r="1028" spans="1:17" ht="12.75" customHeight="1">
      <c r="A1028" s="17"/>
      <c r="B1028" s="133" t="s">
        <v>830</v>
      </c>
      <c r="C1028" s="253"/>
      <c r="D1028" s="212"/>
      <c r="E1028" s="212"/>
      <c r="F1028" s="6"/>
      <c r="G1028" s="6"/>
      <c r="H1028" s="6"/>
      <c r="I1028" s="6"/>
      <c r="J1028" s="6"/>
      <c r="K1028" s="6"/>
      <c r="L1028" s="6"/>
      <c r="M1028" s="6"/>
      <c r="N1028" s="6"/>
      <c r="O1028" s="6"/>
      <c r="P1028" s="6"/>
      <c r="Q1028" s="6"/>
    </row>
    <row r="1029" spans="1:17" ht="12.75" customHeight="1">
      <c r="A1029" s="17"/>
      <c r="B1029" s="502" t="s">
        <v>831</v>
      </c>
      <c r="C1029" s="253"/>
      <c r="D1029" s="212"/>
      <c r="E1029" s="212"/>
      <c r="F1029" s="6"/>
      <c r="G1029" s="6"/>
      <c r="H1029" s="6"/>
      <c r="I1029" s="6"/>
      <c r="J1029" s="6"/>
      <c r="K1029" s="6"/>
      <c r="L1029" s="6"/>
      <c r="M1029" s="6"/>
      <c r="N1029" s="6"/>
      <c r="O1029" s="6"/>
      <c r="P1029" s="6"/>
      <c r="Q1029" s="6"/>
    </row>
    <row r="1030" spans="1:17" s="6" customFormat="1">
      <c r="A1030" s="17"/>
      <c r="B1030" s="133" t="s">
        <v>510</v>
      </c>
      <c r="C1030" s="212"/>
      <c r="D1030" s="212"/>
      <c r="E1030" s="212"/>
    </row>
    <row r="1031" spans="1:17" s="6" customFormat="1">
      <c r="A1031" s="17"/>
      <c r="B1031" s="13" t="s">
        <v>511</v>
      </c>
      <c r="C1031" s="212"/>
      <c r="D1031" s="212"/>
      <c r="E1031" s="212"/>
    </row>
    <row r="1032" spans="1:17" ht="14.25" customHeight="1">
      <c r="A1032" s="17"/>
      <c r="B1032" s="87" t="s">
        <v>516</v>
      </c>
      <c r="C1032" s="253"/>
      <c r="D1032" s="212"/>
      <c r="E1032" s="212"/>
      <c r="F1032" s="6"/>
      <c r="G1032" s="6"/>
      <c r="H1032" s="6"/>
      <c r="I1032" s="6"/>
      <c r="J1032" s="6"/>
      <c r="K1032" s="6"/>
      <c r="L1032" s="6"/>
      <c r="M1032" s="6"/>
      <c r="N1032" s="6"/>
      <c r="O1032" s="6"/>
      <c r="P1032" s="6"/>
      <c r="Q1032" s="6"/>
    </row>
    <row r="1033" spans="1:17" ht="14.25" customHeight="1">
      <c r="A1033" s="17"/>
      <c r="B1033" s="87" t="s">
        <v>2210</v>
      </c>
      <c r="C1033" s="253"/>
      <c r="D1033" s="212"/>
      <c r="E1033" s="212"/>
      <c r="F1033" s="6"/>
      <c r="G1033" s="6"/>
      <c r="H1033" s="6"/>
      <c r="I1033" s="6"/>
      <c r="J1033" s="6"/>
      <c r="K1033" s="6"/>
      <c r="L1033" s="6"/>
      <c r="M1033" s="6"/>
      <c r="N1033" s="6"/>
      <c r="O1033" s="6"/>
      <c r="P1033" s="6"/>
      <c r="Q1033" s="6"/>
    </row>
    <row r="1034" spans="1:17" ht="14.25" customHeight="1">
      <c r="A1034" s="17"/>
      <c r="B1034" s="86" t="s">
        <v>832</v>
      </c>
      <c r="C1034" s="253"/>
      <c r="D1034" s="212"/>
      <c r="E1034" s="212"/>
      <c r="F1034" s="6"/>
      <c r="G1034" s="6"/>
      <c r="H1034" s="6"/>
      <c r="I1034" s="6"/>
      <c r="J1034" s="6"/>
      <c r="K1034" s="6"/>
      <c r="L1034" s="6"/>
      <c r="M1034" s="6"/>
      <c r="N1034" s="6"/>
      <c r="O1034" s="6"/>
      <c r="P1034" s="6"/>
      <c r="Q1034" s="6"/>
    </row>
    <row r="1035" spans="1:17" s="6" customFormat="1">
      <c r="A1035" s="17"/>
      <c r="B1035" s="13"/>
      <c r="C1035" s="212"/>
      <c r="D1035" s="212"/>
      <c r="E1035" s="212"/>
    </row>
    <row r="1036" spans="1:17" s="6" customFormat="1">
      <c r="A1036" s="17"/>
      <c r="B1036" s="13" t="s">
        <v>2211</v>
      </c>
      <c r="C1036" s="212"/>
      <c r="D1036" s="212"/>
      <c r="E1036" s="212"/>
    </row>
    <row r="1037" spans="1:17" ht="26.25" customHeight="1">
      <c r="A1037" s="17"/>
      <c r="B1037" s="133" t="s">
        <v>512</v>
      </c>
      <c r="C1037" s="253"/>
      <c r="D1037" s="212"/>
      <c r="E1037" s="212"/>
      <c r="F1037" s="6"/>
      <c r="G1037" s="6"/>
      <c r="H1037" s="6"/>
      <c r="I1037" s="6"/>
      <c r="J1037" s="6"/>
      <c r="K1037" s="6"/>
      <c r="L1037" s="6"/>
      <c r="M1037" s="6"/>
      <c r="N1037" s="6"/>
      <c r="O1037" s="6"/>
      <c r="P1037" s="6"/>
      <c r="Q1037" s="6"/>
    </row>
    <row r="1038" spans="1:17" ht="12" customHeight="1">
      <c r="A1038" s="17"/>
      <c r="B1038" s="133" t="s">
        <v>2193</v>
      </c>
      <c r="C1038" s="253"/>
      <c r="D1038" s="212"/>
      <c r="E1038" s="212"/>
      <c r="F1038" s="6"/>
      <c r="G1038" s="6"/>
      <c r="H1038" s="6"/>
      <c r="I1038" s="6"/>
      <c r="J1038" s="6"/>
      <c r="K1038" s="6"/>
      <c r="L1038" s="6"/>
      <c r="M1038" s="6"/>
      <c r="N1038" s="6"/>
      <c r="O1038" s="6"/>
      <c r="P1038" s="6"/>
      <c r="Q1038" s="6"/>
    </row>
    <row r="1039" spans="1:17" ht="12.75" customHeight="1">
      <c r="A1039" s="17"/>
      <c r="B1039" s="133" t="s">
        <v>513</v>
      </c>
      <c r="C1039" s="253"/>
      <c r="D1039" s="212"/>
      <c r="E1039" s="212"/>
      <c r="F1039" s="6"/>
      <c r="G1039" s="6"/>
      <c r="H1039" s="6"/>
      <c r="I1039" s="6"/>
      <c r="J1039" s="6"/>
      <c r="K1039" s="6"/>
      <c r="L1039" s="6"/>
      <c r="M1039" s="6"/>
      <c r="N1039" s="6"/>
      <c r="O1039" s="6"/>
      <c r="P1039" s="6"/>
      <c r="Q1039" s="6"/>
    </row>
    <row r="1040" spans="1:17" s="6" customFormat="1">
      <c r="A1040" s="17"/>
      <c r="B1040" s="133" t="s">
        <v>510</v>
      </c>
      <c r="C1040" s="212"/>
      <c r="D1040" s="212"/>
      <c r="E1040" s="212"/>
    </row>
    <row r="1041" spans="1:17" s="6" customFormat="1">
      <c r="A1041" s="17"/>
      <c r="B1041" s="13" t="s">
        <v>511</v>
      </c>
      <c r="C1041" s="212"/>
      <c r="D1041" s="212"/>
      <c r="E1041" s="212"/>
    </row>
    <row r="1042" spans="1:17" s="6" customFormat="1">
      <c r="A1042" s="17"/>
      <c r="B1042" s="13" t="s">
        <v>517</v>
      </c>
      <c r="C1042" s="212"/>
      <c r="D1042" s="212"/>
      <c r="E1042" s="212"/>
    </row>
    <row r="1043" spans="1:17" s="53" customFormat="1" hidden="1" outlineLevel="1">
      <c r="A1043" s="34"/>
      <c r="B1043" s="67"/>
      <c r="C1043" s="230"/>
      <c r="D1043" s="212"/>
      <c r="E1043" s="212"/>
      <c r="F1043" s="3"/>
    </row>
    <row r="1044" spans="1:17" s="53" customFormat="1" hidden="1" outlineLevel="1">
      <c r="A1044" s="34"/>
      <c r="B1044" s="15" t="s">
        <v>514</v>
      </c>
      <c r="C1044" s="230">
        <v>18.43</v>
      </c>
      <c r="D1044" s="212"/>
      <c r="E1044" s="212"/>
      <c r="F1044" s="3"/>
    </row>
    <row r="1045" spans="1:17" s="53" customFormat="1" hidden="1" outlineLevel="1">
      <c r="A1045" s="34"/>
      <c r="B1045" s="43"/>
      <c r="C1045" s="232"/>
      <c r="D1045" s="212"/>
      <c r="E1045" s="212"/>
      <c r="F1045" s="3"/>
    </row>
    <row r="1046" spans="1:17" collapsed="1">
      <c r="A1046" s="17"/>
      <c r="B1046" s="5" t="s">
        <v>14</v>
      </c>
      <c r="C1046" s="116">
        <v>18.5</v>
      </c>
      <c r="D1046" s="212">
        <v>0</v>
      </c>
      <c r="E1046" s="212">
        <f>C1046*D1046</f>
        <v>0</v>
      </c>
      <c r="F1046" s="3"/>
    </row>
    <row r="1047" spans="1:17" s="6" customFormat="1">
      <c r="A1047" s="17"/>
      <c r="B1047" s="13"/>
      <c r="C1047" s="212"/>
      <c r="D1047" s="212"/>
      <c r="E1047" s="212"/>
    </row>
    <row r="1048" spans="1:17" s="6" customFormat="1">
      <c r="A1048" s="17"/>
      <c r="B1048" s="13" t="s">
        <v>515</v>
      </c>
      <c r="C1048" s="212"/>
      <c r="D1048" s="212"/>
      <c r="E1048" s="212"/>
    </row>
    <row r="1049" spans="1:17" s="6" customFormat="1">
      <c r="A1049" s="17"/>
      <c r="B1049" s="133" t="s">
        <v>509</v>
      </c>
      <c r="C1049" s="212"/>
      <c r="D1049" s="212"/>
      <c r="E1049" s="212"/>
    </row>
    <row r="1050" spans="1:17" ht="12.75" customHeight="1">
      <c r="A1050" s="17"/>
      <c r="B1050" s="133" t="s">
        <v>508</v>
      </c>
      <c r="C1050" s="253"/>
      <c r="D1050" s="212"/>
      <c r="E1050" s="212"/>
      <c r="F1050" s="6"/>
      <c r="G1050" s="6"/>
      <c r="H1050" s="6"/>
      <c r="I1050" s="6"/>
      <c r="J1050" s="6"/>
      <c r="K1050" s="6"/>
      <c r="L1050" s="6"/>
      <c r="M1050" s="6"/>
      <c r="N1050" s="6"/>
      <c r="O1050" s="6"/>
      <c r="P1050" s="6"/>
      <c r="Q1050" s="6"/>
    </row>
    <row r="1051" spans="1:17" ht="12.75" customHeight="1">
      <c r="A1051" s="17"/>
      <c r="B1051" s="133" t="s">
        <v>1762</v>
      </c>
      <c r="C1051" s="253"/>
      <c r="D1051" s="212"/>
      <c r="E1051" s="212"/>
      <c r="F1051" s="6"/>
      <c r="G1051" s="6"/>
      <c r="H1051" s="6"/>
      <c r="I1051" s="6"/>
      <c r="J1051" s="6"/>
      <c r="K1051" s="6"/>
      <c r="L1051" s="6"/>
      <c r="M1051" s="6"/>
      <c r="N1051" s="6"/>
      <c r="O1051" s="6"/>
      <c r="P1051" s="6"/>
      <c r="Q1051" s="6"/>
    </row>
    <row r="1052" spans="1:17" s="6" customFormat="1">
      <c r="A1052" s="17"/>
      <c r="B1052" s="13" t="s">
        <v>519</v>
      </c>
      <c r="C1052" s="212"/>
      <c r="D1052" s="212"/>
      <c r="E1052" s="212"/>
    </row>
    <row r="1053" spans="1:17" s="53" customFormat="1" hidden="1" outlineLevel="1">
      <c r="A1053" s="34"/>
      <c r="B1053" s="67"/>
      <c r="C1053" s="230"/>
      <c r="D1053" s="212"/>
      <c r="E1053" s="212"/>
      <c r="F1053" s="3"/>
    </row>
    <row r="1054" spans="1:17" s="53" customFormat="1" hidden="1" outlineLevel="1">
      <c r="A1054" s="34"/>
      <c r="B1054" s="15" t="s">
        <v>521</v>
      </c>
      <c r="C1054" s="230">
        <v>25.75</v>
      </c>
      <c r="D1054" s="212"/>
      <c r="E1054" s="212"/>
      <c r="F1054" s="3"/>
    </row>
    <row r="1055" spans="1:17" s="53" customFormat="1" hidden="1" outlineLevel="1">
      <c r="A1055" s="34"/>
      <c r="B1055" s="43"/>
      <c r="C1055" s="232"/>
      <c r="D1055" s="212"/>
      <c r="E1055" s="212"/>
      <c r="F1055" s="3"/>
    </row>
    <row r="1056" spans="1:17" collapsed="1">
      <c r="A1056" s="17"/>
      <c r="B1056" s="5" t="s">
        <v>14</v>
      </c>
      <c r="C1056" s="116">
        <v>25.8</v>
      </c>
      <c r="D1056" s="212">
        <v>0</v>
      </c>
      <c r="E1056" s="212">
        <f>C1056*D1056</f>
        <v>0</v>
      </c>
      <c r="F1056" s="3"/>
    </row>
    <row r="1057" spans="1:17" s="6" customFormat="1">
      <c r="A1057" s="17"/>
      <c r="B1057" s="13"/>
      <c r="C1057" s="212"/>
      <c r="D1057" s="212"/>
      <c r="E1057" s="212"/>
    </row>
    <row r="1058" spans="1:17" s="6" customFormat="1">
      <c r="A1058" s="17"/>
      <c r="B1058" s="13" t="s">
        <v>525</v>
      </c>
      <c r="C1058" s="212"/>
      <c r="D1058" s="212"/>
      <c r="E1058" s="212"/>
    </row>
    <row r="1059" spans="1:17" s="6" customFormat="1">
      <c r="A1059" s="17"/>
      <c r="B1059" s="133" t="s">
        <v>509</v>
      </c>
      <c r="C1059" s="212"/>
      <c r="D1059" s="212"/>
      <c r="E1059" s="212"/>
    </row>
    <row r="1060" spans="1:17" ht="26.25" customHeight="1">
      <c r="A1060" s="17"/>
      <c r="B1060" s="133" t="s">
        <v>522</v>
      </c>
      <c r="C1060" s="253"/>
      <c r="D1060" s="212"/>
      <c r="E1060" s="212"/>
      <c r="F1060" s="6"/>
      <c r="G1060" s="6"/>
      <c r="H1060" s="6"/>
      <c r="I1060" s="6"/>
      <c r="J1060" s="6"/>
      <c r="K1060" s="6"/>
      <c r="L1060" s="6"/>
      <c r="M1060" s="6"/>
      <c r="N1060" s="6"/>
      <c r="O1060" s="6"/>
      <c r="P1060" s="6"/>
      <c r="Q1060" s="6"/>
    </row>
    <row r="1061" spans="1:17" ht="18.75" customHeight="1">
      <c r="A1061" s="17"/>
      <c r="B1061" s="133" t="s">
        <v>520</v>
      </c>
      <c r="C1061" s="253"/>
      <c r="D1061" s="212"/>
      <c r="E1061" s="212"/>
      <c r="F1061" s="6"/>
      <c r="G1061" s="6"/>
      <c r="H1061" s="6"/>
      <c r="I1061" s="6"/>
      <c r="J1061" s="6"/>
      <c r="K1061" s="6"/>
      <c r="L1061" s="6"/>
      <c r="M1061" s="6"/>
      <c r="N1061" s="6"/>
      <c r="O1061" s="6"/>
      <c r="P1061" s="6"/>
      <c r="Q1061" s="6"/>
    </row>
    <row r="1062" spans="1:17" s="6" customFormat="1">
      <c r="A1062" s="17"/>
      <c r="B1062" s="13" t="s">
        <v>519</v>
      </c>
      <c r="C1062" s="212"/>
      <c r="D1062" s="212"/>
      <c r="E1062" s="212"/>
    </row>
    <row r="1063" spans="1:17" s="6" customFormat="1">
      <c r="A1063" s="17"/>
      <c r="B1063" s="14" t="s">
        <v>523</v>
      </c>
      <c r="C1063" s="212"/>
      <c r="D1063" s="212"/>
      <c r="E1063" s="212"/>
    </row>
    <row r="1064" spans="1:17" s="53" customFormat="1" hidden="1" outlineLevel="1">
      <c r="A1064" s="34"/>
      <c r="B1064" s="67"/>
      <c r="C1064" s="230"/>
      <c r="D1064" s="212"/>
      <c r="E1064" s="212"/>
      <c r="F1064" s="3"/>
    </row>
    <row r="1065" spans="1:17" s="53" customFormat="1" hidden="1" outlineLevel="1">
      <c r="A1065" s="34"/>
      <c r="B1065" s="15" t="s">
        <v>524</v>
      </c>
      <c r="C1065" s="230">
        <v>3.23</v>
      </c>
      <c r="D1065" s="212"/>
      <c r="E1065" s="212"/>
      <c r="F1065" s="3"/>
    </row>
    <row r="1066" spans="1:17" s="53" customFormat="1" hidden="1" outlineLevel="1">
      <c r="A1066" s="34"/>
      <c r="B1066" s="43"/>
      <c r="C1066" s="232"/>
      <c r="D1066" s="212"/>
      <c r="E1066" s="212"/>
      <c r="F1066" s="3"/>
    </row>
    <row r="1067" spans="1:17" collapsed="1">
      <c r="A1067" s="17"/>
      <c r="B1067" s="5" t="s">
        <v>14</v>
      </c>
      <c r="C1067" s="116">
        <v>3.3</v>
      </c>
      <c r="D1067" s="212">
        <v>0</v>
      </c>
      <c r="E1067" s="212">
        <f>C1067*D1067</f>
        <v>0</v>
      </c>
      <c r="F1067" s="3"/>
    </row>
    <row r="1068" spans="1:17" s="6" customFormat="1">
      <c r="A1068" s="17"/>
      <c r="B1068" s="13"/>
      <c r="C1068" s="212"/>
      <c r="D1068" s="212"/>
      <c r="E1068" s="212"/>
    </row>
    <row r="1069" spans="1:17" s="6" customFormat="1" ht="25.5">
      <c r="A1069" s="17"/>
      <c r="B1069" s="13" t="s">
        <v>526</v>
      </c>
      <c r="C1069" s="212"/>
      <c r="D1069" s="212"/>
      <c r="E1069" s="212"/>
    </row>
    <row r="1070" spans="1:17" s="6" customFormat="1">
      <c r="A1070" s="17"/>
      <c r="B1070" s="133" t="s">
        <v>509</v>
      </c>
      <c r="C1070" s="212"/>
      <c r="D1070" s="212"/>
      <c r="E1070" s="212"/>
    </row>
    <row r="1071" spans="1:17" ht="25.5" customHeight="1">
      <c r="A1071" s="17"/>
      <c r="B1071" s="133" t="s">
        <v>2209</v>
      </c>
      <c r="C1071" s="253"/>
      <c r="D1071" s="212"/>
      <c r="E1071" s="212"/>
      <c r="F1071" s="6"/>
      <c r="G1071" s="6"/>
      <c r="H1071" s="6"/>
      <c r="I1071" s="6"/>
      <c r="J1071" s="6"/>
      <c r="K1071" s="6"/>
      <c r="L1071" s="6"/>
      <c r="M1071" s="6"/>
      <c r="N1071" s="6"/>
      <c r="O1071" s="6"/>
      <c r="P1071" s="6"/>
      <c r="Q1071" s="6"/>
    </row>
    <row r="1072" spans="1:17" ht="26.25" customHeight="1">
      <c r="A1072" s="17"/>
      <c r="B1072" s="133" t="s">
        <v>2208</v>
      </c>
      <c r="C1072" s="253"/>
      <c r="D1072" s="212"/>
      <c r="E1072" s="212"/>
      <c r="F1072" s="6"/>
      <c r="G1072" s="6"/>
      <c r="H1072" s="6"/>
      <c r="I1072" s="6"/>
      <c r="J1072" s="6"/>
      <c r="K1072" s="6"/>
      <c r="L1072" s="6"/>
      <c r="M1072" s="6"/>
      <c r="N1072" s="6"/>
      <c r="O1072" s="6"/>
      <c r="P1072" s="6"/>
      <c r="Q1072" s="6"/>
    </row>
    <row r="1073" spans="1:6" s="6" customFormat="1">
      <c r="A1073" s="17"/>
      <c r="B1073" s="13" t="s">
        <v>518</v>
      </c>
      <c r="C1073" s="212"/>
      <c r="D1073" s="212"/>
      <c r="E1073" s="212"/>
    </row>
    <row r="1074" spans="1:6" s="6" customFormat="1">
      <c r="A1074" s="17"/>
      <c r="B1074" s="14" t="s">
        <v>527</v>
      </c>
      <c r="C1074" s="212"/>
      <c r="D1074" s="212"/>
      <c r="E1074" s="212"/>
    </row>
    <row r="1075" spans="1:6" s="53" customFormat="1" hidden="1" outlineLevel="1">
      <c r="A1075" s="34"/>
      <c r="B1075" s="67"/>
      <c r="C1075" s="230"/>
      <c r="D1075" s="212"/>
      <c r="E1075" s="212"/>
      <c r="F1075" s="3"/>
    </row>
    <row r="1076" spans="1:6" s="53" customFormat="1" hidden="1" outlineLevel="1">
      <c r="A1076" s="34"/>
      <c r="B1076" s="15" t="s">
        <v>528</v>
      </c>
      <c r="C1076" s="230">
        <v>2.37</v>
      </c>
      <c r="D1076" s="212"/>
      <c r="E1076" s="212"/>
      <c r="F1076" s="3"/>
    </row>
    <row r="1077" spans="1:6" s="53" customFormat="1" hidden="1" outlineLevel="1">
      <c r="A1077" s="34"/>
      <c r="B1077" s="43"/>
      <c r="C1077" s="232"/>
      <c r="D1077" s="212"/>
      <c r="E1077" s="212"/>
      <c r="F1077" s="3"/>
    </row>
    <row r="1078" spans="1:6" collapsed="1">
      <c r="A1078" s="17"/>
      <c r="B1078" s="5" t="s">
        <v>14</v>
      </c>
      <c r="C1078" s="116">
        <v>2.4</v>
      </c>
      <c r="D1078" s="212">
        <v>0</v>
      </c>
      <c r="E1078" s="212">
        <f>C1078*D1078</f>
        <v>0</v>
      </c>
      <c r="F1078" s="3"/>
    </row>
    <row r="1079" spans="1:6" s="6" customFormat="1" ht="15.75" customHeight="1">
      <c r="A1079" s="17"/>
      <c r="B1079" s="13"/>
      <c r="C1079" s="212"/>
      <c r="D1079" s="212"/>
      <c r="E1079" s="212"/>
    </row>
    <row r="1080" spans="1:6" ht="25.5">
      <c r="A1080" s="17" t="s">
        <v>26</v>
      </c>
      <c r="B1080" s="13" t="s">
        <v>2128</v>
      </c>
      <c r="D1080" s="212"/>
      <c r="E1080" s="212"/>
      <c r="F1080" s="3"/>
    </row>
    <row r="1081" spans="1:6" ht="25.5">
      <c r="A1081" s="17"/>
      <c r="B1081" s="13" t="s">
        <v>2212</v>
      </c>
      <c r="D1081" s="212"/>
      <c r="E1081" s="212"/>
      <c r="F1081" s="3"/>
    </row>
    <row r="1082" spans="1:6">
      <c r="A1082" s="17"/>
      <c r="B1082" s="133" t="s">
        <v>1277</v>
      </c>
      <c r="D1082" s="212"/>
      <c r="E1082" s="212"/>
      <c r="F1082" s="3"/>
    </row>
    <row r="1083" spans="1:6">
      <c r="A1083" s="17"/>
      <c r="B1083" s="133" t="s">
        <v>1278</v>
      </c>
      <c r="D1083" s="212"/>
      <c r="E1083" s="212"/>
      <c r="F1083" s="3"/>
    </row>
    <row r="1084" spans="1:6">
      <c r="A1084" s="17"/>
      <c r="B1084" s="133" t="s">
        <v>1285</v>
      </c>
      <c r="D1084" s="212"/>
      <c r="E1084" s="212"/>
      <c r="F1084" s="3"/>
    </row>
    <row r="1085" spans="1:6" s="73" customFormat="1">
      <c r="A1085" s="75"/>
      <c r="B1085" s="106" t="s">
        <v>1281</v>
      </c>
      <c r="C1085" s="257"/>
      <c r="D1085" s="257"/>
      <c r="E1085" s="257"/>
      <c r="F1085" s="84"/>
    </row>
    <row r="1086" spans="1:6" s="73" customFormat="1">
      <c r="A1086" s="75"/>
      <c r="B1086" s="106" t="s">
        <v>1282</v>
      </c>
      <c r="C1086" s="257"/>
      <c r="D1086" s="257"/>
      <c r="E1086" s="257"/>
      <c r="F1086" s="84"/>
    </row>
    <row r="1087" spans="1:6" s="73" customFormat="1" ht="25.5">
      <c r="A1087" s="75"/>
      <c r="B1087" s="106" t="s">
        <v>1286</v>
      </c>
      <c r="C1087" s="257"/>
      <c r="D1087" s="257"/>
      <c r="E1087" s="257"/>
      <c r="F1087" s="84"/>
    </row>
    <row r="1088" spans="1:6" s="73" customFormat="1" ht="25.5">
      <c r="A1088" s="75"/>
      <c r="B1088" s="106" t="s">
        <v>1283</v>
      </c>
      <c r="C1088" s="257"/>
      <c r="D1088" s="257"/>
      <c r="E1088" s="257"/>
      <c r="F1088" s="84"/>
    </row>
    <row r="1089" spans="1:6" s="73" customFormat="1">
      <c r="A1089" s="76"/>
      <c r="B1089" s="107" t="s">
        <v>1279</v>
      </c>
      <c r="C1089" s="259"/>
      <c r="D1089" s="257"/>
      <c r="E1089" s="257"/>
      <c r="F1089" s="84"/>
    </row>
    <row r="1090" spans="1:6" s="73" customFormat="1">
      <c r="A1090" s="75"/>
      <c r="B1090" s="106" t="s">
        <v>192</v>
      </c>
      <c r="C1090" s="257"/>
      <c r="D1090" s="257"/>
      <c r="E1090" s="257"/>
      <c r="F1090" s="84"/>
    </row>
    <row r="1091" spans="1:6" s="6" customFormat="1">
      <c r="A1091" s="17"/>
      <c r="B1091" s="106" t="s">
        <v>1280</v>
      </c>
      <c r="C1091" s="211"/>
      <c r="D1091" s="212"/>
      <c r="E1091" s="257"/>
      <c r="F1091" s="84"/>
    </row>
    <row r="1092" spans="1:6" s="6" customFormat="1">
      <c r="A1092" s="17"/>
      <c r="B1092" s="106" t="s">
        <v>1284</v>
      </c>
      <c r="C1092" s="211"/>
      <c r="D1092" s="212"/>
      <c r="E1092" s="257"/>
      <c r="F1092" s="84"/>
    </row>
    <row r="1093" spans="1:6" s="6" customFormat="1">
      <c r="A1093" s="17"/>
      <c r="B1093" s="106" t="s">
        <v>2214</v>
      </c>
      <c r="C1093" s="211"/>
      <c r="D1093" s="212"/>
      <c r="E1093" s="257"/>
      <c r="F1093" s="84"/>
    </row>
    <row r="1094" spans="1:6" s="6" customFormat="1" ht="25.5">
      <c r="A1094" s="17"/>
      <c r="B1094" s="106" t="s">
        <v>2213</v>
      </c>
      <c r="C1094" s="211"/>
      <c r="D1094" s="212"/>
      <c r="E1094" s="257"/>
      <c r="F1094" s="84"/>
    </row>
    <row r="1095" spans="1:6" collapsed="1">
      <c r="A1095" s="17"/>
      <c r="B1095" s="5" t="s">
        <v>17</v>
      </c>
      <c r="C1095" s="116">
        <v>1</v>
      </c>
      <c r="D1095" s="212">
        <v>0</v>
      </c>
      <c r="E1095" s="212">
        <f>C1095*D1095</f>
        <v>0</v>
      </c>
      <c r="F1095" s="3"/>
    </row>
    <row r="1096" spans="1:6" s="6" customFormat="1" ht="15.75" customHeight="1">
      <c r="A1096" s="17"/>
      <c r="B1096" s="373"/>
      <c r="C1096" s="211"/>
      <c r="D1096" s="212"/>
      <c r="E1096" s="257"/>
      <c r="F1096" s="84"/>
    </row>
    <row r="1097" spans="1:6" ht="25.5">
      <c r="A1097" s="17" t="s">
        <v>27</v>
      </c>
      <c r="B1097" s="13" t="s">
        <v>2129</v>
      </c>
      <c r="D1097" s="212"/>
      <c r="E1097" s="212"/>
      <c r="F1097" s="3"/>
    </row>
    <row r="1098" spans="1:6">
      <c r="A1098" s="17"/>
      <c r="B1098" s="133" t="s">
        <v>1287</v>
      </c>
      <c r="D1098" s="212"/>
      <c r="E1098" s="212"/>
      <c r="F1098" s="3"/>
    </row>
    <row r="1099" spans="1:6">
      <c r="A1099" s="17"/>
      <c r="B1099" s="133" t="s">
        <v>1288</v>
      </c>
      <c r="D1099" s="212"/>
      <c r="E1099" s="212"/>
      <c r="F1099" s="3"/>
    </row>
    <row r="1100" spans="1:6">
      <c r="A1100" s="17"/>
      <c r="B1100" s="133" t="s">
        <v>1285</v>
      </c>
      <c r="D1100" s="212"/>
      <c r="E1100" s="212"/>
      <c r="F1100" s="3"/>
    </row>
    <row r="1101" spans="1:6" s="73" customFormat="1">
      <c r="A1101" s="75"/>
      <c r="B1101" s="106" t="s">
        <v>1289</v>
      </c>
      <c r="C1101" s="257"/>
      <c r="D1101" s="257"/>
      <c r="E1101" s="257"/>
      <c r="F1101" s="84"/>
    </row>
    <row r="1102" spans="1:6" s="73" customFormat="1">
      <c r="A1102" s="75"/>
      <c r="B1102" s="106" t="s">
        <v>2215</v>
      </c>
      <c r="C1102" s="257"/>
      <c r="D1102" s="257"/>
      <c r="E1102" s="257"/>
      <c r="F1102" s="84"/>
    </row>
    <row r="1103" spans="1:6" s="73" customFormat="1" ht="25.5">
      <c r="A1103" s="75"/>
      <c r="B1103" s="106" t="s">
        <v>2194</v>
      </c>
      <c r="C1103" s="257"/>
      <c r="D1103" s="257"/>
      <c r="E1103" s="257"/>
      <c r="F1103" s="84"/>
    </row>
    <row r="1104" spans="1:6" s="73" customFormat="1" ht="25.5">
      <c r="A1104" s="75"/>
      <c r="B1104" s="133" t="s">
        <v>2195</v>
      </c>
      <c r="C1104" s="257"/>
      <c r="D1104" s="257"/>
      <c r="E1104" s="257"/>
      <c r="F1104" s="84"/>
    </row>
    <row r="1105" spans="1:6" s="73" customFormat="1" ht="25.5">
      <c r="A1105" s="75"/>
      <c r="B1105" s="106" t="s">
        <v>1290</v>
      </c>
      <c r="C1105" s="257"/>
      <c r="D1105" s="257"/>
      <c r="E1105" s="257"/>
      <c r="F1105" s="84"/>
    </row>
    <row r="1106" spans="1:6" s="73" customFormat="1">
      <c r="A1106" s="76"/>
      <c r="B1106" s="107" t="s">
        <v>1279</v>
      </c>
      <c r="C1106" s="259"/>
      <c r="D1106" s="257"/>
      <c r="E1106" s="257"/>
      <c r="F1106" s="84"/>
    </row>
    <row r="1107" spans="1:6" s="73" customFormat="1">
      <c r="A1107" s="75"/>
      <c r="B1107" s="106" t="s">
        <v>192</v>
      </c>
      <c r="C1107" s="257"/>
      <c r="D1107" s="257"/>
      <c r="E1107" s="257"/>
      <c r="F1107" s="84"/>
    </row>
    <row r="1108" spans="1:6" s="6" customFormat="1">
      <c r="A1108" s="17"/>
      <c r="B1108" s="106" t="s">
        <v>1280</v>
      </c>
      <c r="C1108" s="211"/>
      <c r="D1108" s="212"/>
      <c r="E1108" s="257"/>
      <c r="F1108" s="84"/>
    </row>
    <row r="1109" spans="1:6" s="6" customFormat="1">
      <c r="A1109" s="17"/>
      <c r="B1109" s="106" t="s">
        <v>1284</v>
      </c>
      <c r="C1109" s="211"/>
      <c r="D1109" s="212"/>
      <c r="E1109" s="257"/>
      <c r="F1109" s="84"/>
    </row>
    <row r="1110" spans="1:6" s="6" customFormat="1" ht="25.5">
      <c r="A1110" s="17"/>
      <c r="B1110" s="106" t="s">
        <v>2213</v>
      </c>
      <c r="C1110" s="211"/>
      <c r="D1110" s="212"/>
      <c r="E1110" s="257"/>
      <c r="F1110" s="84"/>
    </row>
    <row r="1111" spans="1:6" collapsed="1">
      <c r="A1111" s="17"/>
      <c r="B1111" s="5" t="s">
        <v>17</v>
      </c>
      <c r="C1111" s="116">
        <v>1</v>
      </c>
      <c r="D1111" s="212">
        <v>0</v>
      </c>
      <c r="E1111" s="212">
        <f>C1111*D1111</f>
        <v>0</v>
      </c>
      <c r="F1111" s="3"/>
    </row>
    <row r="1112" spans="1:6" s="6" customFormat="1">
      <c r="A1112" s="17"/>
      <c r="B1112" s="373"/>
      <c r="C1112" s="211"/>
      <c r="D1112" s="212"/>
      <c r="E1112" s="257"/>
      <c r="F1112" s="84"/>
    </row>
    <row r="1113" spans="1:6" s="9" customFormat="1" ht="12.75" customHeight="1">
      <c r="A1113" s="37"/>
      <c r="B1113" s="14"/>
      <c r="C1113" s="246"/>
      <c r="D1113" s="212"/>
      <c r="E1113" s="231"/>
      <c r="F1113" s="68"/>
    </row>
    <row r="1114" spans="1:6" s="6" customFormat="1">
      <c r="A1114" s="17"/>
      <c r="B1114" s="49"/>
      <c r="C1114" s="211"/>
      <c r="D1114" s="219"/>
      <c r="E1114" s="219"/>
      <c r="F1114" s="3"/>
    </row>
    <row r="1115" spans="1:6" s="9" customFormat="1" ht="13.5" thickBot="1">
      <c r="A1115" s="37"/>
      <c r="B1115" s="50" t="s">
        <v>2</v>
      </c>
      <c r="C1115" s="162"/>
      <c r="D1115" s="227"/>
      <c r="E1115" s="227">
        <f>SUM(E892:E1113)</f>
        <v>0</v>
      </c>
      <c r="F1115" s="68"/>
    </row>
    <row r="1116" spans="1:6" s="9" customFormat="1" ht="13.5" thickTop="1">
      <c r="A1116" s="37"/>
      <c r="B1116" s="14"/>
      <c r="C1116" s="163"/>
      <c r="D1116" s="231"/>
      <c r="E1116" s="231"/>
      <c r="F1116" s="68"/>
    </row>
    <row r="1117" spans="1:6" s="9" customFormat="1">
      <c r="A1117" s="37"/>
      <c r="B1117" s="14"/>
      <c r="C1117" s="163"/>
      <c r="D1117" s="231"/>
      <c r="E1117" s="231"/>
      <c r="F1117" s="68"/>
    </row>
    <row r="1118" spans="1:6" s="144" customFormat="1" ht="23.25" customHeight="1">
      <c r="A1118" s="45" t="s">
        <v>23</v>
      </c>
      <c r="B1118" s="192" t="s">
        <v>196</v>
      </c>
      <c r="C1118" s="255"/>
      <c r="D1118" s="231"/>
      <c r="E1118" s="231"/>
      <c r="F1118" s="68"/>
    </row>
    <row r="1119" spans="1:6" s="6" customFormat="1">
      <c r="A1119" s="17"/>
      <c r="B1119" s="168"/>
      <c r="C1119" s="212"/>
      <c r="D1119" s="212"/>
      <c r="E1119" s="212"/>
      <c r="F1119" s="3"/>
    </row>
    <row r="1120" spans="1:6" s="467" customFormat="1" ht="15.75" customHeight="1">
      <c r="A1120" s="466"/>
      <c r="B1120" s="1007" t="s">
        <v>2083</v>
      </c>
      <c r="C1120" s="1008"/>
      <c r="D1120" s="1008"/>
      <c r="E1120" s="1008"/>
    </row>
    <row r="1121" spans="1:6" s="6" customFormat="1">
      <c r="A1121" s="17"/>
      <c r="B1121" s="168"/>
      <c r="C1121" s="212"/>
      <c r="D1121" s="212"/>
      <c r="E1121" s="212"/>
      <c r="F1121" s="3"/>
    </row>
    <row r="1122" spans="1:6" s="6" customFormat="1" ht="68.25" customHeight="1">
      <c r="A1122" s="17" t="s">
        <v>19</v>
      </c>
      <c r="B1122" s="16" t="s">
        <v>2196</v>
      </c>
      <c r="C1122" s="212"/>
      <c r="D1122" s="212"/>
      <c r="E1122" s="212"/>
      <c r="F1122" s="3"/>
    </row>
    <row r="1123" spans="1:6" s="6" customFormat="1">
      <c r="A1123" s="17"/>
      <c r="B1123" s="16" t="s">
        <v>115</v>
      </c>
      <c r="C1123" s="212"/>
      <c r="D1123" s="212"/>
      <c r="E1123" s="212"/>
      <c r="F1123" s="3"/>
    </row>
    <row r="1124" spans="1:6" s="6" customFormat="1">
      <c r="A1124" s="17"/>
      <c r="B1124" s="169" t="s">
        <v>432</v>
      </c>
      <c r="C1124" s="212"/>
      <c r="D1124" s="212"/>
      <c r="E1124" s="212"/>
      <c r="F1124" s="3"/>
    </row>
    <row r="1125" spans="1:6" s="6" customFormat="1" ht="26.25" customHeight="1">
      <c r="A1125" s="17"/>
      <c r="B1125" s="180" t="s">
        <v>429</v>
      </c>
      <c r="C1125" s="212"/>
      <c r="D1125" s="212"/>
      <c r="E1125" s="212"/>
      <c r="F1125" s="3"/>
    </row>
    <row r="1126" spans="1:6" s="6" customFormat="1" ht="41.25" customHeight="1">
      <c r="A1126" s="17"/>
      <c r="B1126" s="16" t="s">
        <v>430</v>
      </c>
      <c r="C1126" s="212"/>
      <c r="D1126" s="212"/>
      <c r="E1126" s="212"/>
      <c r="F1126" s="3"/>
    </row>
    <row r="1127" spans="1:6" s="6" customFormat="1" ht="14.25" customHeight="1">
      <c r="A1127" s="17"/>
      <c r="B1127" s="16" t="s">
        <v>431</v>
      </c>
      <c r="C1127" s="212"/>
      <c r="D1127" s="212"/>
      <c r="E1127" s="212"/>
      <c r="F1127" s="3"/>
    </row>
    <row r="1128" spans="1:6" s="6" customFormat="1">
      <c r="A1128" s="17"/>
      <c r="B1128" s="47" t="s">
        <v>434</v>
      </c>
      <c r="C1128" s="212"/>
      <c r="D1128" s="212"/>
      <c r="E1128" s="212"/>
      <c r="F1128" s="3"/>
    </row>
    <row r="1129" spans="1:6" s="53" customFormat="1" hidden="1" outlineLevel="1">
      <c r="A1129" s="34"/>
      <c r="B1129" s="36"/>
      <c r="C1129" s="236"/>
      <c r="D1129" s="212"/>
      <c r="E1129" s="212"/>
      <c r="F1129" s="3"/>
    </row>
    <row r="1130" spans="1:6" s="53" customFormat="1" hidden="1" outlineLevel="1">
      <c r="A1130" s="34"/>
      <c r="B1130" s="54" t="s">
        <v>116</v>
      </c>
      <c r="C1130" s="236"/>
      <c r="D1130" s="212"/>
      <c r="E1130" s="212"/>
      <c r="F1130" s="3"/>
    </row>
    <row r="1131" spans="1:6" s="53" customFormat="1" ht="12.6" hidden="1" customHeight="1" outlineLevel="1">
      <c r="A1131" s="34"/>
      <c r="B1131" s="36" t="s">
        <v>433</v>
      </c>
      <c r="C1131" s="236">
        <v>118.5</v>
      </c>
      <c r="D1131" s="212"/>
      <c r="E1131" s="212"/>
      <c r="F1131" s="3"/>
    </row>
    <row r="1132" spans="1:6" s="53" customFormat="1" ht="12.6" hidden="1" customHeight="1" outlineLevel="1">
      <c r="A1132" s="34"/>
      <c r="B1132" s="36"/>
      <c r="C1132" s="234"/>
      <c r="D1132" s="212"/>
      <c r="E1132" s="212"/>
      <c r="F1132" s="3"/>
    </row>
    <row r="1133" spans="1:6" s="53" customFormat="1" hidden="1" outlineLevel="1">
      <c r="A1133" s="34"/>
      <c r="B1133" s="36"/>
      <c r="C1133" s="236"/>
      <c r="D1133" s="212"/>
      <c r="E1133" s="212"/>
      <c r="F1133" s="3"/>
    </row>
    <row r="1134" spans="1:6" s="6" customFormat="1" collapsed="1">
      <c r="A1134" s="17"/>
      <c r="B1134" s="5" t="s">
        <v>14</v>
      </c>
      <c r="C1134" s="212">
        <v>118.5</v>
      </c>
      <c r="D1134" s="212">
        <v>0</v>
      </c>
      <c r="E1134" s="212">
        <f>C1134*D1134</f>
        <v>0</v>
      </c>
      <c r="F1134" s="3"/>
    </row>
    <row r="1135" spans="1:6" s="6" customFormat="1" ht="17.45" customHeight="1">
      <c r="A1135" s="17"/>
      <c r="B1135" s="168"/>
      <c r="C1135" s="212"/>
      <c r="D1135" s="212"/>
      <c r="E1135" s="212"/>
      <c r="F1135" s="3"/>
    </row>
    <row r="1136" spans="1:6" s="6" customFormat="1" ht="25.5">
      <c r="A1136" s="17" t="s">
        <v>16</v>
      </c>
      <c r="B1136" s="16" t="s">
        <v>438</v>
      </c>
      <c r="C1136" s="212"/>
      <c r="D1136" s="212"/>
      <c r="E1136" s="212"/>
      <c r="F1136" s="3"/>
    </row>
    <row r="1137" spans="1:7" s="6" customFormat="1" ht="38.25">
      <c r="A1137" s="17"/>
      <c r="B1137" s="16" t="s">
        <v>2308</v>
      </c>
      <c r="C1137" s="212"/>
      <c r="D1137" s="212"/>
      <c r="E1137" s="212"/>
      <c r="F1137" s="3"/>
    </row>
    <row r="1138" spans="1:7" s="6" customFormat="1">
      <c r="A1138" s="17"/>
      <c r="B1138" s="169" t="s">
        <v>2222</v>
      </c>
      <c r="C1138" s="212"/>
      <c r="D1138" s="212"/>
      <c r="E1138" s="212"/>
      <c r="F1138" s="3"/>
    </row>
    <row r="1139" spans="1:7" s="6" customFormat="1">
      <c r="A1139" s="17"/>
      <c r="B1139" s="169" t="s">
        <v>435</v>
      </c>
      <c r="C1139" s="212"/>
      <c r="D1139" s="212"/>
      <c r="E1139" s="212"/>
      <c r="F1139" s="3"/>
    </row>
    <row r="1140" spans="1:7" s="6" customFormat="1">
      <c r="A1140" s="17"/>
      <c r="B1140" s="169" t="s">
        <v>453</v>
      </c>
      <c r="C1140" s="212"/>
      <c r="D1140" s="212"/>
      <c r="E1140" s="212"/>
      <c r="F1140" s="3"/>
    </row>
    <row r="1141" spans="1:7" s="6" customFormat="1" ht="41.25" customHeight="1">
      <c r="A1141" s="17"/>
      <c r="B1141" s="16" t="s">
        <v>437</v>
      </c>
      <c r="C1141" s="212"/>
      <c r="D1141" s="212"/>
      <c r="E1141" s="212"/>
      <c r="F1141" s="3"/>
      <c r="G1141" s="270"/>
    </row>
    <row r="1142" spans="1:7" s="6" customFormat="1">
      <c r="A1142" s="17"/>
      <c r="B1142" s="47" t="s">
        <v>434</v>
      </c>
      <c r="C1142" s="212"/>
      <c r="D1142" s="212"/>
      <c r="E1142" s="212"/>
      <c r="F1142" s="3"/>
    </row>
    <row r="1143" spans="1:7" s="53" customFormat="1" hidden="1" outlineLevel="1">
      <c r="A1143" s="34"/>
      <c r="B1143" s="36" t="s">
        <v>457</v>
      </c>
      <c r="C1143" s="233">
        <v>86.37</v>
      </c>
      <c r="D1143" s="212"/>
      <c r="E1143" s="212"/>
      <c r="F1143" s="3"/>
    </row>
    <row r="1144" spans="1:7" s="53" customFormat="1" hidden="1" outlineLevel="1">
      <c r="A1144" s="34"/>
      <c r="B1144" s="36" t="s">
        <v>458</v>
      </c>
      <c r="C1144" s="233">
        <v>77.510000000000005</v>
      </c>
      <c r="D1144" s="212"/>
      <c r="E1144" s="212"/>
      <c r="F1144" s="3"/>
    </row>
    <row r="1145" spans="1:7" s="53" customFormat="1" hidden="1" outlineLevel="1">
      <c r="A1145" s="34"/>
      <c r="B1145" s="170"/>
      <c r="C1145" s="254">
        <f>SUM(C1143:C1144)</f>
        <v>163.88</v>
      </c>
      <c r="D1145" s="212"/>
      <c r="E1145" s="212"/>
      <c r="F1145" s="3"/>
    </row>
    <row r="1146" spans="1:7" s="53" customFormat="1" ht="15" hidden="1" customHeight="1" outlineLevel="1">
      <c r="A1146" s="34"/>
      <c r="B1146" s="178"/>
      <c r="C1146" s="236"/>
      <c r="D1146" s="236"/>
      <c r="E1146" s="236"/>
      <c r="F1146" s="8"/>
    </row>
    <row r="1147" spans="1:7" s="6" customFormat="1" collapsed="1">
      <c r="A1147" s="17"/>
      <c r="B1147" s="5" t="s">
        <v>14</v>
      </c>
      <c r="C1147" s="212">
        <v>164</v>
      </c>
      <c r="D1147" s="212">
        <v>0</v>
      </c>
      <c r="E1147" s="212">
        <f>C1147*D1147</f>
        <v>0</v>
      </c>
      <c r="F1147" s="3"/>
    </row>
    <row r="1148" spans="1:7" s="6" customFormat="1" ht="17.45" customHeight="1">
      <c r="A1148" s="17"/>
      <c r="B1148" s="168"/>
      <c r="C1148" s="212"/>
      <c r="D1148" s="212"/>
      <c r="E1148" s="212"/>
      <c r="F1148" s="3"/>
    </row>
    <row r="1149" spans="1:7" s="6" customFormat="1" ht="18" customHeight="1">
      <c r="A1149" s="17"/>
      <c r="B1149" s="168"/>
      <c r="C1149" s="212"/>
      <c r="D1149" s="212"/>
      <c r="E1149" s="212"/>
      <c r="F1149" s="3"/>
    </row>
    <row r="1150" spans="1:7" s="6" customFormat="1" ht="18" customHeight="1">
      <c r="A1150" s="17"/>
      <c r="B1150" s="168"/>
      <c r="C1150" s="212"/>
      <c r="D1150" s="212"/>
      <c r="E1150" s="212"/>
      <c r="F1150" s="3"/>
    </row>
    <row r="1151" spans="1:7" s="6" customFormat="1" ht="14.25" customHeight="1">
      <c r="A1151" s="17"/>
      <c r="B1151" s="267" t="s">
        <v>197</v>
      </c>
      <c r="C1151" s="212"/>
      <c r="D1151" s="212"/>
      <c r="E1151" s="212"/>
      <c r="F1151" s="3"/>
    </row>
    <row r="1152" spans="1:7" s="6" customFormat="1" ht="11.25" customHeight="1">
      <c r="A1152" s="17"/>
      <c r="B1152" s="267"/>
      <c r="C1152" s="212"/>
      <c r="D1152" s="212"/>
      <c r="E1152" s="212"/>
      <c r="F1152" s="3"/>
    </row>
    <row r="1153" spans="1:7" s="6" customFormat="1" ht="25.5">
      <c r="A1153" s="17" t="s">
        <v>16</v>
      </c>
      <c r="B1153" s="175" t="s">
        <v>442</v>
      </c>
      <c r="C1153" s="212"/>
      <c r="D1153" s="212"/>
      <c r="E1153" s="212"/>
      <c r="F1153" s="3"/>
    </row>
    <row r="1154" spans="1:7" s="6" customFormat="1">
      <c r="A1154" s="17"/>
      <c r="B1154" s="176" t="s">
        <v>439</v>
      </c>
      <c r="C1154" s="212"/>
      <c r="D1154" s="212"/>
      <c r="E1154" s="212"/>
      <c r="F1154" s="3"/>
    </row>
    <row r="1155" spans="1:7" s="6" customFormat="1" ht="15" customHeight="1">
      <c r="A1155" s="17"/>
      <c r="B1155" s="176" t="s">
        <v>436</v>
      </c>
      <c r="C1155" s="212"/>
      <c r="D1155" s="212"/>
      <c r="E1155" s="212"/>
      <c r="F1155" s="3"/>
    </row>
    <row r="1156" spans="1:7" s="6" customFormat="1" ht="15" customHeight="1">
      <c r="A1156" s="17"/>
      <c r="B1156" s="176" t="s">
        <v>833</v>
      </c>
      <c r="C1156" s="212"/>
      <c r="D1156" s="212"/>
      <c r="E1156" s="212"/>
      <c r="F1156" s="3"/>
    </row>
    <row r="1157" spans="1:7" s="6" customFormat="1" ht="12.75" customHeight="1">
      <c r="A1157" s="17"/>
      <c r="B1157" s="176" t="s">
        <v>440</v>
      </c>
      <c r="C1157" s="212"/>
      <c r="D1157" s="212"/>
      <c r="E1157" s="212"/>
      <c r="F1157" s="3"/>
    </row>
    <row r="1158" spans="1:7" s="6" customFormat="1" ht="15" customHeight="1">
      <c r="A1158" s="17"/>
      <c r="B1158" s="176" t="s">
        <v>441</v>
      </c>
      <c r="C1158" s="212"/>
      <c r="D1158" s="212"/>
      <c r="E1158" s="212"/>
      <c r="F1158" s="3"/>
    </row>
    <row r="1159" spans="1:7" s="6" customFormat="1" ht="41.25" customHeight="1">
      <c r="A1159" s="17"/>
      <c r="B1159" s="175" t="s">
        <v>834</v>
      </c>
      <c r="C1159" s="212"/>
      <c r="D1159" s="212"/>
      <c r="E1159" s="212"/>
      <c r="F1159" s="3"/>
      <c r="G1159" s="270"/>
    </row>
    <row r="1160" spans="1:7" s="6" customFormat="1">
      <c r="A1160" s="17"/>
      <c r="B1160" s="47" t="s">
        <v>443</v>
      </c>
      <c r="C1160" s="212"/>
      <c r="D1160" s="212"/>
      <c r="E1160" s="212"/>
      <c r="F1160" s="3"/>
    </row>
    <row r="1161" spans="1:7" s="6" customFormat="1" ht="18" customHeight="1">
      <c r="A1161" s="17"/>
      <c r="B1161" s="16" t="s">
        <v>449</v>
      </c>
      <c r="C1161" s="212"/>
      <c r="D1161" s="212"/>
      <c r="E1161" s="212"/>
      <c r="F1161" s="3"/>
    </row>
    <row r="1162" spans="1:7" s="53" customFormat="1" hidden="1" outlineLevel="1">
      <c r="A1162" s="34"/>
      <c r="B1162" s="36" t="s">
        <v>452</v>
      </c>
      <c r="C1162" s="233">
        <v>88.64</v>
      </c>
      <c r="D1162" s="212"/>
      <c r="E1162" s="212"/>
      <c r="F1162" s="3"/>
    </row>
    <row r="1163" spans="1:7" s="53" customFormat="1" hidden="1" outlineLevel="1">
      <c r="A1163" s="34"/>
      <c r="B1163" s="36" t="s">
        <v>451</v>
      </c>
      <c r="C1163" s="233">
        <v>80.209999999999994</v>
      </c>
      <c r="D1163" s="212"/>
      <c r="E1163" s="212"/>
      <c r="F1163" s="3"/>
    </row>
    <row r="1164" spans="1:7" s="53" customFormat="1" hidden="1" outlineLevel="1">
      <c r="A1164" s="34"/>
      <c r="B1164" s="170"/>
      <c r="C1164" s="254">
        <f>SUM(C1162:C1163)</f>
        <v>168.85</v>
      </c>
      <c r="D1164" s="212"/>
      <c r="E1164" s="212"/>
      <c r="F1164" s="3"/>
    </row>
    <row r="1165" spans="1:7" s="53" customFormat="1" ht="15" hidden="1" customHeight="1" outlineLevel="1">
      <c r="A1165" s="34"/>
      <c r="B1165" s="178"/>
      <c r="C1165" s="236"/>
      <c r="D1165" s="236"/>
      <c r="E1165" s="236"/>
      <c r="F1165" s="8"/>
    </row>
    <row r="1166" spans="1:7" s="6" customFormat="1" collapsed="1">
      <c r="A1166" s="17"/>
      <c r="B1166" s="5" t="s">
        <v>14</v>
      </c>
      <c r="C1166" s="212">
        <v>169</v>
      </c>
      <c r="D1166" s="212">
        <v>0</v>
      </c>
      <c r="E1166" s="212">
        <f>C1166*D1166</f>
        <v>0</v>
      </c>
      <c r="F1166" s="3"/>
    </row>
    <row r="1167" spans="1:7" s="6" customFormat="1" ht="17.45" customHeight="1">
      <c r="A1167" s="17"/>
      <c r="B1167" s="168"/>
      <c r="C1167" s="212"/>
      <c r="D1167" s="212"/>
      <c r="E1167" s="212"/>
      <c r="F1167" s="3"/>
    </row>
    <row r="1168" spans="1:7" s="6" customFormat="1" ht="17.45" customHeight="1">
      <c r="A1168" s="17"/>
      <c r="B1168" s="16" t="s">
        <v>450</v>
      </c>
      <c r="C1168" s="212"/>
      <c r="D1168" s="212"/>
      <c r="E1168" s="212"/>
      <c r="F1168" s="3"/>
    </row>
    <row r="1169" spans="1:7" s="6" customFormat="1" ht="12.75" customHeight="1">
      <c r="A1169" s="17"/>
      <c r="B1169" s="176" t="s">
        <v>835</v>
      </c>
      <c r="C1169" s="212"/>
      <c r="D1169" s="212"/>
      <c r="E1169" s="212"/>
      <c r="F1169" s="3"/>
    </row>
    <row r="1170" spans="1:7" s="6" customFormat="1" ht="12.75" customHeight="1">
      <c r="A1170" s="17"/>
      <c r="B1170" s="176" t="s">
        <v>440</v>
      </c>
      <c r="C1170" s="212"/>
      <c r="D1170" s="212"/>
      <c r="E1170" s="212"/>
      <c r="F1170" s="3"/>
    </row>
    <row r="1171" spans="1:7" s="6" customFormat="1" ht="13.5" customHeight="1">
      <c r="A1171" s="17"/>
      <c r="B1171" s="176" t="s">
        <v>441</v>
      </c>
      <c r="C1171" s="212"/>
      <c r="D1171" s="212"/>
      <c r="E1171" s="212"/>
      <c r="F1171" s="3"/>
    </row>
    <row r="1172" spans="1:7" s="53" customFormat="1" hidden="1" outlineLevel="1">
      <c r="A1172" s="34"/>
      <c r="B1172" s="36" t="s">
        <v>447</v>
      </c>
      <c r="C1172" s="233">
        <v>74.67</v>
      </c>
      <c r="D1172" s="212"/>
      <c r="E1172" s="212"/>
      <c r="F1172" s="3"/>
    </row>
    <row r="1173" spans="1:7" s="53" customFormat="1" hidden="1" outlineLevel="1">
      <c r="A1173" s="34"/>
      <c r="B1173" s="36" t="s">
        <v>448</v>
      </c>
      <c r="C1173" s="233">
        <v>67.98</v>
      </c>
      <c r="D1173" s="212"/>
      <c r="E1173" s="212"/>
      <c r="F1173" s="3"/>
    </row>
    <row r="1174" spans="1:7" s="53" customFormat="1" hidden="1" outlineLevel="1">
      <c r="A1174" s="34"/>
      <c r="B1174" s="170"/>
      <c r="C1174" s="254">
        <f>SUM(C1172:C1173)</f>
        <v>142.65</v>
      </c>
      <c r="D1174" s="212"/>
      <c r="E1174" s="212"/>
      <c r="F1174" s="3"/>
    </row>
    <row r="1175" spans="1:7" s="53" customFormat="1" ht="15" hidden="1" customHeight="1" outlineLevel="1">
      <c r="A1175" s="34"/>
      <c r="B1175" s="178"/>
      <c r="C1175" s="236"/>
      <c r="D1175" s="236"/>
      <c r="E1175" s="236"/>
      <c r="F1175" s="8"/>
    </row>
    <row r="1176" spans="1:7" s="6" customFormat="1" collapsed="1">
      <c r="A1176" s="17"/>
      <c r="B1176" s="5" t="s">
        <v>14</v>
      </c>
      <c r="C1176" s="212">
        <v>143</v>
      </c>
      <c r="D1176" s="212">
        <v>0</v>
      </c>
      <c r="E1176" s="212">
        <f>C1176*D1176</f>
        <v>0</v>
      </c>
      <c r="F1176" s="3"/>
    </row>
    <row r="1177" spans="1:7" s="6" customFormat="1" ht="17.45" customHeight="1">
      <c r="A1177" s="17"/>
      <c r="B1177" s="168"/>
      <c r="C1177" s="212"/>
      <c r="D1177" s="212"/>
      <c r="E1177" s="212"/>
      <c r="F1177" s="3"/>
    </row>
    <row r="1178" spans="1:7" s="6" customFormat="1" ht="27.75" customHeight="1">
      <c r="A1178" s="17" t="s">
        <v>18</v>
      </c>
      <c r="B1178" s="175" t="s">
        <v>536</v>
      </c>
      <c r="C1178" s="212"/>
      <c r="D1178" s="212"/>
      <c r="E1178" s="212"/>
      <c r="F1178" s="3"/>
    </row>
    <row r="1179" spans="1:7" s="6" customFormat="1" ht="15" customHeight="1">
      <c r="A1179" s="17"/>
      <c r="B1179" s="176" t="s">
        <v>537</v>
      </c>
      <c r="C1179" s="212"/>
      <c r="D1179" s="212"/>
      <c r="E1179" s="212"/>
      <c r="F1179" s="3"/>
    </row>
    <row r="1180" spans="1:7" s="6" customFormat="1" ht="29.25" customHeight="1">
      <c r="A1180" s="17"/>
      <c r="B1180" s="175" t="s">
        <v>532</v>
      </c>
      <c r="C1180" s="212"/>
      <c r="D1180" s="212"/>
      <c r="E1180" s="212"/>
      <c r="F1180" s="3"/>
      <c r="G1180" s="270"/>
    </row>
    <row r="1181" spans="1:7" s="6" customFormat="1" ht="13.5" customHeight="1">
      <c r="A1181" s="17"/>
      <c r="B1181" s="175" t="s">
        <v>535</v>
      </c>
      <c r="C1181" s="212"/>
      <c r="D1181" s="212"/>
      <c r="E1181" s="212"/>
      <c r="F1181" s="3"/>
    </row>
    <row r="1182" spans="1:7" s="9" customFormat="1" ht="18" customHeight="1">
      <c r="A1182" s="37"/>
      <c r="B1182" s="345" t="s">
        <v>538</v>
      </c>
      <c r="C1182" s="231"/>
      <c r="D1182" s="231"/>
      <c r="E1182" s="231"/>
      <c r="F1182" s="68"/>
    </row>
    <row r="1183" spans="1:7" s="53" customFormat="1" hidden="1" outlineLevel="1">
      <c r="A1183" s="34"/>
      <c r="B1183" s="36" t="s">
        <v>540</v>
      </c>
      <c r="C1183" s="233">
        <v>1.04</v>
      </c>
      <c r="D1183" s="212"/>
      <c r="E1183" s="212"/>
      <c r="F1183" s="3"/>
    </row>
    <row r="1184" spans="1:7" s="53" customFormat="1" hidden="1" outlineLevel="1">
      <c r="A1184" s="34"/>
      <c r="B1184" s="170"/>
      <c r="C1184" s="254"/>
      <c r="D1184" s="212"/>
      <c r="E1184" s="212"/>
      <c r="F1184" s="3"/>
    </row>
    <row r="1185" spans="1:27" s="53" customFormat="1" ht="15" hidden="1" customHeight="1" outlineLevel="1">
      <c r="A1185" s="34"/>
      <c r="B1185" s="178"/>
      <c r="C1185" s="236"/>
      <c r="D1185" s="236"/>
      <c r="E1185" s="236"/>
      <c r="F1185" s="8"/>
    </row>
    <row r="1186" spans="1:27" s="6" customFormat="1" collapsed="1">
      <c r="A1186" s="17"/>
      <c r="B1186" s="5" t="s">
        <v>14</v>
      </c>
      <c r="C1186" s="212">
        <v>1.05</v>
      </c>
      <c r="D1186" s="212">
        <v>0</v>
      </c>
      <c r="E1186" s="212">
        <f>C1186*D1186</f>
        <v>0</v>
      </c>
      <c r="F1186" s="3"/>
    </row>
    <row r="1187" spans="1:27" s="6" customFormat="1">
      <c r="A1187" s="17"/>
      <c r="B1187" s="118"/>
      <c r="C1187" s="211"/>
      <c r="D1187" s="212"/>
      <c r="E1187" s="212"/>
      <c r="F1187" s="3"/>
    </row>
    <row r="1188" spans="1:27" s="171" customFormat="1" ht="13.5" thickBot="1">
      <c r="A1188" s="17"/>
      <c r="B1188" s="168"/>
      <c r="C1188" s="212"/>
      <c r="D1188" s="212"/>
      <c r="E1188" s="212"/>
      <c r="F1188" s="3"/>
      <c r="G1188" s="6"/>
      <c r="H1188" s="6"/>
      <c r="I1188" s="6"/>
      <c r="J1188" s="6"/>
      <c r="K1188" s="6"/>
      <c r="L1188" s="6"/>
      <c r="M1188" s="6"/>
      <c r="N1188" s="6"/>
      <c r="O1188" s="6"/>
      <c r="P1188" s="6"/>
      <c r="Q1188" s="6"/>
      <c r="R1188" s="6"/>
      <c r="S1188" s="6"/>
      <c r="T1188" s="6"/>
      <c r="U1188" s="6"/>
      <c r="V1188" s="6"/>
      <c r="W1188" s="6"/>
      <c r="X1188" s="6"/>
      <c r="Y1188" s="6"/>
      <c r="Z1188" s="6"/>
      <c r="AA1188" s="6"/>
    </row>
    <row r="1189" spans="1:27" s="6" customFormat="1">
      <c r="A1189" s="17"/>
      <c r="B1189" s="172"/>
      <c r="C1189" s="219"/>
      <c r="D1189" s="219"/>
      <c r="E1189" s="219"/>
      <c r="F1189" s="3"/>
    </row>
    <row r="1190" spans="1:27" s="9" customFormat="1" ht="13.5" thickBot="1">
      <c r="A1190" s="37"/>
      <c r="B1190" s="173" t="s">
        <v>193</v>
      </c>
      <c r="C1190" s="227"/>
      <c r="D1190" s="227"/>
      <c r="E1190" s="162">
        <f>SUM(E1118:E1188)</f>
        <v>0</v>
      </c>
      <c r="F1190" s="163"/>
    </row>
    <row r="1191" spans="1:27" s="6" customFormat="1" ht="13.5" thickTop="1">
      <c r="A1191" s="17"/>
      <c r="B1191" s="168"/>
      <c r="C1191" s="212"/>
      <c r="D1191" s="212"/>
      <c r="E1191" s="212"/>
      <c r="F1191" s="3"/>
    </row>
    <row r="1192" spans="1:27" s="6" customFormat="1">
      <c r="A1192" s="17"/>
      <c r="B1192" s="168"/>
      <c r="C1192" s="212"/>
      <c r="D1192" s="212"/>
      <c r="E1192" s="212"/>
      <c r="F1192" s="3"/>
    </row>
    <row r="1193" spans="1:27" s="9" customFormat="1">
      <c r="A1193" s="37"/>
      <c r="B1193" s="14"/>
      <c r="C1193" s="163"/>
      <c r="D1193" s="231"/>
      <c r="E1193" s="231"/>
      <c r="F1193" s="68"/>
    </row>
    <row r="1194" spans="1:27" s="9" customFormat="1">
      <c r="A1194" s="37"/>
      <c r="B1194" s="14"/>
      <c r="C1194" s="163"/>
      <c r="D1194" s="231"/>
      <c r="E1194" s="231"/>
      <c r="F1194" s="68"/>
    </row>
    <row r="1195" spans="1:27" s="9" customFormat="1">
      <c r="A1195" s="37"/>
      <c r="B1195" s="14"/>
      <c r="C1195" s="163"/>
      <c r="D1195" s="231"/>
      <c r="E1195" s="231"/>
      <c r="F1195" s="68"/>
    </row>
    <row r="1196" spans="1:27" s="6" customFormat="1" ht="19.5" customHeight="1">
      <c r="A1196" s="45" t="s">
        <v>35</v>
      </c>
      <c r="B1196" s="81" t="s">
        <v>68</v>
      </c>
      <c r="C1196" s="212"/>
      <c r="D1196" s="212"/>
      <c r="E1196" s="212"/>
      <c r="F1196" s="3"/>
    </row>
    <row r="1197" spans="1:27" s="6" customFormat="1" ht="13.5" customHeight="1">
      <c r="A1197" s="45"/>
      <c r="B1197" s="503"/>
      <c r="C1197" s="212"/>
      <c r="D1197" s="212"/>
      <c r="E1197" s="212"/>
      <c r="F1197" s="3"/>
    </row>
    <row r="1198" spans="1:27" s="6" customFormat="1" ht="10.5" customHeight="1">
      <c r="A1198" s="45"/>
      <c r="B1198" s="503"/>
      <c r="C1198" s="212"/>
      <c r="D1198" s="212"/>
      <c r="E1198" s="212"/>
      <c r="F1198" s="3"/>
    </row>
    <row r="1199" spans="1:27" s="6" customFormat="1">
      <c r="A1199" s="17"/>
      <c r="B1199" s="14" t="s">
        <v>529</v>
      </c>
      <c r="C1199" s="212"/>
      <c r="D1199" s="212"/>
      <c r="E1199" s="212"/>
      <c r="F1199" s="3"/>
    </row>
    <row r="1200" spans="1:27" s="6" customFormat="1">
      <c r="A1200" s="17"/>
      <c r="B1200" s="14"/>
      <c r="C1200" s="212"/>
      <c r="D1200" s="212"/>
      <c r="E1200" s="212"/>
      <c r="F1200" s="3"/>
    </row>
    <row r="1201" spans="1:8" s="6" customFormat="1" ht="25.5">
      <c r="A1201" s="17" t="s">
        <v>19</v>
      </c>
      <c r="B1201" s="13" t="s">
        <v>470</v>
      </c>
      <c r="C1201" s="212"/>
      <c r="D1201" s="212"/>
      <c r="E1201" s="212"/>
      <c r="F1201" s="3"/>
    </row>
    <row r="1202" spans="1:8" s="6" customFormat="1" ht="63.75">
      <c r="A1202" s="17"/>
      <c r="B1202" s="13" t="s">
        <v>2034</v>
      </c>
      <c r="C1202" s="212"/>
      <c r="D1202" s="212"/>
      <c r="E1202" s="212"/>
      <c r="F1202" s="3"/>
    </row>
    <row r="1203" spans="1:8" s="6" customFormat="1">
      <c r="A1203" s="17"/>
      <c r="B1203" s="47" t="s">
        <v>434</v>
      </c>
      <c r="C1203" s="212"/>
      <c r="D1203" s="212"/>
      <c r="E1203" s="212"/>
      <c r="F1203" s="3"/>
    </row>
    <row r="1204" spans="1:8" s="53" customFormat="1" hidden="1" outlineLevel="1">
      <c r="A1204" s="34"/>
      <c r="B1204" s="36"/>
      <c r="C1204" s="233"/>
      <c r="D1204" s="212"/>
      <c r="E1204" s="212"/>
      <c r="F1204" s="3"/>
    </row>
    <row r="1205" spans="1:8" s="53" customFormat="1" hidden="1" outlineLevel="1">
      <c r="A1205" s="34"/>
      <c r="B1205" s="36" t="s">
        <v>457</v>
      </c>
      <c r="C1205" s="233">
        <v>86.37</v>
      </c>
      <c r="D1205" s="212"/>
      <c r="E1205" s="212"/>
      <c r="F1205" s="3"/>
    </row>
    <row r="1206" spans="1:8" s="53" customFormat="1" hidden="1" outlineLevel="1">
      <c r="A1206" s="34"/>
      <c r="B1206" s="36" t="s">
        <v>458</v>
      </c>
      <c r="C1206" s="233">
        <v>77.510000000000005</v>
      </c>
      <c r="D1206" s="212"/>
      <c r="E1206" s="212"/>
      <c r="F1206" s="3"/>
    </row>
    <row r="1207" spans="1:8" s="53" customFormat="1" hidden="1" outlineLevel="1">
      <c r="A1207" s="34"/>
      <c r="B1207" s="170"/>
      <c r="C1207" s="254">
        <f>SUM(C1205:C1206)</f>
        <v>163.88</v>
      </c>
      <c r="D1207" s="212"/>
      <c r="E1207" s="212"/>
      <c r="F1207" s="3"/>
    </row>
    <row r="1208" spans="1:8" s="53" customFormat="1" hidden="1" outlineLevel="1">
      <c r="A1208" s="34"/>
      <c r="B1208" s="170"/>
      <c r="C1208" s="233"/>
      <c r="D1208" s="212"/>
      <c r="E1208" s="212"/>
      <c r="F1208" s="3"/>
    </row>
    <row r="1209" spans="1:8" s="6" customFormat="1" collapsed="1">
      <c r="A1209" s="17"/>
      <c r="B1209" s="5" t="s">
        <v>14</v>
      </c>
      <c r="C1209" s="212">
        <v>164</v>
      </c>
      <c r="D1209" s="212">
        <v>0</v>
      </c>
      <c r="E1209" s="212">
        <f>C1209*D1209</f>
        <v>0</v>
      </c>
      <c r="F1209" s="3"/>
    </row>
    <row r="1210" spans="1:8" s="6" customFormat="1" ht="17.25" customHeight="1">
      <c r="A1210" s="78"/>
      <c r="B1210" s="503"/>
      <c r="C1210" s="212"/>
      <c r="D1210" s="212"/>
      <c r="E1210" s="212"/>
      <c r="F1210" s="3"/>
    </row>
    <row r="1211" spans="1:8" s="6" customFormat="1" ht="79.5" customHeight="1">
      <c r="A1211" s="17" t="s">
        <v>16</v>
      </c>
      <c r="B1211" s="13" t="s">
        <v>455</v>
      </c>
      <c r="C1211" s="183"/>
      <c r="D1211" s="183"/>
      <c r="E1211" s="183"/>
      <c r="F1211" s="13"/>
      <c r="G1211" s="13"/>
      <c r="H1211" s="13"/>
    </row>
    <row r="1212" spans="1:8" s="6" customFormat="1">
      <c r="A1212" s="17"/>
      <c r="B1212" s="47" t="s">
        <v>456</v>
      </c>
      <c r="C1212" s="212"/>
      <c r="D1212" s="212"/>
      <c r="E1212" s="212"/>
      <c r="F1212" s="3"/>
    </row>
    <row r="1213" spans="1:8" s="53" customFormat="1" hidden="1" outlineLevel="1">
      <c r="A1213" s="34"/>
      <c r="B1213" s="36" t="s">
        <v>117</v>
      </c>
      <c r="C1213" s="212"/>
      <c r="D1213" s="212"/>
      <c r="E1213" s="212"/>
      <c r="F1213" s="3"/>
    </row>
    <row r="1214" spans="1:8" s="53" customFormat="1" hidden="1" outlineLevel="1">
      <c r="A1214" s="34"/>
      <c r="B1214" s="36" t="s">
        <v>459</v>
      </c>
      <c r="C1214" s="233">
        <v>14.5</v>
      </c>
      <c r="D1214" s="212"/>
      <c r="E1214" s="212"/>
      <c r="F1214" s="3"/>
    </row>
    <row r="1215" spans="1:8" s="53" customFormat="1" hidden="1" outlineLevel="1">
      <c r="A1215" s="34"/>
      <c r="B1215" s="36"/>
      <c r="C1215" s="212"/>
      <c r="D1215" s="212"/>
      <c r="E1215" s="212"/>
      <c r="F1215" s="3"/>
    </row>
    <row r="1216" spans="1:8" s="6" customFormat="1" collapsed="1">
      <c r="A1216" s="17"/>
      <c r="B1216" s="5" t="s">
        <v>15</v>
      </c>
      <c r="C1216" s="212">
        <v>14.5</v>
      </c>
      <c r="D1216" s="212">
        <v>0</v>
      </c>
      <c r="E1216" s="212">
        <f>C1216*D1216</f>
        <v>0</v>
      </c>
      <c r="F1216" s="3"/>
    </row>
    <row r="1217" spans="1:8" s="6" customFormat="1" ht="18" customHeight="1">
      <c r="A1217" s="17"/>
      <c r="B1217" s="168"/>
      <c r="C1217" s="212"/>
      <c r="D1217" s="212"/>
      <c r="E1217" s="212"/>
      <c r="F1217" s="3"/>
    </row>
    <row r="1218" spans="1:8" s="6" customFormat="1" ht="38.25">
      <c r="A1218" s="17" t="s">
        <v>20</v>
      </c>
      <c r="B1218" s="13" t="s">
        <v>460</v>
      </c>
      <c r="C1218" s="212"/>
      <c r="D1218" s="212"/>
      <c r="E1218" s="212"/>
      <c r="F1218" s="3"/>
    </row>
    <row r="1219" spans="1:8" s="53" customFormat="1" ht="12" hidden="1" customHeight="1" outlineLevel="1">
      <c r="A1219" s="34"/>
      <c r="B1219" s="15"/>
      <c r="C1219" s="236"/>
      <c r="D1219" s="236"/>
      <c r="E1219" s="236"/>
      <c r="F1219" s="8"/>
    </row>
    <row r="1220" spans="1:8" s="53" customFormat="1" hidden="1" outlineLevel="1">
      <c r="A1220" s="34"/>
      <c r="B1220" s="15" t="s">
        <v>461</v>
      </c>
      <c r="C1220" s="236">
        <v>28.95</v>
      </c>
      <c r="D1220" s="236"/>
      <c r="E1220" s="236"/>
      <c r="F1220" s="8"/>
    </row>
    <row r="1221" spans="1:8" s="53" customFormat="1" hidden="1" outlineLevel="1">
      <c r="A1221" s="34"/>
      <c r="B1221" s="15"/>
      <c r="C1221" s="236"/>
      <c r="D1221" s="236"/>
      <c r="E1221" s="236"/>
      <c r="F1221" s="8"/>
    </row>
    <row r="1222" spans="1:8" s="6" customFormat="1" collapsed="1">
      <c r="A1222" s="17"/>
      <c r="B1222" s="5" t="s">
        <v>15</v>
      </c>
      <c r="C1222" s="212">
        <v>29</v>
      </c>
      <c r="D1222" s="212">
        <v>0</v>
      </c>
      <c r="E1222" s="212">
        <f>C1222*D1222</f>
        <v>0</v>
      </c>
      <c r="F1222" s="3"/>
    </row>
    <row r="1223" spans="1:8" s="6" customFormat="1" ht="17.25" customHeight="1">
      <c r="A1223" s="17"/>
      <c r="B1223" s="168"/>
      <c r="C1223" s="212"/>
      <c r="D1223" s="212"/>
      <c r="E1223" s="212"/>
      <c r="F1223" s="3"/>
    </row>
    <row r="1224" spans="1:8" s="6" customFormat="1">
      <c r="A1224" s="17" t="s">
        <v>21</v>
      </c>
      <c r="B1224" s="183" t="s">
        <v>2035</v>
      </c>
      <c r="C1224" s="212"/>
      <c r="D1224" s="212"/>
      <c r="E1224" s="212"/>
      <c r="F1224" s="3"/>
    </row>
    <row r="1225" spans="1:8" s="6" customFormat="1" ht="25.5">
      <c r="A1225" s="17"/>
      <c r="B1225" s="183" t="s">
        <v>198</v>
      </c>
      <c r="C1225" s="212"/>
      <c r="D1225" s="212"/>
      <c r="E1225" s="212"/>
      <c r="F1225" s="3"/>
    </row>
    <row r="1226" spans="1:8" s="6" customFormat="1">
      <c r="A1226" s="17"/>
      <c r="B1226" s="5" t="s">
        <v>14</v>
      </c>
      <c r="C1226" s="212">
        <v>164</v>
      </c>
      <c r="D1226" s="212">
        <v>0</v>
      </c>
      <c r="E1226" s="212">
        <f>C1226*D1226</f>
        <v>0</v>
      </c>
      <c r="F1226" s="3"/>
    </row>
    <row r="1227" spans="1:8" s="6" customFormat="1">
      <c r="A1227" s="17"/>
      <c r="B1227" s="5"/>
      <c r="C1227" s="212"/>
      <c r="D1227" s="212"/>
      <c r="E1227" s="212"/>
      <c r="F1227" s="3"/>
    </row>
    <row r="1228" spans="1:8" s="6" customFormat="1">
      <c r="A1228" s="17"/>
      <c r="B1228" s="5"/>
      <c r="C1228" s="212"/>
      <c r="D1228" s="212"/>
      <c r="E1228" s="212"/>
      <c r="F1228" s="3"/>
    </row>
    <row r="1229" spans="1:8" s="6" customFormat="1">
      <c r="A1229" s="17"/>
      <c r="B1229" s="176"/>
      <c r="C1229" s="211"/>
      <c r="D1229" s="211"/>
      <c r="E1229" s="211"/>
      <c r="F1229" s="26"/>
    </row>
    <row r="1230" spans="1:8">
      <c r="A1230" s="42"/>
      <c r="B1230" s="504" t="s">
        <v>464</v>
      </c>
      <c r="F1230" s="26"/>
      <c r="G1230" s="6"/>
      <c r="H1230" s="6"/>
    </row>
    <row r="1231" spans="1:8" ht="9.75" customHeight="1">
      <c r="A1231" s="42"/>
      <c r="B1231" s="505"/>
      <c r="F1231" s="26"/>
      <c r="G1231" s="6"/>
      <c r="H1231" s="6"/>
    </row>
    <row r="1232" spans="1:8" ht="42.75" customHeight="1">
      <c r="A1232" s="42"/>
      <c r="B1232" s="14" t="s">
        <v>2054</v>
      </c>
      <c r="F1232" s="26"/>
      <c r="G1232" s="6"/>
      <c r="H1232" s="6"/>
    </row>
    <row r="1233" spans="1:8" ht="14.25" customHeight="1">
      <c r="A1233" s="42"/>
      <c r="B1233" s="14"/>
      <c r="F1233" s="26"/>
      <c r="G1233" s="6"/>
      <c r="H1233" s="6"/>
    </row>
    <row r="1234" spans="1:8" s="6" customFormat="1">
      <c r="A1234" s="17" t="s">
        <v>18</v>
      </c>
      <c r="B1234" s="175" t="s">
        <v>118</v>
      </c>
      <c r="C1234" s="211"/>
      <c r="D1234" s="211"/>
      <c r="E1234" s="211"/>
      <c r="F1234" s="26"/>
    </row>
    <row r="1235" spans="1:8" s="6" customFormat="1">
      <c r="A1235" s="17"/>
      <c r="B1235" s="176" t="s">
        <v>194</v>
      </c>
      <c r="C1235" s="211"/>
      <c r="D1235" s="211"/>
      <c r="E1235" s="211"/>
      <c r="F1235" s="26"/>
    </row>
    <row r="1236" spans="1:8" s="6" customFormat="1">
      <c r="A1236" s="17"/>
      <c r="B1236" s="179" t="s">
        <v>462</v>
      </c>
      <c r="C1236" s="211"/>
      <c r="D1236" s="211"/>
      <c r="E1236" s="211"/>
      <c r="F1236" s="26"/>
    </row>
    <row r="1237" spans="1:8" s="6" customFormat="1" ht="16.5" customHeight="1">
      <c r="A1237" s="17"/>
      <c r="B1237" s="179" t="s">
        <v>1767</v>
      </c>
      <c r="C1237" s="211"/>
      <c r="D1237" s="211"/>
      <c r="E1237" s="211"/>
      <c r="F1237" s="26"/>
    </row>
    <row r="1238" spans="1:8" s="6" customFormat="1" ht="38.25">
      <c r="A1238" s="17"/>
      <c r="B1238" s="176" t="s">
        <v>463</v>
      </c>
      <c r="C1238" s="211"/>
      <c r="D1238" s="211"/>
      <c r="E1238" s="211"/>
      <c r="F1238" s="26"/>
    </row>
    <row r="1239" spans="1:8" s="6" customFormat="1" ht="25.5">
      <c r="A1239" s="17"/>
      <c r="B1239" s="177" t="s">
        <v>806</v>
      </c>
      <c r="C1239" s="211"/>
      <c r="D1239" s="211"/>
      <c r="E1239" s="211"/>
      <c r="F1239" s="26"/>
    </row>
    <row r="1240" spans="1:8" s="53" customFormat="1" hidden="1" outlineLevel="1">
      <c r="A1240" s="34"/>
      <c r="B1240" s="178"/>
      <c r="C1240" s="230"/>
      <c r="D1240" s="230"/>
      <c r="E1240" s="230"/>
      <c r="F1240" s="48"/>
    </row>
    <row r="1241" spans="1:8" s="53" customFormat="1" hidden="1" outlineLevel="1">
      <c r="A1241" s="34"/>
      <c r="B1241" s="15" t="s">
        <v>461</v>
      </c>
      <c r="C1241" s="236">
        <v>28.95</v>
      </c>
      <c r="D1241" s="236"/>
      <c r="E1241" s="236"/>
      <c r="F1241" s="8"/>
    </row>
    <row r="1242" spans="1:8" s="53" customFormat="1" hidden="1" outlineLevel="1">
      <c r="A1242" s="34"/>
      <c r="B1242" s="178"/>
      <c r="C1242" s="232"/>
      <c r="D1242" s="230"/>
      <c r="E1242" s="230"/>
      <c r="F1242" s="48"/>
    </row>
    <row r="1243" spans="1:8" s="53" customFormat="1" hidden="1" outlineLevel="1">
      <c r="A1243" s="34"/>
      <c r="B1243" s="178"/>
      <c r="C1243" s="232"/>
      <c r="D1243" s="230"/>
      <c r="E1243" s="230"/>
      <c r="F1243" s="48"/>
    </row>
    <row r="1244" spans="1:8" s="6" customFormat="1" collapsed="1">
      <c r="A1244" s="17"/>
      <c r="B1244" s="5" t="s">
        <v>15</v>
      </c>
      <c r="C1244" s="253">
        <v>29</v>
      </c>
      <c r="D1244" s="211">
        <v>0</v>
      </c>
      <c r="E1244" s="211">
        <f>C1244*D1244</f>
        <v>0</v>
      </c>
      <c r="F1244" s="26"/>
    </row>
    <row r="1245" spans="1:8" s="6" customFormat="1" ht="17.25" customHeight="1">
      <c r="A1245" s="17"/>
      <c r="B1245" s="65"/>
      <c r="C1245" s="211"/>
      <c r="D1245" s="211"/>
      <c r="E1245" s="211"/>
      <c r="F1245" s="26"/>
    </row>
    <row r="1246" spans="1:8" s="6" customFormat="1" ht="25.5">
      <c r="A1246" s="17" t="s">
        <v>53</v>
      </c>
      <c r="B1246" s="175" t="s">
        <v>468</v>
      </c>
      <c r="C1246" s="211"/>
      <c r="D1246" s="211"/>
      <c r="E1246" s="211"/>
      <c r="F1246" s="26"/>
    </row>
    <row r="1247" spans="1:8" s="6" customFormat="1">
      <c r="A1247" s="17"/>
      <c r="B1247" s="179" t="s">
        <v>466</v>
      </c>
      <c r="C1247" s="211"/>
      <c r="D1247" s="211"/>
      <c r="E1247" s="211"/>
      <c r="F1247" s="26"/>
    </row>
    <row r="1248" spans="1:8" s="6" customFormat="1" ht="16.5" customHeight="1">
      <c r="A1248" s="17"/>
      <c r="B1248" s="179" t="s">
        <v>1768</v>
      </c>
      <c r="C1248" s="211"/>
      <c r="D1248" s="211"/>
      <c r="E1248" s="211"/>
      <c r="F1248" s="26"/>
    </row>
    <row r="1249" spans="1:6" s="6" customFormat="1" ht="38.25">
      <c r="A1249" s="17"/>
      <c r="B1249" s="176" t="s">
        <v>465</v>
      </c>
      <c r="C1249" s="211"/>
      <c r="D1249" s="211"/>
      <c r="E1249" s="211"/>
      <c r="F1249" s="26"/>
    </row>
    <row r="1250" spans="1:6" s="6" customFormat="1" ht="25.5">
      <c r="A1250" s="17"/>
      <c r="B1250" s="177" t="s">
        <v>467</v>
      </c>
      <c r="C1250" s="211"/>
      <c r="D1250" s="211"/>
      <c r="E1250" s="211"/>
      <c r="F1250" s="26"/>
    </row>
    <row r="1251" spans="1:6" s="53" customFormat="1" hidden="1" outlineLevel="1">
      <c r="A1251" s="34"/>
      <c r="B1251" s="178"/>
      <c r="C1251" s="230"/>
      <c r="D1251" s="230"/>
      <c r="E1251" s="230"/>
      <c r="F1251" s="48"/>
    </row>
    <row r="1252" spans="1:6" s="53" customFormat="1" hidden="1" outlineLevel="1">
      <c r="A1252" s="34"/>
      <c r="B1252" s="15" t="s">
        <v>461</v>
      </c>
      <c r="C1252" s="236">
        <v>28.95</v>
      </c>
      <c r="D1252" s="236"/>
      <c r="E1252" s="236"/>
      <c r="F1252" s="8"/>
    </row>
    <row r="1253" spans="1:6" s="53" customFormat="1" hidden="1" outlineLevel="1">
      <c r="A1253" s="34"/>
      <c r="B1253" s="178"/>
      <c r="C1253" s="232"/>
      <c r="D1253" s="230"/>
      <c r="E1253" s="230"/>
      <c r="F1253" s="48"/>
    </row>
    <row r="1254" spans="1:6" s="53" customFormat="1" hidden="1" outlineLevel="1">
      <c r="A1254" s="34"/>
      <c r="B1254" s="178"/>
      <c r="C1254" s="232"/>
      <c r="D1254" s="230"/>
      <c r="E1254" s="230"/>
      <c r="F1254" s="48"/>
    </row>
    <row r="1255" spans="1:6" s="6" customFormat="1" collapsed="1">
      <c r="A1255" s="17"/>
      <c r="B1255" s="5" t="s">
        <v>15</v>
      </c>
      <c r="C1255" s="253">
        <v>29</v>
      </c>
      <c r="D1255" s="211">
        <v>0</v>
      </c>
      <c r="E1255" s="211">
        <f>C1255*D1255</f>
        <v>0</v>
      </c>
      <c r="F1255" s="26"/>
    </row>
    <row r="1256" spans="1:6" s="6" customFormat="1" ht="17.25" customHeight="1">
      <c r="A1256" s="17"/>
      <c r="B1256" s="65"/>
      <c r="C1256" s="211"/>
      <c r="D1256" s="211"/>
      <c r="E1256" s="211"/>
      <c r="F1256" s="26"/>
    </row>
    <row r="1257" spans="1:6" s="6" customFormat="1" ht="25.5">
      <c r="A1257" s="17" t="s">
        <v>22</v>
      </c>
      <c r="B1257" s="175" t="s">
        <v>2040</v>
      </c>
      <c r="C1257" s="211"/>
      <c r="D1257" s="211"/>
      <c r="E1257" s="211"/>
      <c r="F1257" s="26"/>
    </row>
    <row r="1258" spans="1:6" s="6" customFormat="1">
      <c r="A1258" s="17"/>
      <c r="B1258" s="179" t="s">
        <v>1777</v>
      </c>
      <c r="C1258" s="211"/>
      <c r="D1258" s="211"/>
      <c r="E1258" s="211"/>
      <c r="F1258" s="26"/>
    </row>
    <row r="1259" spans="1:6" s="6" customFormat="1" ht="16.5" customHeight="1">
      <c r="A1259" s="17"/>
      <c r="B1259" s="179" t="s">
        <v>1769</v>
      </c>
      <c r="C1259" s="211"/>
      <c r="D1259" s="211"/>
      <c r="E1259" s="211"/>
      <c r="F1259" s="26"/>
    </row>
    <row r="1260" spans="1:6" s="6" customFormat="1" ht="51">
      <c r="A1260" s="17"/>
      <c r="B1260" s="176" t="s">
        <v>1760</v>
      </c>
      <c r="C1260" s="211"/>
      <c r="D1260" s="211"/>
      <c r="E1260" s="211"/>
      <c r="F1260" s="26"/>
    </row>
    <row r="1261" spans="1:6" s="6" customFormat="1" ht="38.25">
      <c r="A1261" s="17"/>
      <c r="B1261" s="177" t="s">
        <v>1761</v>
      </c>
      <c r="C1261" s="211"/>
      <c r="D1261" s="211"/>
      <c r="E1261" s="211"/>
      <c r="F1261" s="26"/>
    </row>
    <row r="1262" spans="1:6" s="53" customFormat="1" hidden="1" outlineLevel="1">
      <c r="A1262" s="34"/>
      <c r="B1262" s="178"/>
      <c r="C1262" s="230"/>
      <c r="D1262" s="230"/>
      <c r="E1262" s="230"/>
      <c r="F1262" s="48"/>
    </row>
    <row r="1263" spans="1:6" s="53" customFormat="1" hidden="1" outlineLevel="1">
      <c r="A1263" s="34"/>
      <c r="B1263" s="15" t="s">
        <v>461</v>
      </c>
      <c r="C1263" s="236">
        <v>28.95</v>
      </c>
      <c r="D1263" s="236"/>
      <c r="E1263" s="236"/>
      <c r="F1263" s="8"/>
    </row>
    <row r="1264" spans="1:6" s="53" customFormat="1" hidden="1" outlineLevel="1">
      <c r="A1264" s="34"/>
      <c r="B1264" s="178"/>
      <c r="C1264" s="232"/>
      <c r="D1264" s="230"/>
      <c r="E1264" s="230"/>
      <c r="F1264" s="48"/>
    </row>
    <row r="1265" spans="1:6" s="53" customFormat="1" hidden="1" outlineLevel="1">
      <c r="A1265" s="34"/>
      <c r="B1265" s="178"/>
      <c r="C1265" s="232"/>
      <c r="D1265" s="230"/>
      <c r="E1265" s="230"/>
      <c r="F1265" s="48"/>
    </row>
    <row r="1266" spans="1:6" s="6" customFormat="1" collapsed="1">
      <c r="A1266" s="17"/>
      <c r="B1266" s="5" t="s">
        <v>15</v>
      </c>
      <c r="C1266" s="253">
        <v>29</v>
      </c>
      <c r="D1266" s="211">
        <v>0</v>
      </c>
      <c r="E1266" s="211">
        <f>C1266*D1266</f>
        <v>0</v>
      </c>
      <c r="F1266" s="26"/>
    </row>
    <row r="1267" spans="1:6" s="6" customFormat="1" ht="17.25" customHeight="1">
      <c r="A1267" s="17"/>
      <c r="B1267" s="65"/>
      <c r="C1267" s="211"/>
      <c r="D1267" s="211"/>
      <c r="E1267" s="211"/>
      <c r="F1267" s="26"/>
    </row>
    <row r="1268" spans="1:6" s="6" customFormat="1">
      <c r="A1268" s="17" t="s">
        <v>26</v>
      </c>
      <c r="B1268" s="175" t="s">
        <v>2085</v>
      </c>
      <c r="C1268" s="211"/>
      <c r="D1268" s="211"/>
      <c r="E1268" s="211"/>
      <c r="F1268" s="26"/>
    </row>
    <row r="1269" spans="1:6" s="6" customFormat="1">
      <c r="A1269" s="17"/>
      <c r="B1269" s="179" t="s">
        <v>2298</v>
      </c>
      <c r="C1269" s="211"/>
      <c r="D1269" s="211"/>
      <c r="E1269" s="211"/>
      <c r="F1269" s="26"/>
    </row>
    <row r="1270" spans="1:6" s="6" customFormat="1" ht="16.5" customHeight="1">
      <c r="A1270" s="17"/>
      <c r="B1270" s="179" t="s">
        <v>1769</v>
      </c>
      <c r="C1270" s="211"/>
      <c r="D1270" s="211"/>
      <c r="E1270" s="211"/>
      <c r="F1270" s="26"/>
    </row>
    <row r="1271" spans="1:6" s="6" customFormat="1" ht="38.25">
      <c r="A1271" s="17"/>
      <c r="B1271" s="176" t="s">
        <v>2084</v>
      </c>
      <c r="C1271" s="211"/>
      <c r="D1271" s="211"/>
      <c r="E1271" s="211"/>
      <c r="F1271" s="26"/>
    </row>
    <row r="1272" spans="1:6" s="6" customFormat="1">
      <c r="A1272" s="17"/>
      <c r="B1272" s="177" t="s">
        <v>2299</v>
      </c>
      <c r="C1272" s="211"/>
      <c r="D1272" s="211"/>
      <c r="E1272" s="211"/>
      <c r="F1272" s="26"/>
    </row>
    <row r="1273" spans="1:6" s="53" customFormat="1" hidden="1" outlineLevel="1">
      <c r="A1273" s="34"/>
      <c r="B1273" s="178"/>
      <c r="C1273" s="230"/>
      <c r="D1273" s="230"/>
      <c r="E1273" s="230"/>
      <c r="F1273" s="48"/>
    </row>
    <row r="1274" spans="1:6" s="53" customFormat="1" hidden="1" outlineLevel="1">
      <c r="A1274" s="34"/>
      <c r="B1274" s="15" t="s">
        <v>2086</v>
      </c>
      <c r="C1274" s="236">
        <v>22.96</v>
      </c>
      <c r="D1274" s="236"/>
      <c r="E1274" s="236"/>
      <c r="F1274" s="8"/>
    </row>
    <row r="1275" spans="1:6" s="53" customFormat="1" hidden="1" outlineLevel="1">
      <c r="A1275" s="34"/>
      <c r="B1275" s="178"/>
      <c r="C1275" s="232"/>
      <c r="D1275" s="230"/>
      <c r="E1275" s="230"/>
      <c r="F1275" s="48"/>
    </row>
    <row r="1276" spans="1:6" s="53" customFormat="1" ht="15.75" hidden="1" customHeight="1" outlineLevel="1">
      <c r="A1276" s="34"/>
      <c r="B1276" s="178"/>
      <c r="C1276" s="232"/>
      <c r="D1276" s="230"/>
      <c r="E1276" s="230"/>
      <c r="F1276" s="48"/>
    </row>
    <row r="1277" spans="1:6" s="6" customFormat="1" collapsed="1">
      <c r="A1277" s="17"/>
      <c r="B1277" s="5" t="s">
        <v>15</v>
      </c>
      <c r="C1277" s="253">
        <v>23</v>
      </c>
      <c r="D1277" s="211">
        <v>0</v>
      </c>
      <c r="E1277" s="211">
        <f>C1277*D1277</f>
        <v>0</v>
      </c>
      <c r="F1277" s="26"/>
    </row>
    <row r="1278" spans="1:6" s="6" customFormat="1" ht="17.25" customHeight="1">
      <c r="A1278" s="17"/>
      <c r="B1278" s="65"/>
      <c r="C1278" s="211"/>
      <c r="D1278" s="211"/>
      <c r="E1278" s="211"/>
      <c r="F1278" s="26"/>
    </row>
    <row r="1279" spans="1:6" s="6" customFormat="1" ht="51">
      <c r="A1279" s="17" t="s">
        <v>27</v>
      </c>
      <c r="B1279" s="16" t="s">
        <v>1772</v>
      </c>
      <c r="C1279" s="211"/>
      <c r="D1279" s="211"/>
      <c r="E1279" s="211"/>
      <c r="F1279" s="26"/>
    </row>
    <row r="1280" spans="1:6" s="6" customFormat="1" ht="29.25" customHeight="1">
      <c r="A1280" s="17"/>
      <c r="B1280" s="16" t="s">
        <v>471</v>
      </c>
      <c r="C1280" s="211"/>
      <c r="D1280" s="211"/>
      <c r="E1280" s="211"/>
      <c r="F1280" s="26"/>
    </row>
    <row r="1281" spans="1:7" s="6" customFormat="1">
      <c r="A1281" s="17"/>
      <c r="B1281" s="47" t="s">
        <v>469</v>
      </c>
      <c r="C1281" s="211"/>
      <c r="D1281" s="211"/>
      <c r="E1281" s="211"/>
      <c r="F1281" s="26"/>
    </row>
    <row r="1282" spans="1:7" s="53" customFormat="1" hidden="1" outlineLevel="1">
      <c r="A1282" s="34"/>
      <c r="B1282" s="54" t="s">
        <v>472</v>
      </c>
      <c r="C1282" s="230">
        <v>9.8000000000000007</v>
      </c>
      <c r="D1282" s="230"/>
      <c r="E1282" s="230"/>
      <c r="F1282" s="48"/>
    </row>
    <row r="1283" spans="1:7" s="53" customFormat="1" hidden="1" outlineLevel="1">
      <c r="A1283" s="34"/>
      <c r="B1283" s="54"/>
      <c r="C1283" s="230"/>
      <c r="D1283" s="230"/>
      <c r="E1283" s="230"/>
      <c r="F1283" s="48"/>
    </row>
    <row r="1284" spans="1:7" s="6" customFormat="1" collapsed="1">
      <c r="A1284" s="17"/>
      <c r="B1284" s="5" t="s">
        <v>15</v>
      </c>
      <c r="C1284" s="211">
        <v>10</v>
      </c>
      <c r="D1284" s="211">
        <v>0</v>
      </c>
      <c r="E1284" s="211">
        <f>C1284*D1284</f>
        <v>0</v>
      </c>
      <c r="F1284" s="26"/>
    </row>
    <row r="1285" spans="1:7" s="6" customFormat="1">
      <c r="A1285" s="17"/>
      <c r="B1285" s="176"/>
      <c r="C1285" s="211"/>
      <c r="D1285" s="211"/>
      <c r="E1285" s="211"/>
      <c r="F1285" s="26"/>
    </row>
    <row r="1286" spans="1:7" s="6" customFormat="1">
      <c r="A1286" s="17"/>
      <c r="B1286" s="176"/>
      <c r="C1286" s="211"/>
      <c r="D1286" s="211"/>
      <c r="E1286" s="211"/>
      <c r="F1286" s="26"/>
    </row>
    <row r="1287" spans="1:7" s="6" customFormat="1">
      <c r="A1287" s="17"/>
      <c r="B1287" s="177" t="s">
        <v>840</v>
      </c>
      <c r="C1287" s="211"/>
      <c r="D1287" s="211"/>
      <c r="E1287" s="211"/>
      <c r="F1287" s="26"/>
      <c r="G1287" s="26"/>
    </row>
    <row r="1288" spans="1:7" s="6" customFormat="1">
      <c r="A1288" s="17"/>
      <c r="B1288" s="176"/>
      <c r="C1288" s="211"/>
      <c r="D1288" s="211"/>
      <c r="E1288" s="211"/>
      <c r="F1288" s="26"/>
    </row>
    <row r="1289" spans="1:7" s="6" customFormat="1">
      <c r="A1289" s="17"/>
      <c r="B1289" s="176"/>
      <c r="C1289" s="211"/>
      <c r="D1289" s="211"/>
      <c r="E1289" s="211"/>
    </row>
    <row r="1290" spans="1:7" s="6" customFormat="1" ht="39" customHeight="1">
      <c r="A1290" s="17" t="s">
        <v>28</v>
      </c>
      <c r="B1290" s="16" t="s">
        <v>542</v>
      </c>
      <c r="C1290" s="212"/>
      <c r="D1290" s="212"/>
      <c r="E1290" s="212"/>
      <c r="F1290" s="3"/>
    </row>
    <row r="1291" spans="1:7" s="6" customFormat="1" ht="14.25" customHeight="1">
      <c r="A1291" s="17"/>
      <c r="B1291" s="176" t="s">
        <v>841</v>
      </c>
      <c r="C1291" s="211"/>
      <c r="D1291" s="211"/>
      <c r="E1291" s="211"/>
      <c r="F1291" s="26"/>
    </row>
    <row r="1292" spans="1:7" s="6" customFormat="1">
      <c r="A1292" s="17"/>
      <c r="B1292" s="176" t="s">
        <v>541</v>
      </c>
      <c r="C1292" s="211"/>
      <c r="D1292" s="211"/>
      <c r="E1292" s="211"/>
      <c r="F1292" s="26"/>
    </row>
    <row r="1293" spans="1:7" s="6" customFormat="1" ht="15" customHeight="1">
      <c r="A1293" s="17"/>
      <c r="B1293" s="169" t="s">
        <v>842</v>
      </c>
      <c r="C1293" s="212"/>
      <c r="D1293" s="212"/>
      <c r="E1293" s="212"/>
      <c r="F1293" s="3"/>
    </row>
    <row r="1294" spans="1:7" s="6" customFormat="1" ht="15" customHeight="1">
      <c r="A1294" s="17"/>
      <c r="B1294" s="169" t="s">
        <v>838</v>
      </c>
      <c r="C1294" s="212"/>
      <c r="D1294" s="212"/>
      <c r="E1294" s="212"/>
      <c r="F1294" s="3"/>
    </row>
    <row r="1295" spans="1:7" s="6" customFormat="1" ht="12.75" customHeight="1">
      <c r="A1295" s="17"/>
      <c r="B1295" s="169" t="s">
        <v>530</v>
      </c>
      <c r="C1295" s="212"/>
      <c r="D1295" s="212"/>
      <c r="E1295" s="212"/>
      <c r="F1295" s="3"/>
    </row>
    <row r="1296" spans="1:7" s="6" customFormat="1" ht="14.25" customHeight="1">
      <c r="A1296" s="17"/>
      <c r="B1296" s="169" t="s">
        <v>839</v>
      </c>
      <c r="C1296" s="212"/>
      <c r="D1296" s="212"/>
      <c r="E1296" s="212"/>
      <c r="F1296" s="3"/>
    </row>
    <row r="1297" spans="1:7" s="6" customFormat="1" ht="18" customHeight="1">
      <c r="A1297" s="17"/>
      <c r="B1297" s="169" t="s">
        <v>531</v>
      </c>
      <c r="C1297" s="212"/>
      <c r="D1297" s="212"/>
      <c r="E1297" s="212"/>
      <c r="F1297" s="3"/>
    </row>
    <row r="1298" spans="1:7" s="6" customFormat="1" ht="29.25" customHeight="1">
      <c r="A1298" s="17"/>
      <c r="B1298" s="175" t="s">
        <v>532</v>
      </c>
      <c r="C1298" s="212"/>
      <c r="D1298" s="212"/>
      <c r="E1298" s="212"/>
      <c r="F1298" s="3"/>
      <c r="G1298" s="270"/>
    </row>
    <row r="1299" spans="1:7" s="6" customFormat="1" ht="13.5" customHeight="1">
      <c r="A1299" s="17"/>
      <c r="B1299" s="16" t="s">
        <v>533</v>
      </c>
      <c r="C1299" s="212"/>
      <c r="D1299" s="212"/>
      <c r="E1299" s="212"/>
      <c r="F1299" s="3"/>
    </row>
    <row r="1300" spans="1:7" s="9" customFormat="1" ht="18" customHeight="1">
      <c r="A1300" s="37"/>
      <c r="B1300" s="47" t="s">
        <v>2130</v>
      </c>
      <c r="C1300" s="231"/>
      <c r="D1300" s="231"/>
      <c r="E1300" s="231"/>
      <c r="F1300" s="68"/>
    </row>
    <row r="1301" spans="1:7" s="9" customFormat="1" ht="18" customHeight="1">
      <c r="A1301" s="37"/>
      <c r="B1301" s="47"/>
      <c r="C1301" s="231"/>
      <c r="D1301" s="231"/>
      <c r="E1301" s="231"/>
      <c r="F1301" s="68"/>
    </row>
    <row r="1302" spans="1:7" s="9" customFormat="1" ht="14.25" customHeight="1">
      <c r="A1302" s="17" t="s">
        <v>29</v>
      </c>
      <c r="B1302" s="16" t="s">
        <v>543</v>
      </c>
      <c r="C1302" s="231"/>
      <c r="D1302" s="231"/>
      <c r="E1302" s="231"/>
      <c r="F1302" s="68"/>
    </row>
    <row r="1303" spans="1:7" s="9" customFormat="1" ht="14.25" customHeight="1">
      <c r="A1303" s="5"/>
      <c r="B1303" s="176" t="s">
        <v>843</v>
      </c>
      <c r="C1303" s="231"/>
      <c r="D1303" s="231"/>
      <c r="E1303" s="231"/>
      <c r="F1303" s="68"/>
    </row>
    <row r="1304" spans="1:7" s="9" customFormat="1" ht="13.5" customHeight="1">
      <c r="A1304" s="37"/>
      <c r="B1304" s="176" t="s">
        <v>541</v>
      </c>
      <c r="C1304" s="231"/>
      <c r="D1304" s="231"/>
      <c r="E1304" s="231"/>
      <c r="F1304" s="68"/>
    </row>
    <row r="1305" spans="1:7" s="53" customFormat="1" hidden="1" outlineLevel="1">
      <c r="A1305" s="34"/>
      <c r="B1305" s="36" t="s">
        <v>534</v>
      </c>
      <c r="C1305" s="233">
        <v>13.41</v>
      </c>
      <c r="D1305" s="212"/>
      <c r="E1305" s="212"/>
      <c r="F1305" s="3"/>
    </row>
    <row r="1306" spans="1:7" s="53" customFormat="1" hidden="1" outlineLevel="1">
      <c r="A1306" s="34"/>
      <c r="B1306" s="170" t="s">
        <v>544</v>
      </c>
      <c r="C1306" s="254"/>
      <c r="D1306" s="212"/>
      <c r="E1306" s="212"/>
      <c r="F1306" s="3"/>
    </row>
    <row r="1307" spans="1:7" s="53" customFormat="1" hidden="1" outlineLevel="1">
      <c r="A1307" s="34"/>
      <c r="B1307" s="170" t="s">
        <v>545</v>
      </c>
      <c r="C1307" s="233">
        <v>1.45</v>
      </c>
      <c r="D1307" s="212"/>
      <c r="E1307" s="212"/>
      <c r="F1307" s="3"/>
    </row>
    <row r="1308" spans="1:7" s="53" customFormat="1" hidden="1" outlineLevel="1">
      <c r="A1308" s="34"/>
      <c r="B1308" s="170" t="s">
        <v>546</v>
      </c>
      <c r="C1308" s="233"/>
      <c r="D1308" s="212"/>
      <c r="E1308" s="212"/>
      <c r="F1308" s="3"/>
    </row>
    <row r="1309" spans="1:7" s="53" customFormat="1" hidden="1" outlineLevel="1">
      <c r="A1309" s="34"/>
      <c r="B1309" s="170" t="s">
        <v>547</v>
      </c>
      <c r="C1309" s="233">
        <v>1.05</v>
      </c>
      <c r="D1309" s="212"/>
      <c r="E1309" s="212"/>
      <c r="F1309" s="3"/>
    </row>
    <row r="1310" spans="1:7" s="53" customFormat="1" hidden="1" outlineLevel="1">
      <c r="A1310" s="34"/>
      <c r="B1310" s="170"/>
      <c r="C1310" s="254">
        <f>SUM(C1304:C1309)</f>
        <v>15.91</v>
      </c>
      <c r="D1310" s="212"/>
      <c r="E1310" s="212"/>
      <c r="F1310" s="3"/>
    </row>
    <row r="1311" spans="1:7" s="53" customFormat="1" hidden="1" outlineLevel="1">
      <c r="A1311" s="34"/>
      <c r="B1311" s="170"/>
      <c r="C1311" s="254"/>
      <c r="D1311" s="212"/>
      <c r="E1311" s="212"/>
      <c r="F1311" s="3"/>
    </row>
    <row r="1312" spans="1:7" s="53" customFormat="1" hidden="1" outlineLevel="1">
      <c r="A1312" s="34"/>
      <c r="B1312" s="170"/>
      <c r="C1312" s="254"/>
      <c r="D1312" s="212"/>
      <c r="E1312" s="212"/>
      <c r="F1312" s="3"/>
    </row>
    <row r="1313" spans="1:7" s="6" customFormat="1" collapsed="1">
      <c r="A1313" s="17"/>
      <c r="B1313" s="5" t="s">
        <v>14</v>
      </c>
      <c r="C1313" s="212">
        <v>16.5</v>
      </c>
      <c r="D1313" s="212">
        <v>0</v>
      </c>
      <c r="E1313" s="212">
        <f>C1313*D1313</f>
        <v>0</v>
      </c>
      <c r="F1313" s="3"/>
    </row>
    <row r="1314" spans="1:7" s="6" customFormat="1" ht="17.25" customHeight="1">
      <c r="A1314" s="17"/>
      <c r="B1314" s="5"/>
      <c r="C1314" s="212"/>
      <c r="D1314" s="212"/>
      <c r="E1314" s="212"/>
      <c r="F1314" s="3"/>
    </row>
    <row r="1315" spans="1:7" s="6" customFormat="1" ht="15" customHeight="1">
      <c r="A1315" s="17" t="s">
        <v>30</v>
      </c>
      <c r="B1315" s="16" t="s">
        <v>548</v>
      </c>
      <c r="C1315" s="212"/>
      <c r="D1315" s="212"/>
      <c r="E1315" s="212"/>
      <c r="F1315" s="3"/>
    </row>
    <row r="1316" spans="1:7" s="6" customFormat="1" ht="15" customHeight="1">
      <c r="A1316" s="17"/>
      <c r="B1316" s="169" t="s">
        <v>837</v>
      </c>
      <c r="C1316" s="212"/>
      <c r="D1316" s="212"/>
      <c r="E1316" s="212"/>
      <c r="F1316" s="3"/>
    </row>
    <row r="1317" spans="1:7" s="6" customFormat="1" ht="15" customHeight="1">
      <c r="A1317" s="17"/>
      <c r="B1317" s="169" t="s">
        <v>838</v>
      </c>
      <c r="C1317" s="212"/>
      <c r="D1317" s="212"/>
      <c r="E1317" s="212"/>
      <c r="F1317" s="3"/>
    </row>
    <row r="1318" spans="1:7" s="6" customFormat="1" ht="12.75" customHeight="1">
      <c r="A1318" s="17"/>
      <c r="B1318" s="169" t="s">
        <v>530</v>
      </c>
      <c r="C1318" s="212"/>
      <c r="D1318" s="212"/>
      <c r="E1318" s="212"/>
      <c r="F1318" s="3"/>
    </row>
    <row r="1319" spans="1:7" s="6" customFormat="1" ht="14.25" customHeight="1">
      <c r="A1319" s="17"/>
      <c r="B1319" s="169" t="s">
        <v>839</v>
      </c>
      <c r="C1319" s="212"/>
      <c r="D1319" s="212"/>
      <c r="E1319" s="212"/>
      <c r="F1319" s="3"/>
    </row>
    <row r="1320" spans="1:7" s="6" customFormat="1" ht="15.75" customHeight="1">
      <c r="A1320" s="17"/>
      <c r="B1320" s="169" t="s">
        <v>531</v>
      </c>
      <c r="C1320" s="212"/>
      <c r="D1320" s="212"/>
      <c r="E1320" s="212"/>
      <c r="F1320" s="3"/>
    </row>
    <row r="1321" spans="1:7" s="53" customFormat="1" hidden="1" outlineLevel="1">
      <c r="A1321" s="34"/>
      <c r="B1321" s="36" t="s">
        <v>534</v>
      </c>
      <c r="C1321" s="233">
        <v>13.41</v>
      </c>
      <c r="D1321" s="212"/>
      <c r="E1321" s="212"/>
      <c r="F1321" s="3"/>
    </row>
    <row r="1322" spans="1:7" s="53" customFormat="1" hidden="1" outlineLevel="1">
      <c r="A1322" s="34"/>
      <c r="B1322" s="170"/>
      <c r="C1322" s="254"/>
      <c r="D1322" s="212"/>
      <c r="E1322" s="212"/>
      <c r="F1322" s="3"/>
    </row>
    <row r="1323" spans="1:7" s="6" customFormat="1" collapsed="1">
      <c r="A1323" s="17"/>
      <c r="B1323" s="5" t="s">
        <v>14</v>
      </c>
      <c r="C1323" s="212">
        <v>13.5</v>
      </c>
      <c r="D1323" s="212">
        <v>0</v>
      </c>
      <c r="E1323" s="212">
        <f>C1323*D1323</f>
        <v>0</v>
      </c>
      <c r="F1323" s="3"/>
    </row>
    <row r="1324" spans="1:7" s="6" customFormat="1" ht="15.75" customHeight="1">
      <c r="A1324" s="17"/>
      <c r="B1324" s="169"/>
      <c r="C1324" s="212"/>
      <c r="D1324" s="212"/>
      <c r="E1324" s="212"/>
      <c r="F1324" s="3"/>
    </row>
    <row r="1325" spans="1:7" s="6" customFormat="1" ht="27.75" customHeight="1">
      <c r="A1325" s="17" t="s">
        <v>71</v>
      </c>
      <c r="B1325" s="16" t="s">
        <v>539</v>
      </c>
      <c r="C1325" s="212"/>
      <c r="D1325" s="212"/>
      <c r="E1325" s="212"/>
      <c r="F1325" s="3"/>
    </row>
    <row r="1326" spans="1:7" s="6" customFormat="1" ht="15" customHeight="1">
      <c r="A1326" s="17"/>
      <c r="B1326" s="169" t="s">
        <v>844</v>
      </c>
      <c r="C1326" s="212"/>
      <c r="D1326" s="212"/>
      <c r="E1326" s="212"/>
      <c r="F1326" s="3"/>
    </row>
    <row r="1327" spans="1:7" s="6" customFormat="1" ht="29.25" customHeight="1">
      <c r="A1327" s="17"/>
      <c r="B1327" s="175" t="s">
        <v>532</v>
      </c>
      <c r="C1327" s="212"/>
      <c r="D1327" s="212"/>
      <c r="E1327" s="212"/>
      <c r="F1327" s="3"/>
      <c r="G1327" s="270"/>
    </row>
    <row r="1328" spans="1:7" s="6" customFormat="1" ht="13.5" customHeight="1">
      <c r="A1328" s="17"/>
      <c r="B1328" s="16" t="s">
        <v>535</v>
      </c>
      <c r="C1328" s="212"/>
      <c r="D1328" s="212"/>
      <c r="E1328" s="212"/>
      <c r="F1328" s="3"/>
    </row>
    <row r="1329" spans="1:7" s="9" customFormat="1" ht="26.25" customHeight="1">
      <c r="A1329" s="37"/>
      <c r="B1329" s="47" t="s">
        <v>556</v>
      </c>
      <c r="C1329" s="231"/>
      <c r="D1329" s="231"/>
      <c r="E1329" s="231"/>
      <c r="F1329" s="68"/>
    </row>
    <row r="1330" spans="1:7" s="53" customFormat="1" hidden="1" outlineLevel="1">
      <c r="A1330" s="34"/>
      <c r="B1330" s="36" t="s">
        <v>418</v>
      </c>
      <c r="C1330" s="233">
        <v>1.94</v>
      </c>
      <c r="D1330" s="212"/>
      <c r="E1330" s="212"/>
      <c r="F1330" s="3"/>
    </row>
    <row r="1331" spans="1:7" s="53" customFormat="1" hidden="1" outlineLevel="1">
      <c r="A1331" s="34"/>
      <c r="B1331" s="170"/>
      <c r="C1331" s="254"/>
      <c r="D1331" s="212"/>
      <c r="E1331" s="212"/>
      <c r="F1331" s="3"/>
    </row>
    <row r="1332" spans="1:7" s="53" customFormat="1" ht="15" hidden="1" customHeight="1" outlineLevel="1">
      <c r="A1332" s="34"/>
      <c r="B1332" s="178"/>
      <c r="C1332" s="236"/>
      <c r="D1332" s="236"/>
      <c r="E1332" s="236"/>
      <c r="F1332" s="8"/>
    </row>
    <row r="1333" spans="1:7" s="6" customFormat="1" collapsed="1">
      <c r="A1333" s="17"/>
      <c r="B1333" s="5" t="s">
        <v>14</v>
      </c>
      <c r="C1333" s="212">
        <v>2</v>
      </c>
      <c r="D1333" s="212">
        <v>0</v>
      </c>
      <c r="E1333" s="212">
        <f>C1333*D1333</f>
        <v>0</v>
      </c>
      <c r="F1333" s="3"/>
    </row>
    <row r="1334" spans="1:7" s="6" customFormat="1" ht="15.75" customHeight="1">
      <c r="A1334" s="17"/>
      <c r="B1334" s="16"/>
      <c r="C1334" s="212"/>
      <c r="D1334" s="212"/>
      <c r="E1334" s="212"/>
      <c r="F1334" s="3"/>
    </row>
    <row r="1335" spans="1:7" s="6" customFormat="1" ht="27.75" customHeight="1">
      <c r="A1335" s="17" t="s">
        <v>207</v>
      </c>
      <c r="B1335" s="16" t="s">
        <v>536</v>
      </c>
      <c r="C1335" s="212"/>
      <c r="D1335" s="212"/>
      <c r="E1335" s="212"/>
      <c r="F1335" s="3"/>
    </row>
    <row r="1336" spans="1:7" s="6" customFormat="1" ht="15" customHeight="1">
      <c r="A1336" s="17"/>
      <c r="B1336" s="169" t="s">
        <v>537</v>
      </c>
      <c r="C1336" s="212"/>
      <c r="D1336" s="212"/>
      <c r="E1336" s="212"/>
      <c r="F1336" s="3"/>
    </row>
    <row r="1337" spans="1:7" s="6" customFormat="1" ht="29.25" customHeight="1">
      <c r="A1337" s="17"/>
      <c r="B1337" s="175" t="s">
        <v>532</v>
      </c>
      <c r="C1337" s="212"/>
      <c r="D1337" s="212"/>
      <c r="E1337" s="212"/>
      <c r="F1337" s="3"/>
      <c r="G1337" s="270"/>
    </row>
    <row r="1338" spans="1:7" s="6" customFormat="1" ht="13.5" customHeight="1">
      <c r="A1338" s="17"/>
      <c r="B1338" s="16" t="s">
        <v>535</v>
      </c>
      <c r="C1338" s="212"/>
      <c r="D1338" s="212"/>
      <c r="E1338" s="212"/>
      <c r="F1338" s="3"/>
    </row>
    <row r="1339" spans="1:7" s="9" customFormat="1" ht="18" customHeight="1">
      <c r="A1339" s="37"/>
      <c r="B1339" s="47" t="s">
        <v>557</v>
      </c>
      <c r="C1339" s="231"/>
      <c r="D1339" s="231"/>
      <c r="E1339" s="231"/>
      <c r="F1339" s="68"/>
    </row>
    <row r="1340" spans="1:7" s="53" customFormat="1" hidden="1" outlineLevel="1">
      <c r="A1340" s="34"/>
      <c r="B1340" s="36" t="s">
        <v>540</v>
      </c>
      <c r="C1340" s="233">
        <v>1.04</v>
      </c>
      <c r="D1340" s="212"/>
      <c r="E1340" s="212"/>
      <c r="F1340" s="3"/>
    </row>
    <row r="1341" spans="1:7" s="53" customFormat="1" hidden="1" outlineLevel="1">
      <c r="A1341" s="34"/>
      <c r="B1341" s="170"/>
      <c r="C1341" s="254"/>
      <c r="D1341" s="212"/>
      <c r="E1341" s="212"/>
      <c r="F1341" s="3"/>
    </row>
    <row r="1342" spans="1:7" s="53" customFormat="1" ht="15" hidden="1" customHeight="1" outlineLevel="1">
      <c r="A1342" s="34"/>
      <c r="B1342" s="178"/>
      <c r="C1342" s="236"/>
      <c r="D1342" s="236"/>
      <c r="E1342" s="236"/>
      <c r="F1342" s="8"/>
    </row>
    <row r="1343" spans="1:7" s="6" customFormat="1" collapsed="1">
      <c r="A1343" s="17"/>
      <c r="B1343" s="5" t="s">
        <v>14</v>
      </c>
      <c r="C1343" s="212">
        <v>1.05</v>
      </c>
      <c r="D1343" s="212">
        <v>0</v>
      </c>
      <c r="E1343" s="212">
        <f>C1343*D1343</f>
        <v>0</v>
      </c>
      <c r="F1343" s="3"/>
    </row>
    <row r="1344" spans="1:7" s="6" customFormat="1" ht="18" customHeight="1">
      <c r="A1344" s="17"/>
      <c r="B1344" s="16"/>
      <c r="C1344" s="212"/>
      <c r="D1344" s="212"/>
      <c r="E1344" s="212"/>
      <c r="F1344" s="3"/>
    </row>
    <row r="1345" spans="1:6" s="6" customFormat="1">
      <c r="A1345" s="17" t="s">
        <v>208</v>
      </c>
      <c r="B1345" s="175" t="s">
        <v>2087</v>
      </c>
      <c r="C1345" s="211"/>
      <c r="D1345" s="211"/>
      <c r="E1345" s="211"/>
      <c r="F1345" s="26"/>
    </row>
    <row r="1346" spans="1:6" s="6" customFormat="1">
      <c r="A1346" s="17"/>
      <c r="B1346" s="179" t="s">
        <v>1777</v>
      </c>
      <c r="C1346" s="211"/>
      <c r="D1346" s="211"/>
      <c r="E1346" s="211"/>
      <c r="F1346" s="26"/>
    </row>
    <row r="1347" spans="1:6" s="6" customFormat="1" ht="16.5" customHeight="1">
      <c r="A1347" s="17"/>
      <c r="B1347" s="179" t="s">
        <v>2047</v>
      </c>
      <c r="C1347" s="211"/>
      <c r="D1347" s="211"/>
      <c r="E1347" s="211"/>
      <c r="F1347" s="26"/>
    </row>
    <row r="1348" spans="1:6" s="6" customFormat="1" ht="38.25">
      <c r="A1348" s="17"/>
      <c r="B1348" s="176" t="s">
        <v>2050</v>
      </c>
      <c r="C1348" s="211"/>
      <c r="D1348" s="211"/>
      <c r="E1348" s="211"/>
      <c r="F1348" s="26"/>
    </row>
    <row r="1349" spans="1:6" s="6" customFormat="1">
      <c r="A1349" s="17"/>
      <c r="B1349" s="177" t="s">
        <v>2088</v>
      </c>
      <c r="C1349" s="211"/>
      <c r="D1349" s="211"/>
      <c r="E1349" s="211"/>
      <c r="F1349" s="26"/>
    </row>
    <row r="1350" spans="1:6" s="53" customFormat="1" hidden="1" outlineLevel="1">
      <c r="A1350" s="34"/>
      <c r="B1350" s="178"/>
      <c r="C1350" s="230"/>
      <c r="D1350" s="230"/>
      <c r="E1350" s="230"/>
      <c r="F1350" s="48"/>
    </row>
    <row r="1351" spans="1:6" s="53" customFormat="1" hidden="1" outlineLevel="1">
      <c r="A1351" s="34"/>
      <c r="B1351" s="15" t="s">
        <v>2089</v>
      </c>
      <c r="C1351" s="236">
        <v>4.95</v>
      </c>
      <c r="D1351" s="236"/>
      <c r="E1351" s="236"/>
      <c r="F1351" s="8"/>
    </row>
    <row r="1352" spans="1:6" s="53" customFormat="1" hidden="1" outlineLevel="1">
      <c r="A1352" s="34"/>
      <c r="B1352" s="178"/>
      <c r="C1352" s="232"/>
      <c r="D1352" s="230"/>
      <c r="E1352" s="230"/>
      <c r="F1352" s="48"/>
    </row>
    <row r="1353" spans="1:6" s="53" customFormat="1" hidden="1" outlineLevel="1">
      <c r="A1353" s="34"/>
      <c r="B1353" s="178"/>
      <c r="C1353" s="232"/>
      <c r="D1353" s="230"/>
      <c r="E1353" s="230"/>
      <c r="F1353" s="48"/>
    </row>
    <row r="1354" spans="1:6" s="6" customFormat="1" collapsed="1">
      <c r="A1354" s="17"/>
      <c r="B1354" s="5" t="s">
        <v>15</v>
      </c>
      <c r="C1354" s="253">
        <v>4.95</v>
      </c>
      <c r="D1354" s="211">
        <v>0</v>
      </c>
      <c r="E1354" s="211">
        <f>C1354*D1354</f>
        <v>0</v>
      </c>
      <c r="F1354" s="26"/>
    </row>
    <row r="1355" spans="1:6" s="6" customFormat="1" ht="18" customHeight="1">
      <c r="A1355" s="17"/>
      <c r="B1355" s="16"/>
      <c r="C1355" s="212"/>
      <c r="D1355" s="212"/>
      <c r="E1355" s="212"/>
      <c r="F1355" s="3"/>
    </row>
    <row r="1356" spans="1:6" s="6" customFormat="1" ht="23.25" customHeight="1">
      <c r="A1356" s="17"/>
      <c r="B1356" s="504" t="s">
        <v>2140</v>
      </c>
      <c r="C1356" s="211"/>
      <c r="D1356" s="211"/>
      <c r="E1356" s="211"/>
      <c r="F1356" s="26"/>
    </row>
    <row r="1357" spans="1:6" s="6" customFormat="1" ht="10.5" customHeight="1">
      <c r="A1357" s="17"/>
      <c r="B1357" s="504"/>
      <c r="C1357" s="211"/>
      <c r="D1357" s="211"/>
      <c r="E1357" s="211"/>
      <c r="F1357" s="26"/>
    </row>
    <row r="1358" spans="1:6" s="6" customFormat="1" ht="24.75" customHeight="1">
      <c r="A1358" s="17" t="s">
        <v>214</v>
      </c>
      <c r="B1358" s="16" t="s">
        <v>558</v>
      </c>
      <c r="C1358" s="211"/>
      <c r="D1358" s="211"/>
      <c r="E1358" s="211"/>
      <c r="F1358" s="26"/>
    </row>
    <row r="1359" spans="1:6" s="6" customFormat="1" ht="24.75" customHeight="1">
      <c r="A1359" s="17"/>
      <c r="B1359" s="16" t="s">
        <v>559</v>
      </c>
      <c r="C1359" s="211"/>
      <c r="D1359" s="211"/>
      <c r="E1359" s="211"/>
      <c r="F1359" s="26"/>
    </row>
    <row r="1360" spans="1:6" s="53" customFormat="1" ht="15" hidden="1" customHeight="1" outlineLevel="1">
      <c r="A1360" s="34"/>
      <c r="B1360" s="178"/>
      <c r="C1360" s="236"/>
      <c r="D1360" s="236"/>
      <c r="E1360" s="236"/>
      <c r="F1360" s="8"/>
    </row>
    <row r="1361" spans="1:6" s="6" customFormat="1" collapsed="1">
      <c r="A1361" s="17"/>
      <c r="B1361" s="5" t="s">
        <v>17</v>
      </c>
      <c r="C1361" s="212">
        <v>1</v>
      </c>
      <c r="D1361" s="212">
        <v>0</v>
      </c>
      <c r="E1361" s="212">
        <f>C1361*D1361</f>
        <v>0</v>
      </c>
      <c r="F1361" s="3"/>
    </row>
    <row r="1362" spans="1:6" s="6" customFormat="1" ht="15.75" customHeight="1">
      <c r="A1362" s="17"/>
      <c r="B1362" s="504"/>
      <c r="C1362" s="211"/>
      <c r="D1362" s="211"/>
      <c r="E1362" s="211"/>
      <c r="F1362" s="26"/>
    </row>
    <row r="1363" spans="1:6" s="6" customFormat="1" ht="51">
      <c r="A1363" s="17" t="s">
        <v>92</v>
      </c>
      <c r="B1363" s="16" t="s">
        <v>1773</v>
      </c>
      <c r="C1363" s="211"/>
      <c r="D1363" s="211"/>
      <c r="E1363" s="211"/>
      <c r="F1363" s="26"/>
    </row>
    <row r="1364" spans="1:6" s="6" customFormat="1" ht="16.5" customHeight="1">
      <c r="A1364" s="17"/>
      <c r="B1364" s="16" t="s">
        <v>560</v>
      </c>
      <c r="C1364" s="211"/>
      <c r="D1364" s="211"/>
      <c r="E1364" s="211"/>
      <c r="F1364" s="26"/>
    </row>
    <row r="1365" spans="1:6" s="6" customFormat="1" ht="25.5">
      <c r="A1365" s="17"/>
      <c r="B1365" s="47" t="s">
        <v>561</v>
      </c>
      <c r="C1365" s="211"/>
      <c r="D1365" s="211"/>
      <c r="E1365" s="211"/>
      <c r="F1365" s="26"/>
    </row>
    <row r="1366" spans="1:6" s="53" customFormat="1" hidden="1" outlineLevel="1">
      <c r="A1366" s="34"/>
      <c r="B1366" s="54" t="s">
        <v>562</v>
      </c>
      <c r="C1366" s="230">
        <v>4.3</v>
      </c>
      <c r="D1366" s="230"/>
      <c r="E1366" s="230"/>
      <c r="F1366" s="48"/>
    </row>
    <row r="1367" spans="1:6" s="53" customFormat="1" hidden="1" outlineLevel="1">
      <c r="A1367" s="34"/>
      <c r="B1367" s="54"/>
      <c r="C1367" s="230"/>
      <c r="D1367" s="230"/>
      <c r="E1367" s="230"/>
      <c r="F1367" s="48"/>
    </row>
    <row r="1368" spans="1:6" s="6" customFormat="1" collapsed="1">
      <c r="A1368" s="17"/>
      <c r="B1368" s="5" t="s">
        <v>15</v>
      </c>
      <c r="C1368" s="211">
        <v>4.3</v>
      </c>
      <c r="D1368" s="211">
        <v>0</v>
      </c>
      <c r="E1368" s="211">
        <f>C1368*D1368</f>
        <v>0</v>
      </c>
      <c r="F1368" s="26"/>
    </row>
    <row r="1369" spans="1:6" s="6" customFormat="1">
      <c r="A1369" s="17"/>
      <c r="B1369" s="176"/>
      <c r="C1369" s="211"/>
      <c r="D1369" s="211"/>
      <c r="E1369" s="211"/>
      <c r="F1369" s="26"/>
    </row>
    <row r="1370" spans="1:6" s="6" customFormat="1">
      <c r="A1370" s="17"/>
      <c r="B1370" s="82"/>
      <c r="C1370" s="226"/>
      <c r="D1370" s="226"/>
      <c r="E1370" s="226"/>
      <c r="F1370" s="3"/>
    </row>
    <row r="1371" spans="1:6" s="6" customFormat="1">
      <c r="A1371" s="17"/>
      <c r="B1371" s="27"/>
      <c r="C1371" s="212"/>
      <c r="D1371" s="212"/>
      <c r="E1371" s="212"/>
      <c r="F1371" s="3"/>
    </row>
    <row r="1372" spans="1:6" s="6" customFormat="1" ht="13.5" thickBot="1">
      <c r="A1372" s="17"/>
      <c r="B1372" s="56" t="s">
        <v>68</v>
      </c>
      <c r="C1372" s="227"/>
      <c r="D1372" s="227"/>
      <c r="E1372" s="227">
        <f>SUM(E1196:E1370)</f>
        <v>0</v>
      </c>
      <c r="F1372" s="68"/>
    </row>
    <row r="1373" spans="1:6" s="6" customFormat="1" ht="13.5" thickTop="1">
      <c r="A1373" s="17"/>
      <c r="B1373" s="27"/>
      <c r="C1373" s="212"/>
      <c r="D1373" s="212"/>
      <c r="E1373" s="212"/>
      <c r="F1373" s="3"/>
    </row>
    <row r="1374" spans="1:6" s="6" customFormat="1">
      <c r="A1374" s="17"/>
      <c r="B1374" s="13"/>
      <c r="C1374" s="211"/>
      <c r="D1374" s="231"/>
      <c r="E1374" s="212"/>
      <c r="F1374" s="3"/>
    </row>
    <row r="1375" spans="1:6" s="144" customFormat="1" ht="15.75">
      <c r="A1375" s="78"/>
      <c r="B1375" s="108"/>
      <c r="C1375" s="252"/>
      <c r="D1375" s="231"/>
      <c r="E1375" s="231"/>
      <c r="F1375" s="62"/>
    </row>
    <row r="1376" spans="1:6" s="289" customFormat="1" ht="15.75">
      <c r="A1376" s="286" t="s">
        <v>24</v>
      </c>
      <c r="B1376" s="287" t="s">
        <v>473</v>
      </c>
      <c r="C1376" s="506"/>
      <c r="D1376" s="506"/>
      <c r="E1376" s="507"/>
      <c r="F1376" s="288"/>
    </row>
    <row r="1377" spans="1:6" s="294" customFormat="1">
      <c r="A1377" s="290"/>
      <c r="B1377" s="370"/>
      <c r="C1377" s="508"/>
      <c r="D1377" s="508"/>
      <c r="E1377" s="509"/>
      <c r="F1377" s="292"/>
    </row>
    <row r="1378" spans="1:6" s="299" customFormat="1">
      <c r="A1378" s="295"/>
      <c r="B1378" s="401"/>
      <c r="C1378" s="335"/>
      <c r="D1378" s="335"/>
      <c r="E1378" s="84"/>
      <c r="F1378" s="297"/>
    </row>
    <row r="1379" spans="1:6" s="76" customFormat="1">
      <c r="A1379" s="300"/>
      <c r="B1379" s="35" t="s">
        <v>151</v>
      </c>
      <c r="C1379" s="337"/>
      <c r="D1379" s="337"/>
      <c r="E1379" s="84"/>
      <c r="F1379" s="302"/>
    </row>
    <row r="1380" spans="1:6" s="76" customFormat="1">
      <c r="A1380" s="300"/>
      <c r="B1380" s="35"/>
      <c r="C1380" s="337"/>
      <c r="D1380" s="337"/>
      <c r="E1380" s="84"/>
      <c r="F1380" s="302"/>
    </row>
    <row r="1381" spans="1:6" s="76" customFormat="1" ht="38.25">
      <c r="A1381" s="300"/>
      <c r="B1381" s="35" t="s">
        <v>474</v>
      </c>
      <c r="C1381" s="337"/>
      <c r="D1381" s="337"/>
      <c r="E1381" s="84"/>
      <c r="F1381" s="302"/>
    </row>
    <row r="1382" spans="1:6" s="76" customFormat="1" ht="25.5">
      <c r="A1382" s="300"/>
      <c r="B1382" s="35" t="s">
        <v>475</v>
      </c>
      <c r="C1382" s="337"/>
      <c r="D1382" s="337"/>
      <c r="E1382" s="84"/>
      <c r="F1382" s="302"/>
    </row>
    <row r="1383" spans="1:6" s="76" customFormat="1" ht="38.25">
      <c r="A1383" s="300"/>
      <c r="B1383" s="35" t="s">
        <v>476</v>
      </c>
      <c r="C1383" s="337"/>
      <c r="D1383" s="337"/>
      <c r="E1383" s="84"/>
      <c r="F1383" s="302"/>
    </row>
    <row r="1384" spans="1:6" s="76" customFormat="1" ht="38.25">
      <c r="A1384" s="300"/>
      <c r="B1384" s="35" t="s">
        <v>477</v>
      </c>
      <c r="C1384" s="337"/>
      <c r="D1384" s="337"/>
      <c r="E1384" s="84"/>
      <c r="F1384" s="302"/>
    </row>
    <row r="1385" spans="1:6" s="76" customFormat="1" ht="25.5">
      <c r="A1385" s="300"/>
      <c r="B1385" s="35" t="s">
        <v>478</v>
      </c>
      <c r="C1385" s="337"/>
      <c r="D1385" s="337"/>
      <c r="E1385" s="84"/>
      <c r="F1385" s="302"/>
    </row>
    <row r="1386" spans="1:6" s="76" customFormat="1" ht="25.5">
      <c r="A1386" s="300"/>
      <c r="B1386" s="35" t="s">
        <v>479</v>
      </c>
      <c r="C1386" s="337"/>
      <c r="D1386" s="337"/>
      <c r="E1386" s="84"/>
      <c r="F1386" s="302"/>
    </row>
    <row r="1387" spans="1:6" s="299" customFormat="1" ht="38.25">
      <c r="A1387" s="300"/>
      <c r="B1387" s="35" t="s">
        <v>480</v>
      </c>
      <c r="E1387" s="257"/>
      <c r="F1387" s="73"/>
    </row>
    <row r="1388" spans="1:6" s="299" customFormat="1">
      <c r="A1388" s="300"/>
      <c r="B1388" s="35" t="s">
        <v>481</v>
      </c>
      <c r="E1388" s="257"/>
      <c r="F1388" s="73"/>
    </row>
    <row r="1389" spans="1:6" s="299" customFormat="1" ht="38.25">
      <c r="A1389" s="300"/>
      <c r="B1389" s="35" t="s">
        <v>482</v>
      </c>
      <c r="E1389" s="257"/>
      <c r="F1389" s="73"/>
    </row>
    <row r="1390" spans="1:6" s="299" customFormat="1" ht="25.5">
      <c r="A1390" s="300"/>
      <c r="B1390" s="35" t="s">
        <v>483</v>
      </c>
      <c r="E1390" s="257"/>
      <c r="F1390" s="73"/>
    </row>
    <row r="1391" spans="1:6" s="299" customFormat="1" ht="25.5">
      <c r="A1391" s="300"/>
      <c r="B1391" s="108" t="s">
        <v>2090</v>
      </c>
      <c r="E1391" s="257"/>
      <c r="F1391" s="303"/>
    </row>
    <row r="1392" spans="1:6" s="299" customFormat="1" ht="38.25">
      <c r="A1392" s="300"/>
      <c r="B1392" s="108" t="s">
        <v>484</v>
      </c>
      <c r="E1392" s="257"/>
      <c r="F1392" s="304"/>
    </row>
    <row r="1393" spans="1:256" s="299" customFormat="1">
      <c r="A1393" s="300"/>
      <c r="B1393" s="155" t="s">
        <v>485</v>
      </c>
      <c r="E1393" s="257"/>
      <c r="F1393" s="73"/>
    </row>
    <row r="1394" spans="1:256" s="299" customFormat="1" ht="52.5" customHeight="1">
      <c r="A1394" s="300"/>
      <c r="B1394" s="155" t="s">
        <v>486</v>
      </c>
      <c r="E1394" s="257"/>
      <c r="F1394" s="73"/>
    </row>
    <row r="1395" spans="1:256" s="76" customFormat="1" ht="9" customHeight="1">
      <c r="A1395" s="300"/>
      <c r="B1395" s="35"/>
      <c r="C1395" s="337"/>
      <c r="D1395" s="337"/>
      <c r="E1395" s="84"/>
      <c r="F1395" s="302"/>
    </row>
    <row r="1396" spans="1:256" s="73" customFormat="1" ht="13.15" customHeight="1">
      <c r="A1396" s="306"/>
      <c r="B1396" s="35"/>
      <c r="C1396" s="299"/>
      <c r="D1396" s="299"/>
      <c r="E1396" s="182"/>
    </row>
    <row r="1397" spans="1:256" s="6" customFormat="1" ht="12.75" customHeight="1">
      <c r="A1397" s="264" t="s">
        <v>19</v>
      </c>
      <c r="B1397" s="16" t="s">
        <v>549</v>
      </c>
      <c r="C1397" s="26"/>
      <c r="D1397" s="26"/>
      <c r="E1397" s="26"/>
      <c r="F1397" s="26"/>
      <c r="IU1397" s="42"/>
      <c r="IV1397" s="42"/>
    </row>
    <row r="1398" spans="1:256" s="76" customFormat="1" ht="38.25">
      <c r="A1398" s="300"/>
      <c r="B1398" s="35" t="s">
        <v>2198</v>
      </c>
      <c r="C1398" s="337"/>
      <c r="D1398" s="337"/>
      <c r="E1398" s="84"/>
      <c r="F1398" s="302"/>
    </row>
    <row r="1399" spans="1:256" s="6" customFormat="1">
      <c r="A1399" s="264"/>
      <c r="B1399" s="16" t="s">
        <v>550</v>
      </c>
      <c r="C1399" s="26"/>
      <c r="D1399" s="26"/>
      <c r="E1399" s="26"/>
      <c r="F1399" s="26"/>
      <c r="IU1399" s="42"/>
      <c r="IV1399" s="42"/>
    </row>
    <row r="1400" spans="1:256" s="6" customFormat="1" ht="25.5">
      <c r="A1400" s="264"/>
      <c r="B1400" s="16" t="s">
        <v>2197</v>
      </c>
      <c r="C1400" s="26"/>
      <c r="D1400" s="26"/>
      <c r="E1400" s="26"/>
      <c r="F1400" s="26"/>
      <c r="IU1400" s="42"/>
      <c r="IV1400" s="42"/>
    </row>
    <row r="1401" spans="1:256" s="6" customFormat="1">
      <c r="A1401" s="264"/>
      <c r="B1401" s="169" t="s">
        <v>2206</v>
      </c>
      <c r="C1401" s="26"/>
      <c r="D1401" s="26"/>
      <c r="E1401" s="26"/>
      <c r="F1401" s="26"/>
      <c r="IU1401" s="42"/>
      <c r="IV1401" s="42"/>
    </row>
    <row r="1402" spans="1:256" s="6" customFormat="1" ht="27.75" customHeight="1">
      <c r="A1402" s="264"/>
      <c r="B1402" s="16" t="s">
        <v>490</v>
      </c>
      <c r="C1402" s="26"/>
      <c r="D1402" s="26"/>
      <c r="E1402" s="26"/>
      <c r="F1402" s="26"/>
      <c r="IU1402" s="42"/>
      <c r="IV1402" s="42"/>
    </row>
    <row r="1403" spans="1:256" s="6" customFormat="1">
      <c r="A1403" s="264"/>
      <c r="B1403" s="16" t="s">
        <v>551</v>
      </c>
      <c r="C1403" s="26"/>
      <c r="D1403" s="26"/>
      <c r="E1403" s="26"/>
      <c r="F1403" s="26"/>
      <c r="IU1403" s="42"/>
      <c r="IV1403" s="42"/>
    </row>
    <row r="1404" spans="1:256" s="6" customFormat="1" ht="17.25" customHeight="1">
      <c r="A1404" s="264"/>
      <c r="B1404" s="47" t="s">
        <v>687</v>
      </c>
      <c r="C1404" s="26"/>
      <c r="D1404" s="26"/>
      <c r="E1404" s="26"/>
      <c r="F1404" s="26"/>
      <c r="IU1404" s="42"/>
      <c r="IV1404" s="42"/>
    </row>
    <row r="1405" spans="1:256" s="6" customFormat="1" ht="15.75" customHeight="1">
      <c r="A1405" s="264"/>
      <c r="B1405" s="47" t="s">
        <v>552</v>
      </c>
      <c r="C1405" s="26"/>
      <c r="D1405" s="26"/>
      <c r="E1405" s="26"/>
      <c r="F1405" s="26"/>
      <c r="IU1405" s="42"/>
      <c r="IV1405" s="42"/>
    </row>
    <row r="1406" spans="1:256" s="53" customFormat="1" ht="13.5" hidden="1" customHeight="1" outlineLevel="1">
      <c r="A1406" s="320"/>
      <c r="B1406" s="54" t="s">
        <v>489</v>
      </c>
      <c r="C1406" s="48"/>
      <c r="D1406" s="48"/>
      <c r="E1406" s="48"/>
      <c r="F1406" s="48"/>
    </row>
    <row r="1407" spans="1:256" s="53" customFormat="1" ht="13.5" hidden="1" customHeight="1" outlineLevel="1">
      <c r="A1407" s="320"/>
      <c r="B1407" s="36" t="s">
        <v>553</v>
      </c>
      <c r="C1407" s="48">
        <v>15.22</v>
      </c>
      <c r="D1407" s="48"/>
      <c r="E1407" s="48"/>
      <c r="F1407" s="48"/>
    </row>
    <row r="1408" spans="1:256" s="73" customFormat="1" collapsed="1">
      <c r="A1408" s="295"/>
      <c r="B1408" s="69" t="s">
        <v>15</v>
      </c>
      <c r="C1408" s="337">
        <v>15.25</v>
      </c>
      <c r="D1408" s="337">
        <v>0</v>
      </c>
      <c r="E1408" s="84">
        <f>SUM(C1408*D1408)</f>
        <v>0</v>
      </c>
      <c r="F1408" s="302"/>
    </row>
    <row r="1409" spans="1:256" s="73" customFormat="1">
      <c r="A1409" s="295"/>
      <c r="B1409" s="69"/>
      <c r="C1409" s="337"/>
      <c r="D1409" s="337"/>
      <c r="E1409" s="84"/>
      <c r="F1409" s="302"/>
    </row>
    <row r="1410" spans="1:256" s="73" customFormat="1">
      <c r="A1410" s="295"/>
      <c r="B1410" s="69"/>
      <c r="C1410" s="337"/>
      <c r="D1410" s="337"/>
      <c r="E1410" s="84"/>
      <c r="F1410" s="302"/>
    </row>
    <row r="1411" spans="1:256" s="73" customFormat="1">
      <c r="A1411" s="295"/>
      <c r="B1411" s="69"/>
      <c r="C1411" s="337"/>
      <c r="D1411" s="337"/>
      <c r="E1411" s="84"/>
      <c r="F1411" s="302"/>
    </row>
    <row r="1412" spans="1:256" s="73" customFormat="1">
      <c r="A1412" s="295"/>
      <c r="B1412" s="510" t="s">
        <v>554</v>
      </c>
      <c r="C1412" s="337"/>
      <c r="D1412" s="337"/>
      <c r="E1412" s="84"/>
      <c r="F1412" s="302"/>
    </row>
    <row r="1413" spans="1:256" s="73" customFormat="1">
      <c r="A1413" s="295"/>
      <c r="B1413" s="69"/>
      <c r="C1413" s="337"/>
      <c r="D1413" s="337"/>
      <c r="E1413" s="84"/>
      <c r="F1413" s="302"/>
    </row>
    <row r="1414" spans="1:256" s="6" customFormat="1" ht="18.75" customHeight="1">
      <c r="A1414" s="264" t="s">
        <v>16</v>
      </c>
      <c r="B1414" s="16" t="s">
        <v>1894</v>
      </c>
      <c r="C1414" s="26"/>
      <c r="D1414" s="26"/>
      <c r="E1414" s="26"/>
      <c r="F1414" s="26"/>
      <c r="IU1414" s="42"/>
      <c r="IV1414" s="42"/>
    </row>
    <row r="1415" spans="1:256" s="76" customFormat="1" ht="38.25">
      <c r="A1415" s="300"/>
      <c r="B1415" s="35" t="s">
        <v>2198</v>
      </c>
      <c r="C1415" s="337"/>
      <c r="D1415" s="337"/>
      <c r="E1415" s="84"/>
      <c r="F1415" s="302"/>
    </row>
    <row r="1416" spans="1:256" s="6" customFormat="1">
      <c r="A1416" s="264"/>
      <c r="B1416" s="16" t="s">
        <v>488</v>
      </c>
      <c r="C1416" s="26"/>
      <c r="D1416" s="26"/>
      <c r="E1416" s="26"/>
      <c r="F1416" s="26"/>
      <c r="IU1416" s="42"/>
      <c r="IV1416" s="42"/>
    </row>
    <row r="1417" spans="1:256" s="6" customFormat="1">
      <c r="A1417" s="264"/>
      <c r="B1417" s="175" t="s">
        <v>1623</v>
      </c>
      <c r="C1417" s="26"/>
      <c r="D1417" s="311"/>
      <c r="E1417" s="311"/>
      <c r="IU1417" s="42"/>
      <c r="IV1417" s="42"/>
    </row>
    <row r="1418" spans="1:256" s="6" customFormat="1">
      <c r="A1418" s="264"/>
      <c r="B1418" s="175" t="s">
        <v>1624</v>
      </c>
      <c r="C1418" s="26"/>
      <c r="D1418" s="311"/>
      <c r="E1418" s="311"/>
      <c r="IU1418" s="42"/>
      <c r="IV1418" s="42"/>
    </row>
    <row r="1419" spans="1:256" s="6" customFormat="1" ht="14.25" customHeight="1">
      <c r="A1419" s="264"/>
      <c r="B1419" s="175" t="s">
        <v>1625</v>
      </c>
      <c r="C1419" s="26"/>
      <c r="D1419" s="311"/>
      <c r="E1419" s="311"/>
      <c r="IU1419" s="42"/>
      <c r="IV1419" s="42"/>
    </row>
    <row r="1420" spans="1:256" s="6" customFormat="1" ht="24.75" customHeight="1">
      <c r="A1420" s="264"/>
      <c r="B1420" s="176" t="s">
        <v>1622</v>
      </c>
      <c r="C1420" s="26"/>
      <c r="D1420" s="311"/>
      <c r="E1420" s="311"/>
      <c r="IU1420" s="42"/>
      <c r="IV1420" s="42"/>
    </row>
    <row r="1421" spans="1:256" s="6" customFormat="1">
      <c r="A1421" s="264"/>
      <c r="B1421" s="176" t="s">
        <v>1621</v>
      </c>
      <c r="C1421" s="26"/>
      <c r="D1421" s="311"/>
      <c r="E1421" s="311"/>
      <c r="IU1421" s="42"/>
      <c r="IV1421" s="42"/>
    </row>
    <row r="1422" spans="1:256" s="6" customFormat="1" ht="27.75" customHeight="1">
      <c r="A1422" s="264"/>
      <c r="B1422" s="16" t="s">
        <v>490</v>
      </c>
      <c r="C1422" s="26"/>
      <c r="D1422" s="26"/>
      <c r="E1422" s="26"/>
      <c r="F1422" s="26"/>
      <c r="IU1422" s="42"/>
      <c r="IV1422" s="42"/>
    </row>
    <row r="1423" spans="1:256" s="6" customFormat="1" ht="25.5">
      <c r="A1423" s="264"/>
      <c r="B1423" s="16" t="s">
        <v>1895</v>
      </c>
      <c r="C1423" s="26"/>
      <c r="D1423" s="26"/>
      <c r="E1423" s="26"/>
      <c r="F1423" s="26"/>
      <c r="IU1423" s="42"/>
      <c r="IV1423" s="42"/>
    </row>
    <row r="1424" spans="1:256" s="6" customFormat="1" ht="38.25">
      <c r="A1424" s="264"/>
      <c r="B1424" s="47" t="s">
        <v>1883</v>
      </c>
      <c r="C1424" s="26"/>
      <c r="D1424" s="26"/>
      <c r="E1424" s="26"/>
      <c r="F1424" s="26"/>
      <c r="IU1424" s="42"/>
      <c r="IV1424" s="42"/>
    </row>
    <row r="1425" spans="1:256" s="53" customFormat="1" ht="13.5" hidden="1" customHeight="1" outlineLevel="1">
      <c r="A1425" s="320"/>
      <c r="B1425" s="36" t="s">
        <v>1671</v>
      </c>
      <c r="C1425" s="48">
        <v>3760</v>
      </c>
      <c r="D1425" s="48"/>
      <c r="E1425" s="48"/>
      <c r="F1425" s="48"/>
    </row>
    <row r="1426" spans="1:256" s="53" customFormat="1" ht="13.5" hidden="1" customHeight="1" outlineLevel="1">
      <c r="A1426" s="320"/>
      <c r="B1426" s="36"/>
      <c r="C1426" s="48"/>
      <c r="D1426" s="48"/>
      <c r="E1426" s="48"/>
      <c r="F1426" s="48"/>
    </row>
    <row r="1427" spans="1:256" s="53" customFormat="1" ht="13.5" hidden="1" customHeight="1" outlineLevel="1">
      <c r="A1427" s="320"/>
      <c r="B1427" s="54"/>
      <c r="C1427" s="48"/>
      <c r="D1427" s="48"/>
      <c r="E1427" s="48"/>
      <c r="F1427" s="48"/>
    </row>
    <row r="1428" spans="1:256" s="73" customFormat="1" ht="12.75" customHeight="1" collapsed="1">
      <c r="A1428" s="295"/>
      <c r="B1428" s="69" t="s">
        <v>31</v>
      </c>
      <c r="C1428" s="337">
        <v>3760</v>
      </c>
      <c r="D1428" s="337">
        <v>0</v>
      </c>
      <c r="E1428" s="84">
        <f>SUM(C1428*D1428)</f>
        <v>0</v>
      </c>
      <c r="F1428" s="302"/>
    </row>
    <row r="1429" spans="1:256" s="6" customFormat="1" ht="17.25" customHeight="1">
      <c r="A1429" s="264"/>
      <c r="B1429" s="16"/>
      <c r="C1429" s="26"/>
      <c r="D1429" s="26"/>
      <c r="E1429" s="26"/>
      <c r="F1429" s="26"/>
      <c r="IU1429" s="42"/>
      <c r="IV1429" s="42"/>
    </row>
    <row r="1430" spans="1:256" s="6" customFormat="1" ht="27.75" customHeight="1">
      <c r="A1430" s="264" t="s">
        <v>20</v>
      </c>
      <c r="B1430" s="16" t="s">
        <v>494</v>
      </c>
      <c r="C1430" s="26"/>
      <c r="D1430" s="26"/>
      <c r="E1430" s="26"/>
      <c r="F1430" s="26"/>
      <c r="IU1430" s="42"/>
      <c r="IV1430" s="42"/>
    </row>
    <row r="1431" spans="1:256" s="76" customFormat="1" ht="25.5">
      <c r="A1431" s="300"/>
      <c r="B1431" s="35" t="s">
        <v>1888</v>
      </c>
      <c r="C1431" s="337"/>
      <c r="D1431" s="337"/>
      <c r="E1431" s="84"/>
      <c r="F1431" s="302"/>
    </row>
    <row r="1432" spans="1:256" s="6" customFormat="1">
      <c r="A1432" s="264"/>
      <c r="B1432" s="16" t="s">
        <v>488</v>
      </c>
      <c r="C1432" s="26"/>
      <c r="D1432" s="26"/>
      <c r="E1432" s="26"/>
      <c r="F1432" s="26"/>
      <c r="IU1432" s="42"/>
      <c r="IV1432" s="42"/>
    </row>
    <row r="1433" spans="1:256" s="6" customFormat="1" ht="28.5" customHeight="1">
      <c r="A1433" s="264"/>
      <c r="B1433" s="169" t="s">
        <v>504</v>
      </c>
      <c r="C1433" s="26"/>
      <c r="D1433" s="26"/>
      <c r="E1433" s="26"/>
      <c r="F1433" s="26"/>
      <c r="IU1433" s="42"/>
      <c r="IV1433" s="42"/>
    </row>
    <row r="1434" spans="1:256" s="6" customFormat="1" ht="25.5">
      <c r="A1434" s="264"/>
      <c r="B1434" s="16" t="s">
        <v>491</v>
      </c>
      <c r="C1434" s="26"/>
      <c r="D1434" s="26"/>
      <c r="E1434" s="26"/>
      <c r="F1434" s="26"/>
      <c r="IU1434" s="42"/>
      <c r="IV1434" s="42"/>
    </row>
    <row r="1435" spans="1:256" s="6" customFormat="1" ht="38.25">
      <c r="A1435" s="264"/>
      <c r="B1435" s="180" t="s">
        <v>493</v>
      </c>
      <c r="C1435" s="26"/>
      <c r="D1435" s="26"/>
      <c r="E1435" s="26"/>
      <c r="F1435" s="26"/>
      <c r="IU1435" s="42"/>
      <c r="IV1435" s="42"/>
    </row>
    <row r="1436" spans="1:256" s="6" customFormat="1">
      <c r="A1436" s="264"/>
      <c r="B1436" s="180" t="s">
        <v>1892</v>
      </c>
      <c r="C1436" s="26"/>
      <c r="D1436" s="26"/>
      <c r="E1436" s="26"/>
      <c r="F1436" s="26"/>
      <c r="IU1436" s="42"/>
      <c r="IV1436" s="42"/>
    </row>
    <row r="1437" spans="1:256" s="6" customFormat="1" ht="25.5">
      <c r="A1437" s="264"/>
      <c r="B1437" s="180" t="s">
        <v>1893</v>
      </c>
      <c r="C1437" s="26"/>
      <c r="D1437" s="26"/>
      <c r="E1437" s="26"/>
      <c r="F1437" s="26"/>
      <c r="IU1437" s="42"/>
      <c r="IV1437" s="42"/>
    </row>
    <row r="1438" spans="1:256" s="6" customFormat="1">
      <c r="A1438" s="264"/>
      <c r="B1438" s="180"/>
      <c r="C1438" s="26"/>
      <c r="D1438" s="26"/>
      <c r="E1438" s="26"/>
      <c r="F1438" s="26"/>
      <c r="IU1438" s="42"/>
      <c r="IV1438" s="42"/>
    </row>
    <row r="1439" spans="1:256" s="6" customFormat="1">
      <c r="A1439" s="264"/>
      <c r="B1439" s="169" t="s">
        <v>492</v>
      </c>
      <c r="C1439" s="26"/>
      <c r="D1439" s="26"/>
      <c r="E1439" s="26"/>
      <c r="F1439" s="26"/>
      <c r="IU1439" s="42"/>
      <c r="IV1439" s="42"/>
    </row>
    <row r="1440" spans="1:256" s="6" customFormat="1" ht="51">
      <c r="A1440" s="264"/>
      <c r="B1440" s="169" t="s">
        <v>1889</v>
      </c>
      <c r="C1440" s="26"/>
      <c r="D1440" s="26"/>
      <c r="E1440" s="26"/>
      <c r="F1440" s="26"/>
      <c r="IU1440" s="42"/>
      <c r="IV1440" s="42"/>
    </row>
    <row r="1441" spans="1:256" s="6" customFormat="1" ht="52.5" customHeight="1">
      <c r="A1441" s="264"/>
      <c r="B1441" s="169" t="s">
        <v>1890</v>
      </c>
      <c r="C1441" s="26"/>
      <c r="D1441" s="26"/>
      <c r="E1441" s="26"/>
      <c r="F1441" s="26"/>
      <c r="IU1441" s="42"/>
      <c r="IV1441" s="42"/>
    </row>
    <row r="1442" spans="1:256" s="6" customFormat="1" ht="27.75" customHeight="1">
      <c r="A1442" s="264"/>
      <c r="B1442" s="16" t="s">
        <v>490</v>
      </c>
      <c r="C1442" s="26"/>
      <c r="D1442" s="26"/>
      <c r="E1442" s="26"/>
      <c r="F1442" s="26"/>
      <c r="IU1442" s="42"/>
      <c r="IV1442" s="42"/>
    </row>
    <row r="1443" spans="1:256" s="6" customFormat="1" ht="24" customHeight="1">
      <c r="A1443" s="264"/>
      <c r="B1443" s="16" t="s">
        <v>1763</v>
      </c>
      <c r="C1443" s="26"/>
      <c r="D1443" s="26"/>
      <c r="E1443" s="26"/>
      <c r="F1443" s="26"/>
      <c r="IU1443" s="42"/>
      <c r="IV1443" s="42"/>
    </row>
    <row r="1444" spans="1:256" s="6" customFormat="1" ht="26.25" customHeight="1">
      <c r="A1444" s="264"/>
      <c r="B1444" s="47" t="s">
        <v>555</v>
      </c>
      <c r="C1444" s="26"/>
      <c r="D1444" s="26"/>
      <c r="E1444" s="26"/>
      <c r="F1444" s="26"/>
      <c r="IU1444" s="42"/>
      <c r="IV1444" s="42"/>
    </row>
    <row r="1445" spans="1:256" s="6" customFormat="1" ht="15" customHeight="1">
      <c r="A1445" s="479" t="s">
        <v>495</v>
      </c>
      <c r="B1445" s="16" t="s">
        <v>2092</v>
      </c>
      <c r="C1445" s="26"/>
      <c r="D1445" s="26"/>
      <c r="E1445" s="26"/>
      <c r="F1445" s="26"/>
      <c r="IU1445" s="42"/>
      <c r="IV1445" s="42"/>
    </row>
    <row r="1446" spans="1:256" s="53" customFormat="1" ht="15" hidden="1" customHeight="1" outlineLevel="1">
      <c r="A1446" s="320"/>
      <c r="B1446" s="54" t="s">
        <v>1891</v>
      </c>
      <c r="C1446" s="48">
        <v>498.4</v>
      </c>
      <c r="D1446" s="48"/>
      <c r="E1446" s="48"/>
      <c r="F1446" s="48"/>
    </row>
    <row r="1447" spans="1:256" s="53" customFormat="1" ht="15" hidden="1" customHeight="1" outlineLevel="1">
      <c r="A1447" s="320"/>
      <c r="B1447" s="54"/>
      <c r="C1447" s="48"/>
      <c r="D1447" s="48"/>
      <c r="E1447" s="48"/>
      <c r="F1447" s="48"/>
    </row>
    <row r="1448" spans="1:256" s="73" customFormat="1" ht="12.75" customHeight="1" collapsed="1">
      <c r="A1448" s="295"/>
      <c r="B1448" s="69" t="s">
        <v>31</v>
      </c>
      <c r="C1448" s="337">
        <v>500</v>
      </c>
      <c r="D1448" s="337">
        <v>0</v>
      </c>
      <c r="E1448" s="84">
        <f>SUM(C1448*D1448)</f>
        <v>0</v>
      </c>
      <c r="F1448" s="302"/>
    </row>
    <row r="1449" spans="1:256" s="6" customFormat="1" ht="13.5" customHeight="1">
      <c r="A1449" s="264"/>
      <c r="B1449" s="47"/>
      <c r="C1449" s="26"/>
      <c r="D1449" s="26"/>
      <c r="E1449" s="26"/>
      <c r="F1449" s="26"/>
      <c r="IU1449" s="42"/>
      <c r="IV1449" s="42"/>
    </row>
    <row r="1450" spans="1:256" s="333" customFormat="1" ht="29.25" customHeight="1">
      <c r="A1450" s="479" t="s">
        <v>496</v>
      </c>
      <c r="B1450" s="169" t="s">
        <v>2091</v>
      </c>
      <c r="C1450" s="84"/>
      <c r="D1450" s="84"/>
      <c r="E1450" s="84"/>
      <c r="F1450" s="298"/>
    </row>
    <row r="1451" spans="1:256" s="333" customFormat="1" ht="26.25" customHeight="1">
      <c r="A1451" s="481"/>
      <c r="B1451" s="13" t="s">
        <v>2199</v>
      </c>
      <c r="C1451" s="84"/>
      <c r="D1451" s="84"/>
      <c r="E1451" s="84"/>
      <c r="F1451" s="298"/>
    </row>
    <row r="1452" spans="1:256" s="333" customFormat="1" ht="11.45" hidden="1" customHeight="1" outlineLevel="1">
      <c r="A1452" s="481"/>
      <c r="B1452" s="13"/>
      <c r="C1452" s="84"/>
      <c r="D1452" s="84"/>
      <c r="E1452" s="84"/>
      <c r="F1452" s="298"/>
    </row>
    <row r="1453" spans="1:256" s="483" customFormat="1" ht="11.45" hidden="1" customHeight="1" outlineLevel="1">
      <c r="A1453" s="482"/>
      <c r="B1453" s="36" t="s">
        <v>503</v>
      </c>
      <c r="C1453" s="48">
        <v>3.14</v>
      </c>
      <c r="D1453" s="509"/>
      <c r="E1453" s="509"/>
      <c r="F1453" s="293"/>
    </row>
    <row r="1454" spans="1:256" s="333" customFormat="1" ht="11.45" hidden="1" customHeight="1" outlineLevel="1">
      <c r="A1454" s="481"/>
      <c r="B1454" s="13"/>
      <c r="C1454" s="84"/>
      <c r="D1454" s="84"/>
      <c r="E1454" s="84"/>
      <c r="F1454" s="298"/>
    </row>
    <row r="1455" spans="1:256" s="72" customFormat="1" collapsed="1">
      <c r="A1455" s="480"/>
      <c r="B1455" s="5" t="s">
        <v>15</v>
      </c>
      <c r="C1455" s="84">
        <v>3.15</v>
      </c>
      <c r="D1455" s="84">
        <v>0</v>
      </c>
      <c r="E1455" s="84">
        <f>SUM(C1455*D1455)</f>
        <v>0</v>
      </c>
      <c r="F1455" s="298"/>
    </row>
    <row r="1456" spans="1:256" s="6" customFormat="1" ht="13.5" customHeight="1">
      <c r="A1456" s="264"/>
      <c r="B1456" s="47"/>
      <c r="C1456" s="26"/>
      <c r="D1456" s="26"/>
      <c r="E1456" s="26"/>
      <c r="F1456" s="26"/>
      <c r="IU1456" s="42"/>
      <c r="IV1456" s="42"/>
    </row>
    <row r="1457" spans="1:256" s="6" customFormat="1" ht="25.5">
      <c r="A1457" s="479" t="s">
        <v>498</v>
      </c>
      <c r="B1457" s="169" t="s">
        <v>497</v>
      </c>
      <c r="C1457" s="26"/>
      <c r="D1457" s="26"/>
      <c r="E1457" s="26"/>
      <c r="F1457" s="26"/>
    </row>
    <row r="1458" spans="1:256" s="6" customFormat="1">
      <c r="A1458" s="264"/>
      <c r="B1458" s="169" t="s">
        <v>2135</v>
      </c>
      <c r="C1458" s="26"/>
      <c r="D1458" s="26"/>
      <c r="E1458" s="26"/>
      <c r="F1458" s="26"/>
    </row>
    <row r="1459" spans="1:256" s="72" customFormat="1">
      <c r="A1459" s="480"/>
      <c r="B1459" s="5" t="s">
        <v>17</v>
      </c>
      <c r="C1459" s="84">
        <v>19</v>
      </c>
      <c r="D1459" s="84">
        <v>0</v>
      </c>
      <c r="E1459" s="84">
        <f>SUM(C1459*D1459)</f>
        <v>0</v>
      </c>
      <c r="F1459" s="298"/>
    </row>
    <row r="1460" spans="1:256" s="333" customFormat="1" ht="11.45" customHeight="1">
      <c r="A1460" s="481"/>
      <c r="B1460" s="13"/>
      <c r="C1460" s="84"/>
      <c r="D1460" s="84"/>
      <c r="E1460" s="84"/>
      <c r="F1460" s="298"/>
    </row>
    <row r="1461" spans="1:256" s="6" customFormat="1" ht="25.5">
      <c r="A1461" s="479" t="s">
        <v>500</v>
      </c>
      <c r="B1461" s="169" t="s">
        <v>499</v>
      </c>
      <c r="C1461" s="26"/>
      <c r="D1461" s="26"/>
      <c r="E1461" s="26"/>
      <c r="F1461" s="26"/>
    </row>
    <row r="1462" spans="1:256" s="6" customFormat="1">
      <c r="A1462" s="264"/>
      <c r="B1462" s="169" t="s">
        <v>2136</v>
      </c>
      <c r="C1462" s="26"/>
      <c r="D1462" s="26"/>
      <c r="E1462" s="26"/>
      <c r="F1462" s="26"/>
    </row>
    <row r="1463" spans="1:256" s="72" customFormat="1">
      <c r="A1463" s="480"/>
      <c r="B1463" s="5" t="s">
        <v>17</v>
      </c>
      <c r="C1463" s="84">
        <v>1</v>
      </c>
      <c r="D1463" s="84">
        <v>0</v>
      </c>
      <c r="E1463" s="84">
        <f>SUM(C1463*D1463)</f>
        <v>0</v>
      </c>
      <c r="F1463" s="298"/>
    </row>
    <row r="1464" spans="1:256" s="333" customFormat="1" ht="11.45" customHeight="1">
      <c r="A1464" s="481"/>
      <c r="B1464" s="13"/>
      <c r="C1464" s="84"/>
      <c r="D1464" s="84"/>
      <c r="E1464" s="84"/>
      <c r="F1464" s="298"/>
    </row>
    <row r="1465" spans="1:256" s="333" customFormat="1" ht="26.25" customHeight="1">
      <c r="A1465" s="479" t="s">
        <v>502</v>
      </c>
      <c r="B1465" s="169" t="s">
        <v>2137</v>
      </c>
      <c r="C1465" s="84"/>
      <c r="D1465" s="84"/>
      <c r="E1465" s="84"/>
      <c r="F1465" s="298"/>
    </row>
    <row r="1466" spans="1:256" s="333" customFormat="1" ht="11.45" customHeight="1">
      <c r="A1466" s="481"/>
      <c r="B1466" s="13" t="s">
        <v>989</v>
      </c>
      <c r="C1466" s="84"/>
      <c r="D1466" s="84"/>
      <c r="E1466" s="84"/>
      <c r="F1466" s="298"/>
    </row>
    <row r="1467" spans="1:256" s="333" customFormat="1" ht="11.45" hidden="1" customHeight="1" outlineLevel="1">
      <c r="A1467" s="481"/>
      <c r="B1467" s="13"/>
      <c r="C1467" s="84"/>
      <c r="D1467" s="84"/>
      <c r="E1467" s="84"/>
      <c r="F1467" s="298"/>
    </row>
    <row r="1468" spans="1:256" s="333" customFormat="1" ht="11.45" hidden="1" customHeight="1" outlineLevel="1">
      <c r="A1468" s="481"/>
      <c r="B1468" s="36" t="s">
        <v>501</v>
      </c>
      <c r="C1468" s="48">
        <v>10.19</v>
      </c>
      <c r="D1468" s="84"/>
      <c r="E1468" s="84"/>
      <c r="F1468" s="298"/>
    </row>
    <row r="1469" spans="1:256" s="333" customFormat="1" ht="11.45" hidden="1" customHeight="1" outlineLevel="1">
      <c r="A1469" s="481"/>
      <c r="B1469" s="13"/>
      <c r="C1469" s="84"/>
      <c r="D1469" s="84"/>
      <c r="E1469" s="84"/>
      <c r="F1469" s="298"/>
    </row>
    <row r="1470" spans="1:256" s="72" customFormat="1" collapsed="1">
      <c r="A1470" s="480"/>
      <c r="B1470" s="5" t="s">
        <v>15</v>
      </c>
      <c r="C1470" s="84">
        <v>10.199999999999999</v>
      </c>
      <c r="D1470" s="84">
        <v>0</v>
      </c>
      <c r="E1470" s="84">
        <f>SUM(C1470*D1470)</f>
        <v>0</v>
      </c>
      <c r="F1470" s="298"/>
    </row>
    <row r="1471" spans="1:256" s="72" customFormat="1" ht="17.25" customHeight="1">
      <c r="A1471" s="480"/>
      <c r="B1471" s="5"/>
      <c r="C1471" s="84"/>
      <c r="D1471" s="84"/>
      <c r="E1471" s="84"/>
      <c r="F1471" s="298"/>
    </row>
    <row r="1472" spans="1:256" s="6" customFormat="1" ht="27.75" customHeight="1">
      <c r="A1472" s="264" t="s">
        <v>21</v>
      </c>
      <c r="B1472" s="16" t="s">
        <v>2201</v>
      </c>
      <c r="C1472" s="26"/>
      <c r="D1472" s="26"/>
      <c r="E1472" s="26"/>
      <c r="F1472" s="26"/>
      <c r="IU1472" s="42"/>
      <c r="IV1472" s="42"/>
    </row>
    <row r="1473" spans="1:256" s="76" customFormat="1" ht="38.25">
      <c r="A1473" s="300"/>
      <c r="B1473" s="35" t="s">
        <v>2198</v>
      </c>
      <c r="C1473" s="337"/>
      <c r="D1473" s="337"/>
      <c r="E1473" s="84"/>
      <c r="F1473" s="302"/>
    </row>
    <row r="1474" spans="1:256" s="6" customFormat="1">
      <c r="A1474" s="264"/>
      <c r="B1474" s="16" t="s">
        <v>2114</v>
      </c>
      <c r="C1474" s="26"/>
      <c r="D1474" s="26"/>
      <c r="E1474" s="26"/>
      <c r="F1474" s="26"/>
      <c r="IU1474" s="42"/>
      <c r="IV1474" s="42"/>
    </row>
    <row r="1475" spans="1:256" s="6" customFormat="1" ht="27.75" customHeight="1">
      <c r="A1475" s="264"/>
      <c r="B1475" s="16" t="s">
        <v>490</v>
      </c>
      <c r="C1475" s="26"/>
      <c r="D1475" s="26"/>
      <c r="E1475" s="26"/>
      <c r="F1475" s="26"/>
      <c r="IU1475" s="42"/>
      <c r="IV1475" s="42"/>
    </row>
    <row r="1476" spans="1:256" s="6" customFormat="1">
      <c r="A1476" s="264"/>
      <c r="B1476" s="16" t="s">
        <v>2202</v>
      </c>
      <c r="C1476" s="26"/>
      <c r="D1476" s="26"/>
      <c r="E1476" s="26"/>
      <c r="F1476" s="26"/>
      <c r="IU1476" s="42"/>
      <c r="IV1476" s="42"/>
    </row>
    <row r="1477" spans="1:256" s="6" customFormat="1" ht="17.25" customHeight="1">
      <c r="A1477" s="264"/>
      <c r="B1477" s="47" t="s">
        <v>687</v>
      </c>
      <c r="C1477" s="26"/>
      <c r="D1477" s="26"/>
      <c r="E1477" s="26"/>
      <c r="F1477" s="26"/>
      <c r="IU1477" s="42"/>
      <c r="IV1477" s="42"/>
    </row>
    <row r="1478" spans="1:256" s="6" customFormat="1" ht="15.75" customHeight="1">
      <c r="A1478" s="264"/>
      <c r="B1478" s="47" t="s">
        <v>2200</v>
      </c>
      <c r="C1478" s="26"/>
      <c r="D1478" s="26"/>
      <c r="E1478" s="26"/>
      <c r="F1478" s="26"/>
      <c r="IU1478" s="42"/>
      <c r="IV1478" s="42"/>
    </row>
    <row r="1479" spans="1:256" s="53" customFormat="1" ht="13.5" hidden="1" customHeight="1" outlineLevel="1">
      <c r="A1479" s="320"/>
      <c r="B1479" s="54"/>
      <c r="C1479" s="48"/>
      <c r="D1479" s="48"/>
      <c r="E1479" s="48"/>
      <c r="F1479" s="48"/>
    </row>
    <row r="1480" spans="1:256" s="53" customFormat="1" ht="13.5" hidden="1" customHeight="1" outlineLevel="1">
      <c r="A1480" s="320"/>
      <c r="B1480" s="36" t="s">
        <v>2115</v>
      </c>
      <c r="C1480" s="48">
        <v>10.039999999999999</v>
      </c>
      <c r="D1480" s="48"/>
      <c r="E1480" s="48"/>
      <c r="F1480" s="48"/>
    </row>
    <row r="1481" spans="1:256" s="53" customFormat="1" ht="13.5" hidden="1" customHeight="1" outlineLevel="1">
      <c r="A1481" s="320"/>
      <c r="B1481" s="36"/>
      <c r="C1481" s="48"/>
      <c r="D1481" s="48"/>
      <c r="E1481" s="48"/>
      <c r="F1481" s="48"/>
    </row>
    <row r="1482" spans="1:256" s="73" customFormat="1" collapsed="1">
      <c r="A1482" s="295"/>
      <c r="B1482" s="69" t="s">
        <v>15</v>
      </c>
      <c r="C1482" s="337">
        <v>10.1</v>
      </c>
      <c r="D1482" s="337">
        <v>0</v>
      </c>
      <c r="E1482" s="84">
        <f>SUM(C1482*D1482)</f>
        <v>0</v>
      </c>
      <c r="F1482" s="302"/>
    </row>
    <row r="1483" spans="1:256" s="333" customFormat="1" ht="19.5" customHeight="1">
      <c r="A1483" s="481"/>
      <c r="B1483" s="13"/>
      <c r="C1483" s="84"/>
      <c r="D1483" s="84"/>
      <c r="E1483" s="84"/>
      <c r="F1483" s="298"/>
    </row>
    <row r="1484" spans="1:256" s="299" customFormat="1" ht="41.25" customHeight="1">
      <c r="A1484" s="300" t="s">
        <v>18</v>
      </c>
      <c r="B1484" s="328" t="s">
        <v>1766</v>
      </c>
      <c r="C1484" s="337"/>
      <c r="D1484" s="337"/>
      <c r="E1484" s="84"/>
      <c r="F1484" s="302"/>
    </row>
    <row r="1485" spans="1:256" s="299" customFormat="1" ht="13.5" customHeight="1">
      <c r="A1485" s="300"/>
      <c r="B1485" s="328" t="s">
        <v>1764</v>
      </c>
      <c r="C1485" s="337"/>
      <c r="D1485" s="337"/>
      <c r="E1485" s="84"/>
      <c r="F1485" s="302"/>
    </row>
    <row r="1486" spans="1:256" s="299" customFormat="1" ht="15" customHeight="1">
      <c r="A1486" s="312"/>
      <c r="B1486" s="511" t="s">
        <v>1765</v>
      </c>
      <c r="C1486" s="337"/>
      <c r="D1486" s="337"/>
      <c r="E1486" s="84"/>
      <c r="F1486" s="302"/>
    </row>
    <row r="1487" spans="1:256" s="73" customFormat="1">
      <c r="A1487" s="295"/>
      <c r="B1487" s="69" t="s">
        <v>17</v>
      </c>
      <c r="C1487" s="337">
        <v>1</v>
      </c>
      <c r="D1487" s="337">
        <v>0</v>
      </c>
      <c r="E1487" s="84">
        <f>SUM(C1487*D1487)</f>
        <v>0</v>
      </c>
      <c r="F1487" s="302"/>
    </row>
    <row r="1488" spans="1:256" s="299" customFormat="1" ht="15" customHeight="1">
      <c r="A1488" s="312"/>
      <c r="B1488" s="155"/>
      <c r="C1488" s="337"/>
      <c r="D1488" s="337"/>
      <c r="E1488" s="84"/>
      <c r="F1488" s="302"/>
    </row>
    <row r="1489" spans="1:6" s="73" customFormat="1">
      <c r="A1489" s="313"/>
      <c r="B1489" s="512"/>
      <c r="C1489" s="513"/>
      <c r="D1489" s="513"/>
      <c r="E1489" s="514"/>
      <c r="F1489" s="297"/>
    </row>
    <row r="1490" spans="1:6" s="73" customFormat="1">
      <c r="A1490" s="300"/>
      <c r="B1490" s="175"/>
      <c r="C1490" s="335"/>
      <c r="D1490" s="335"/>
      <c r="E1490" s="257"/>
      <c r="F1490" s="297"/>
    </row>
    <row r="1491" spans="1:6" s="319" customFormat="1" ht="15" thickBot="1">
      <c r="A1491" s="316"/>
      <c r="B1491" s="515" t="s">
        <v>487</v>
      </c>
      <c r="C1491" s="516"/>
      <c r="D1491" s="516"/>
      <c r="E1491" s="517">
        <f>SUM(E1377:E1489)</f>
        <v>0</v>
      </c>
      <c r="F1491" s="318"/>
    </row>
    <row r="1492" spans="1:6" s="73" customFormat="1" ht="13.5" thickTop="1">
      <c r="A1492" s="300"/>
      <c r="B1492" s="87"/>
      <c r="C1492" s="518"/>
      <c r="D1492" s="518"/>
      <c r="E1492" s="84"/>
      <c r="F1492" s="308"/>
    </row>
    <row r="1493" spans="1:6" s="6" customFormat="1">
      <c r="A1493" s="17"/>
      <c r="B1493" s="14"/>
      <c r="C1493" s="211"/>
      <c r="D1493" s="212"/>
      <c r="E1493" s="231"/>
      <c r="F1493" s="68"/>
    </row>
    <row r="1494" spans="1:6" s="144" customFormat="1" ht="31.5">
      <c r="A1494" s="45" t="s">
        <v>37</v>
      </c>
      <c r="B1494" s="151" t="s">
        <v>651</v>
      </c>
      <c r="C1494" s="152"/>
      <c r="D1494" s="324"/>
      <c r="E1494" s="325"/>
    </row>
    <row r="1495" spans="1:6" s="144" customFormat="1" ht="12.75" customHeight="1">
      <c r="A1495" s="45"/>
      <c r="B1495" s="326"/>
      <c r="C1495" s="152"/>
      <c r="D1495" s="324"/>
      <c r="E1495" s="325"/>
    </row>
    <row r="1496" spans="1:6" s="144" customFormat="1" ht="10.5" customHeight="1">
      <c r="A1496" s="45"/>
      <c r="B1496" s="326"/>
      <c r="C1496" s="152"/>
      <c r="D1496" s="324"/>
      <c r="E1496" s="325"/>
    </row>
    <row r="1497" spans="1:6" s="144" customFormat="1" ht="54" customHeight="1">
      <c r="A1497" s="45"/>
      <c r="B1497" s="327" t="s">
        <v>625</v>
      </c>
      <c r="C1497" s="152"/>
      <c r="D1497" s="324"/>
      <c r="E1497" s="325"/>
    </row>
    <row r="1498" spans="1:6" s="144" customFormat="1" ht="25.5">
      <c r="A1498" s="45"/>
      <c r="B1498" s="328" t="s">
        <v>626</v>
      </c>
      <c r="C1498" s="152"/>
      <c r="D1498" s="324"/>
      <c r="E1498" s="325"/>
    </row>
    <row r="1499" spans="1:6" s="144" customFormat="1" ht="18.75" customHeight="1">
      <c r="A1499" s="45"/>
      <c r="B1499" s="328"/>
      <c r="C1499" s="152"/>
      <c r="D1499" s="324"/>
      <c r="E1499" s="325"/>
    </row>
    <row r="1500" spans="1:6" s="144" customFormat="1" ht="18.75" customHeight="1">
      <c r="A1500" s="45"/>
      <c r="B1500" s="327" t="s">
        <v>652</v>
      </c>
      <c r="C1500" s="152"/>
      <c r="D1500" s="324"/>
      <c r="E1500" s="325"/>
    </row>
    <row r="1501" spans="1:6" s="144" customFormat="1" ht="11.25" customHeight="1">
      <c r="A1501" s="45"/>
      <c r="B1501" s="327"/>
      <c r="C1501" s="152"/>
      <c r="D1501" s="324"/>
      <c r="E1501" s="325"/>
    </row>
    <row r="1502" spans="1:6" s="144" customFormat="1" ht="25.5">
      <c r="A1502" s="17" t="s">
        <v>19</v>
      </c>
      <c r="B1502" s="328" t="s">
        <v>630</v>
      </c>
      <c r="C1502" s="152"/>
      <c r="D1502" s="324"/>
      <c r="E1502" s="325"/>
    </row>
    <row r="1503" spans="1:6" s="144" customFormat="1" ht="13.5" customHeight="1">
      <c r="A1503" s="45"/>
      <c r="B1503" s="331" t="s">
        <v>627</v>
      </c>
      <c r="C1503" s="152"/>
      <c r="D1503" s="324"/>
      <c r="E1503" s="325"/>
    </row>
    <row r="1504" spans="1:6" s="144" customFormat="1" ht="14.25" customHeight="1">
      <c r="A1504" s="45"/>
      <c r="B1504" s="332" t="s">
        <v>653</v>
      </c>
      <c r="C1504" s="152"/>
      <c r="D1504" s="324"/>
      <c r="E1504" s="325"/>
    </row>
    <row r="1505" spans="1:6" s="144" customFormat="1" ht="12.75" customHeight="1">
      <c r="A1505" s="45"/>
      <c r="B1505" s="331" t="s">
        <v>672</v>
      </c>
      <c r="C1505" s="152"/>
      <c r="D1505" s="324"/>
      <c r="E1505" s="325"/>
    </row>
    <row r="1506" spans="1:6" s="144" customFormat="1" ht="15" customHeight="1">
      <c r="A1506" s="45"/>
      <c r="B1506" s="331" t="s">
        <v>627</v>
      </c>
      <c r="C1506" s="152"/>
      <c r="D1506" s="324"/>
      <c r="E1506" s="325"/>
    </row>
    <row r="1507" spans="1:6" s="299" customFormat="1" ht="24" customHeight="1">
      <c r="A1507" s="310"/>
      <c r="B1507" s="401" t="s">
        <v>628</v>
      </c>
      <c r="C1507" s="337"/>
      <c r="E1507" s="333"/>
      <c r="F1507" s="333"/>
    </row>
    <row r="1508" spans="1:6" s="299" customFormat="1" ht="36" customHeight="1">
      <c r="A1508" s="310"/>
      <c r="B1508" s="401" t="s">
        <v>654</v>
      </c>
      <c r="C1508" s="337"/>
      <c r="E1508" s="333"/>
      <c r="F1508" s="333"/>
    </row>
    <row r="1509" spans="1:6" s="144" customFormat="1" ht="27.75" customHeight="1">
      <c r="A1509" s="45"/>
      <c r="B1509" s="328" t="s">
        <v>673</v>
      </c>
      <c r="C1509" s="152"/>
      <c r="D1509" s="324"/>
      <c r="E1509" s="325"/>
    </row>
    <row r="1510" spans="1:6" s="144" customFormat="1" ht="15.75">
      <c r="A1510" s="45"/>
      <c r="B1510" s="328" t="s">
        <v>657</v>
      </c>
      <c r="C1510" s="152"/>
      <c r="D1510" s="324"/>
      <c r="E1510" s="325"/>
    </row>
    <row r="1511" spans="1:6" s="144" customFormat="1" ht="25.5">
      <c r="A1511" s="45"/>
      <c r="B1511" s="328" t="s">
        <v>2205</v>
      </c>
      <c r="C1511" s="152"/>
      <c r="D1511" s="324"/>
      <c r="E1511" s="325"/>
    </row>
    <row r="1512" spans="1:6" s="53" customFormat="1" hidden="1" outlineLevel="1">
      <c r="A1512" s="34"/>
      <c r="B1512" s="338" t="s">
        <v>82</v>
      </c>
      <c r="C1512" s="48"/>
      <c r="D1512" s="235"/>
      <c r="E1512" s="311"/>
    </row>
    <row r="1513" spans="1:6" s="53" customFormat="1" ht="25.5" hidden="1" outlineLevel="1">
      <c r="A1513" s="34"/>
      <c r="B1513" s="339" t="s">
        <v>669</v>
      </c>
      <c r="C1513" s="48"/>
      <c r="D1513" s="235"/>
      <c r="E1513" s="311"/>
    </row>
    <row r="1514" spans="1:6" s="53" customFormat="1" hidden="1" outlineLevel="1">
      <c r="A1514" s="34"/>
      <c r="B1514" s="339" t="s">
        <v>660</v>
      </c>
      <c r="C1514" s="48">
        <v>60.33</v>
      </c>
      <c r="D1514" s="235"/>
      <c r="E1514" s="311"/>
    </row>
    <row r="1515" spans="1:6" s="53" customFormat="1" hidden="1" outlineLevel="1">
      <c r="A1515" s="34"/>
      <c r="B1515" s="339" t="s">
        <v>667</v>
      </c>
      <c r="C1515" s="48"/>
      <c r="D1515" s="235"/>
      <c r="E1515" s="311"/>
    </row>
    <row r="1516" spans="1:6" s="53" customFormat="1" hidden="1" outlineLevel="1">
      <c r="A1516" s="34"/>
      <c r="B1516" s="339" t="s">
        <v>668</v>
      </c>
      <c r="C1516" s="48">
        <v>6.28</v>
      </c>
      <c r="D1516" s="235"/>
      <c r="E1516" s="311"/>
    </row>
    <row r="1517" spans="1:6" s="53" customFormat="1" hidden="1" outlineLevel="1">
      <c r="A1517" s="34"/>
      <c r="B1517" s="334"/>
      <c r="C1517" s="265">
        <f>SUM(C1514:C1516)</f>
        <v>66.61</v>
      </c>
      <c r="D1517" s="235"/>
      <c r="E1517" s="311"/>
    </row>
    <row r="1518" spans="1:6" s="53" customFormat="1" hidden="1" outlineLevel="1">
      <c r="A1518" s="34"/>
      <c r="B1518" s="334"/>
      <c r="C1518" s="48"/>
      <c r="D1518" s="235"/>
      <c r="E1518" s="311"/>
    </row>
    <row r="1519" spans="1:6" s="6" customFormat="1" collapsed="1">
      <c r="A1519" s="17"/>
      <c r="B1519" s="65" t="s">
        <v>14</v>
      </c>
      <c r="C1519" s="26">
        <v>67</v>
      </c>
      <c r="D1519" s="235">
        <v>0</v>
      </c>
      <c r="E1519" s="311">
        <f>C1519*D1519</f>
        <v>0</v>
      </c>
    </row>
    <row r="1520" spans="1:6" s="6" customFormat="1" ht="16.5" customHeight="1">
      <c r="A1520" s="17"/>
      <c r="B1520" s="335"/>
      <c r="C1520" s="26"/>
      <c r="D1520" s="336"/>
      <c r="E1520" s="337"/>
    </row>
    <row r="1521" spans="1:5" s="144" customFormat="1" ht="15.75">
      <c r="A1521" s="45"/>
      <c r="B1521" s="328" t="s">
        <v>1626</v>
      </c>
      <c r="C1521" s="152"/>
      <c r="D1521" s="324"/>
      <c r="E1521" s="325"/>
    </row>
    <row r="1522" spans="1:5" s="53" customFormat="1" hidden="1" outlineLevel="1">
      <c r="A1522" s="34"/>
      <c r="B1522" s="338" t="s">
        <v>658</v>
      </c>
      <c r="C1522" s="48"/>
      <c r="D1522" s="235"/>
      <c r="E1522" s="311"/>
    </row>
    <row r="1523" spans="1:5" s="53" customFormat="1" hidden="1" outlineLevel="1">
      <c r="A1523" s="34"/>
      <c r="B1523" s="339" t="s">
        <v>659</v>
      </c>
      <c r="C1523" s="48"/>
      <c r="D1523" s="235"/>
      <c r="E1523" s="311"/>
    </row>
    <row r="1524" spans="1:5" s="53" customFormat="1" hidden="1" outlineLevel="1">
      <c r="A1524" s="34"/>
      <c r="B1524" s="339" t="s">
        <v>663</v>
      </c>
      <c r="C1524" s="48">
        <v>7.97</v>
      </c>
      <c r="D1524" s="235"/>
      <c r="E1524" s="311"/>
    </row>
    <row r="1525" spans="1:5" s="53" customFormat="1" hidden="1" outlineLevel="1">
      <c r="A1525" s="34"/>
      <c r="B1525" s="363" t="s">
        <v>664</v>
      </c>
      <c r="C1525" s="364"/>
      <c r="D1525" s="211"/>
      <c r="E1525" s="26"/>
    </row>
    <row r="1526" spans="1:5" s="53" customFormat="1" hidden="1" outlineLevel="1">
      <c r="A1526" s="34"/>
      <c r="B1526" s="365" t="s">
        <v>662</v>
      </c>
      <c r="C1526" s="364">
        <v>2.78</v>
      </c>
      <c r="D1526" s="211"/>
      <c r="E1526" s="26"/>
    </row>
    <row r="1527" spans="1:5" s="53" customFormat="1" hidden="1" outlineLevel="1">
      <c r="A1527" s="34"/>
      <c r="B1527" s="365" t="s">
        <v>656</v>
      </c>
      <c r="C1527" s="364"/>
      <c r="D1527" s="211"/>
      <c r="E1527" s="26"/>
    </row>
    <row r="1528" spans="1:5" s="53" customFormat="1" hidden="1" outlineLevel="1">
      <c r="A1528" s="34"/>
      <c r="B1528" s="365" t="s">
        <v>661</v>
      </c>
      <c r="C1528" s="364">
        <v>8.02</v>
      </c>
      <c r="D1528" s="211"/>
      <c r="E1528" s="26"/>
    </row>
    <row r="1529" spans="1:5" s="53" customFormat="1" hidden="1" outlineLevel="1">
      <c r="A1529" s="34"/>
      <c r="B1529" s="366"/>
      <c r="C1529" s="367">
        <f>SUM(C1523:C1528)</f>
        <v>18.77</v>
      </c>
      <c r="D1529" s="235"/>
      <c r="E1529" s="311"/>
    </row>
    <row r="1530" spans="1:5" s="53" customFormat="1" hidden="1" outlineLevel="1">
      <c r="A1530" s="34"/>
      <c r="B1530" s="334"/>
      <c r="C1530" s="48"/>
      <c r="D1530" s="235"/>
      <c r="E1530" s="311"/>
    </row>
    <row r="1531" spans="1:5" s="6" customFormat="1" collapsed="1">
      <c r="A1531" s="17"/>
      <c r="B1531" s="65" t="s">
        <v>14</v>
      </c>
      <c r="C1531" s="26">
        <v>19</v>
      </c>
      <c r="D1531" s="235">
        <v>0</v>
      </c>
      <c r="E1531" s="311">
        <f>C1531*D1531</f>
        <v>0</v>
      </c>
    </row>
    <row r="1532" spans="1:5" s="6" customFormat="1" ht="16.5" customHeight="1">
      <c r="A1532" s="17"/>
      <c r="B1532" s="335"/>
      <c r="C1532" s="26"/>
      <c r="D1532" s="336"/>
      <c r="E1532" s="337"/>
    </row>
    <row r="1533" spans="1:5" s="144" customFormat="1" ht="25.5">
      <c r="A1533" s="17" t="s">
        <v>16</v>
      </c>
      <c r="B1533" s="328" t="s">
        <v>630</v>
      </c>
      <c r="C1533" s="152"/>
      <c r="D1533" s="324"/>
      <c r="E1533" s="325"/>
    </row>
    <row r="1534" spans="1:5" s="144" customFormat="1" ht="13.5" customHeight="1">
      <c r="A1534" s="45"/>
      <c r="B1534" s="331" t="s">
        <v>627</v>
      </c>
      <c r="C1534" s="152"/>
      <c r="D1534" s="324"/>
      <c r="E1534" s="325"/>
    </row>
    <row r="1535" spans="1:5" s="144" customFormat="1" ht="13.5" customHeight="1">
      <c r="A1535" s="45"/>
      <c r="B1535" s="342" t="s">
        <v>634</v>
      </c>
      <c r="C1535" s="152"/>
      <c r="D1535" s="324"/>
      <c r="E1535" s="325"/>
    </row>
    <row r="1536" spans="1:5" s="144" customFormat="1" ht="14.25" customHeight="1">
      <c r="A1536" s="45"/>
      <c r="B1536" s="332" t="s">
        <v>631</v>
      </c>
      <c r="C1536" s="152"/>
      <c r="D1536" s="324"/>
      <c r="E1536" s="325"/>
    </row>
    <row r="1537" spans="1:5" s="144" customFormat="1" ht="16.5" customHeight="1">
      <c r="A1537" s="45"/>
      <c r="B1537" s="331" t="s">
        <v>672</v>
      </c>
      <c r="C1537" s="152"/>
      <c r="D1537" s="324"/>
      <c r="E1537" s="325"/>
    </row>
    <row r="1538" spans="1:5" s="144" customFormat="1" ht="15" customHeight="1">
      <c r="A1538" s="45"/>
      <c r="B1538" s="331" t="s">
        <v>627</v>
      </c>
      <c r="C1538" s="152"/>
      <c r="D1538" s="324"/>
      <c r="E1538" s="325"/>
    </row>
    <row r="1539" spans="1:5" s="144" customFormat="1" ht="13.5" customHeight="1">
      <c r="A1539" s="45"/>
      <c r="B1539" s="342" t="s">
        <v>634</v>
      </c>
      <c r="C1539" s="152"/>
      <c r="D1539" s="324"/>
      <c r="E1539" s="325"/>
    </row>
    <row r="1540" spans="1:5" s="144" customFormat="1" ht="42" customHeight="1">
      <c r="A1540" s="45"/>
      <c r="B1540" s="401" t="s">
        <v>632</v>
      </c>
      <c r="C1540" s="152"/>
      <c r="D1540" s="324"/>
      <c r="E1540" s="325"/>
    </row>
    <row r="1541" spans="1:5" s="144" customFormat="1" ht="27.75" customHeight="1">
      <c r="A1541" s="45"/>
      <c r="B1541" s="328" t="s">
        <v>673</v>
      </c>
      <c r="C1541" s="152"/>
      <c r="D1541" s="324"/>
      <c r="E1541" s="325"/>
    </row>
    <row r="1542" spans="1:5" s="144" customFormat="1" ht="15.75">
      <c r="A1542" s="45"/>
      <c r="B1542" s="327" t="s">
        <v>671</v>
      </c>
      <c r="C1542" s="152"/>
      <c r="D1542" s="324"/>
      <c r="E1542" s="325"/>
    </row>
    <row r="1543" spans="1:5" s="53" customFormat="1" hidden="1" outlineLevel="1">
      <c r="A1543" s="34"/>
      <c r="B1543" s="338" t="s">
        <v>655</v>
      </c>
      <c r="C1543" s="48"/>
      <c r="D1543" s="235"/>
      <c r="E1543" s="311"/>
    </row>
    <row r="1544" spans="1:5" s="53" customFormat="1" hidden="1" outlineLevel="1">
      <c r="A1544" s="34"/>
      <c r="B1544" s="339" t="s">
        <v>665</v>
      </c>
      <c r="C1544" s="48">
        <v>19.829999999999998</v>
      </c>
      <c r="D1544" s="235"/>
      <c r="E1544" s="311"/>
    </row>
    <row r="1545" spans="1:5" s="53" customFormat="1" hidden="1" outlineLevel="1">
      <c r="A1545" s="34"/>
      <c r="B1545" s="339" t="s">
        <v>666</v>
      </c>
      <c r="C1545" s="48"/>
      <c r="D1545" s="235"/>
      <c r="E1545" s="311"/>
    </row>
    <row r="1546" spans="1:5" s="53" customFormat="1" hidden="1" outlineLevel="1">
      <c r="A1546" s="34"/>
      <c r="B1546" s="339" t="s">
        <v>670</v>
      </c>
      <c r="C1546" s="48">
        <v>9.01</v>
      </c>
      <c r="D1546" s="235"/>
      <c r="E1546" s="311"/>
    </row>
    <row r="1547" spans="1:5" s="53" customFormat="1" hidden="1" outlineLevel="1">
      <c r="A1547" s="34"/>
      <c r="B1547" s="334"/>
      <c r="C1547" s="343">
        <f>SUM(C1543:C1546)</f>
        <v>28.84</v>
      </c>
      <c r="D1547" s="235"/>
      <c r="E1547" s="311"/>
    </row>
    <row r="1548" spans="1:5" s="53" customFormat="1" hidden="1" outlineLevel="1">
      <c r="A1548" s="34"/>
      <c r="B1548" s="334"/>
      <c r="C1548" s="48"/>
      <c r="D1548" s="235"/>
      <c r="E1548" s="311"/>
    </row>
    <row r="1549" spans="1:5" s="6" customFormat="1" collapsed="1">
      <c r="A1549" s="17"/>
      <c r="B1549" s="65" t="s">
        <v>14</v>
      </c>
      <c r="C1549" s="26">
        <v>29</v>
      </c>
      <c r="D1549" s="235">
        <v>0</v>
      </c>
      <c r="E1549" s="311">
        <f>C1549*D1549</f>
        <v>0</v>
      </c>
    </row>
    <row r="1550" spans="1:5" s="144" customFormat="1" ht="12.75" customHeight="1">
      <c r="A1550" s="45"/>
      <c r="B1550" s="328"/>
      <c r="C1550" s="152"/>
      <c r="D1550" s="324"/>
      <c r="E1550" s="325"/>
    </row>
    <row r="1551" spans="1:5" s="144" customFormat="1" ht="18.75" customHeight="1">
      <c r="A1551" s="45"/>
      <c r="B1551" s="328"/>
      <c r="C1551" s="152"/>
      <c r="D1551" s="324"/>
      <c r="E1551" s="325"/>
    </row>
    <row r="1552" spans="1:5" s="144" customFormat="1" ht="27.75" customHeight="1">
      <c r="A1552" s="45"/>
      <c r="B1552" s="327" t="s">
        <v>1825</v>
      </c>
      <c r="C1552" s="152"/>
      <c r="D1552" s="324"/>
      <c r="E1552" s="325"/>
    </row>
    <row r="1553" spans="1:5" s="144" customFormat="1" ht="12" customHeight="1">
      <c r="A1553" s="45"/>
      <c r="B1553" s="328"/>
      <c r="C1553" s="152"/>
      <c r="D1553" s="324"/>
      <c r="E1553" s="325"/>
    </row>
    <row r="1554" spans="1:5" s="144" customFormat="1" ht="38.25">
      <c r="A1554" s="17" t="s">
        <v>20</v>
      </c>
      <c r="B1554" s="328" t="s">
        <v>1826</v>
      </c>
      <c r="C1554" s="152"/>
      <c r="D1554" s="324"/>
      <c r="E1554" s="325"/>
    </row>
    <row r="1555" spans="1:5" s="144" customFormat="1" ht="15.75">
      <c r="A1555" s="17"/>
      <c r="B1555" s="471" t="s">
        <v>1823</v>
      </c>
      <c r="C1555" s="152"/>
      <c r="D1555" s="324"/>
      <c r="E1555" s="325"/>
    </row>
    <row r="1556" spans="1:5" s="144" customFormat="1" ht="13.5" customHeight="1">
      <c r="A1556" s="45"/>
      <c r="B1556" s="331" t="s">
        <v>848</v>
      </c>
      <c r="C1556" s="152"/>
      <c r="D1556" s="324"/>
      <c r="E1556" s="325"/>
    </row>
    <row r="1557" spans="1:5" s="144" customFormat="1" ht="14.25" customHeight="1">
      <c r="A1557" s="45"/>
      <c r="B1557" s="332" t="s">
        <v>653</v>
      </c>
      <c r="C1557" s="152"/>
      <c r="D1557" s="324"/>
      <c r="E1557" s="325"/>
    </row>
    <row r="1558" spans="1:5" s="144" customFormat="1" ht="12.75" customHeight="1">
      <c r="A1558" s="45"/>
      <c r="B1558" s="331" t="s">
        <v>672</v>
      </c>
      <c r="C1558" s="152"/>
      <c r="D1558" s="324"/>
      <c r="E1558" s="325"/>
    </row>
    <row r="1559" spans="1:5" s="144" customFormat="1" ht="15" customHeight="1">
      <c r="A1559" s="45"/>
      <c r="B1559" s="331" t="s">
        <v>848</v>
      </c>
      <c r="C1559" s="152"/>
      <c r="D1559" s="324"/>
      <c r="E1559" s="325"/>
    </row>
    <row r="1560" spans="1:5" s="144" customFormat="1" ht="15" customHeight="1">
      <c r="A1560" s="45"/>
      <c r="B1560" s="472" t="s">
        <v>1803</v>
      </c>
      <c r="C1560" s="152"/>
      <c r="D1560" s="324"/>
      <c r="E1560" s="325"/>
    </row>
    <row r="1561" spans="1:5" s="144" customFormat="1" ht="15" customHeight="1">
      <c r="A1561" s="45"/>
      <c r="B1561" s="331" t="s">
        <v>1832</v>
      </c>
      <c r="C1561" s="152"/>
      <c r="D1561" s="324"/>
      <c r="E1561" s="325"/>
    </row>
    <row r="1562" spans="1:5" s="144" customFormat="1" ht="15" customHeight="1">
      <c r="A1562" s="45"/>
      <c r="B1562" s="331" t="s">
        <v>1827</v>
      </c>
      <c r="C1562" s="152"/>
      <c r="D1562" s="324"/>
      <c r="E1562" s="325"/>
    </row>
    <row r="1563" spans="1:5" s="144" customFormat="1" ht="27" customHeight="1">
      <c r="A1563" s="45"/>
      <c r="B1563" s="331" t="s">
        <v>1828</v>
      </c>
      <c r="C1563" s="152"/>
      <c r="D1563" s="324"/>
      <c r="E1563" s="325"/>
    </row>
    <row r="1564" spans="1:5" s="144" customFormat="1" ht="15" customHeight="1">
      <c r="A1564" s="45"/>
      <c r="B1564" s="453" t="s">
        <v>1560</v>
      </c>
      <c r="C1564" s="152"/>
      <c r="D1564" s="324"/>
      <c r="E1564" s="325"/>
    </row>
    <row r="1565" spans="1:5" s="144" customFormat="1" ht="38.25" customHeight="1">
      <c r="A1565" s="45"/>
      <c r="B1565" s="329" t="s">
        <v>2203</v>
      </c>
      <c r="C1565" s="152"/>
      <c r="D1565" s="324"/>
      <c r="E1565" s="325"/>
    </row>
    <row r="1566" spans="1:5" s="144" customFormat="1" ht="27.75" customHeight="1">
      <c r="A1566" s="45"/>
      <c r="B1566" s="328" t="s">
        <v>673</v>
      </c>
      <c r="C1566" s="152"/>
      <c r="D1566" s="324"/>
      <c r="E1566" s="325"/>
    </row>
    <row r="1567" spans="1:5" s="144" customFormat="1" ht="29.25" customHeight="1">
      <c r="A1567" s="45"/>
      <c r="B1567" s="327" t="s">
        <v>1829</v>
      </c>
      <c r="C1567" s="152"/>
      <c r="D1567" s="324"/>
      <c r="E1567" s="325"/>
    </row>
    <row r="1568" spans="1:5" s="53" customFormat="1" hidden="1" outlineLevel="1">
      <c r="A1568" s="34"/>
      <c r="B1568" s="338" t="s">
        <v>82</v>
      </c>
      <c r="C1568" s="48"/>
      <c r="D1568" s="235"/>
      <c r="E1568" s="311"/>
    </row>
    <row r="1569" spans="1:5" s="53" customFormat="1" hidden="1" outlineLevel="1">
      <c r="A1569" s="34"/>
      <c r="B1569" s="339" t="s">
        <v>1676</v>
      </c>
      <c r="C1569" s="48">
        <v>0</v>
      </c>
      <c r="D1569" s="235"/>
      <c r="E1569" s="311"/>
    </row>
    <row r="1570" spans="1:5" s="53" customFormat="1" hidden="1" outlineLevel="1">
      <c r="A1570" s="34"/>
      <c r="B1570" s="369" t="s">
        <v>1830</v>
      </c>
      <c r="C1570" s="48">
        <v>10.6</v>
      </c>
      <c r="D1570" s="235"/>
      <c r="E1570" s="311"/>
    </row>
    <row r="1571" spans="1:5" s="53" customFormat="1" hidden="1" outlineLevel="1">
      <c r="A1571" s="34"/>
      <c r="B1571" s="339"/>
      <c r="C1571" s="48"/>
      <c r="D1571" s="235"/>
      <c r="E1571" s="311"/>
    </row>
    <row r="1572" spans="1:5" s="53" customFormat="1" hidden="1" outlineLevel="1">
      <c r="A1572" s="34"/>
      <c r="B1572" s="334"/>
      <c r="C1572" s="48"/>
      <c r="D1572" s="235"/>
      <c r="E1572" s="311"/>
    </row>
    <row r="1573" spans="1:5" s="6" customFormat="1" collapsed="1">
      <c r="A1573" s="17"/>
      <c r="B1573" s="65" t="s">
        <v>14</v>
      </c>
      <c r="C1573" s="26">
        <v>10.7</v>
      </c>
      <c r="D1573" s="235">
        <v>0</v>
      </c>
      <c r="E1573" s="311">
        <f>C1573*D1573</f>
        <v>0</v>
      </c>
    </row>
    <row r="1574" spans="1:5" s="6" customFormat="1" ht="18.75" customHeight="1">
      <c r="A1574" s="17"/>
      <c r="B1574" s="65"/>
      <c r="C1574" s="26"/>
      <c r="D1574" s="235"/>
      <c r="E1574" s="311"/>
    </row>
    <row r="1575" spans="1:5" s="144" customFormat="1" ht="27.75" customHeight="1">
      <c r="A1575" s="45"/>
      <c r="B1575" s="327" t="s">
        <v>1838</v>
      </c>
      <c r="C1575" s="152"/>
      <c r="D1575" s="324"/>
      <c r="E1575" s="325"/>
    </row>
    <row r="1576" spans="1:5" s="144" customFormat="1" ht="25.5">
      <c r="A1576" s="17" t="s">
        <v>21</v>
      </c>
      <c r="B1576" s="328" t="s">
        <v>1831</v>
      </c>
      <c r="C1576" s="152"/>
      <c r="D1576" s="324"/>
      <c r="E1576" s="325"/>
    </row>
    <row r="1577" spans="1:5" s="144" customFormat="1" ht="15" customHeight="1">
      <c r="A1577" s="45"/>
      <c r="B1577" s="331" t="s">
        <v>1832</v>
      </c>
      <c r="C1577" s="152"/>
      <c r="D1577" s="324"/>
      <c r="E1577" s="325"/>
    </row>
    <row r="1578" spans="1:5" s="144" customFormat="1" ht="15" customHeight="1">
      <c r="A1578" s="45"/>
      <c r="B1578" s="331" t="s">
        <v>1827</v>
      </c>
      <c r="C1578" s="152"/>
      <c r="D1578" s="324"/>
      <c r="E1578" s="325"/>
    </row>
    <row r="1579" spans="1:5" s="144" customFormat="1" ht="27" customHeight="1">
      <c r="A1579" s="45"/>
      <c r="B1579" s="331" t="s">
        <v>1828</v>
      </c>
      <c r="C1579" s="152"/>
      <c r="D1579" s="324"/>
      <c r="E1579" s="325"/>
    </row>
    <row r="1580" spans="1:5" s="144" customFormat="1" ht="15" customHeight="1">
      <c r="A1580" s="45"/>
      <c r="B1580" s="453" t="s">
        <v>1560</v>
      </c>
      <c r="C1580" s="152"/>
      <c r="D1580" s="324"/>
      <c r="E1580" s="325"/>
    </row>
    <row r="1581" spans="1:5" s="144" customFormat="1" ht="38.25" customHeight="1">
      <c r="A1581" s="45"/>
      <c r="B1581" s="329" t="s">
        <v>2203</v>
      </c>
      <c r="C1581" s="152"/>
      <c r="D1581" s="324"/>
      <c r="E1581" s="325"/>
    </row>
    <row r="1582" spans="1:5" s="144" customFormat="1" ht="27.75" customHeight="1">
      <c r="A1582" s="45"/>
      <c r="B1582" s="328" t="s">
        <v>673</v>
      </c>
      <c r="C1582" s="152"/>
      <c r="D1582" s="324"/>
      <c r="E1582" s="325"/>
    </row>
    <row r="1583" spans="1:5" s="144" customFormat="1" ht="29.25" customHeight="1">
      <c r="A1583" s="45"/>
      <c r="B1583" s="327" t="s">
        <v>1833</v>
      </c>
      <c r="C1583" s="152"/>
      <c r="D1583" s="324"/>
      <c r="E1583" s="325"/>
    </row>
    <row r="1584" spans="1:5" s="53" customFormat="1" hidden="1" outlineLevel="1">
      <c r="A1584" s="34"/>
      <c r="B1584" s="338" t="s">
        <v>82</v>
      </c>
      <c r="C1584" s="48"/>
      <c r="D1584" s="235"/>
      <c r="E1584" s="311"/>
    </row>
    <row r="1585" spans="1:5" s="53" customFormat="1" hidden="1" outlineLevel="1">
      <c r="A1585" s="34"/>
      <c r="B1585" s="339" t="s">
        <v>1675</v>
      </c>
      <c r="C1585" s="48">
        <v>0</v>
      </c>
      <c r="D1585" s="235"/>
      <c r="E1585" s="311"/>
    </row>
    <row r="1586" spans="1:5" s="53" customFormat="1" hidden="1" outlineLevel="1">
      <c r="A1586" s="34"/>
      <c r="B1586" s="369"/>
      <c r="C1586" s="48">
        <v>10.6</v>
      </c>
      <c r="D1586" s="235"/>
      <c r="E1586" s="311"/>
    </row>
    <row r="1587" spans="1:5" s="53" customFormat="1" hidden="1" outlineLevel="1">
      <c r="A1587" s="34"/>
      <c r="B1587" s="369"/>
      <c r="C1587" s="48"/>
      <c r="D1587" s="235"/>
      <c r="E1587" s="311"/>
    </row>
    <row r="1588" spans="1:5" s="6" customFormat="1" collapsed="1">
      <c r="A1588" s="17"/>
      <c r="B1588" s="65" t="s">
        <v>14</v>
      </c>
      <c r="C1588" s="26">
        <v>10.7</v>
      </c>
      <c r="D1588" s="235">
        <v>0</v>
      </c>
      <c r="E1588" s="311">
        <f>C1588*D1588</f>
        <v>0</v>
      </c>
    </row>
    <row r="1589" spans="1:5" s="6" customFormat="1">
      <c r="A1589" s="17"/>
      <c r="B1589" s="65"/>
      <c r="C1589" s="26"/>
      <c r="D1589" s="235"/>
      <c r="E1589" s="311"/>
    </row>
    <row r="1590" spans="1:5" s="6" customFormat="1">
      <c r="A1590" s="17"/>
      <c r="B1590" s="65"/>
      <c r="C1590" s="26"/>
      <c r="D1590" s="235"/>
      <c r="E1590" s="311"/>
    </row>
    <row r="1591" spans="1:5" s="144" customFormat="1" ht="18.75" customHeight="1">
      <c r="A1591" s="45"/>
      <c r="B1591" s="327" t="s">
        <v>676</v>
      </c>
      <c r="C1591" s="152"/>
      <c r="D1591" s="324"/>
      <c r="E1591" s="325"/>
    </row>
    <row r="1592" spans="1:5" s="144" customFormat="1" ht="12" customHeight="1">
      <c r="A1592" s="45"/>
      <c r="B1592" s="328"/>
      <c r="C1592" s="152"/>
      <c r="D1592" s="324"/>
      <c r="E1592" s="325"/>
    </row>
    <row r="1593" spans="1:5" s="144" customFormat="1" ht="25.5">
      <c r="A1593" s="17" t="s">
        <v>18</v>
      </c>
      <c r="B1593" s="328" t="s">
        <v>1831</v>
      </c>
      <c r="C1593" s="152"/>
      <c r="D1593" s="324"/>
      <c r="E1593" s="325"/>
    </row>
    <row r="1594" spans="1:5" s="144" customFormat="1" ht="14.25" customHeight="1">
      <c r="A1594" s="45"/>
      <c r="B1594" s="331" t="s">
        <v>1834</v>
      </c>
      <c r="C1594" s="152"/>
      <c r="D1594" s="324"/>
      <c r="E1594" s="325"/>
    </row>
    <row r="1595" spans="1:5" s="144" customFormat="1" ht="15.75" customHeight="1">
      <c r="A1595" s="45"/>
      <c r="B1595" s="331" t="s">
        <v>672</v>
      </c>
      <c r="C1595" s="152"/>
      <c r="D1595" s="324"/>
      <c r="E1595" s="325"/>
    </row>
    <row r="1596" spans="1:5" s="144" customFormat="1" ht="15.75" customHeight="1">
      <c r="A1596" s="45"/>
      <c r="B1596" s="331" t="s">
        <v>530</v>
      </c>
      <c r="C1596" s="152"/>
      <c r="D1596" s="324"/>
      <c r="E1596" s="325"/>
    </row>
    <row r="1597" spans="1:5" s="144" customFormat="1" ht="15" customHeight="1">
      <c r="A1597" s="45"/>
      <c r="B1597" s="331" t="s">
        <v>856</v>
      </c>
      <c r="C1597" s="152"/>
      <c r="D1597" s="324"/>
      <c r="E1597" s="325"/>
    </row>
    <row r="1598" spans="1:5" s="144" customFormat="1" ht="27.75" customHeight="1">
      <c r="A1598" s="45"/>
      <c r="B1598" s="328" t="s">
        <v>673</v>
      </c>
      <c r="C1598" s="152"/>
      <c r="D1598" s="324"/>
      <c r="E1598" s="325"/>
    </row>
    <row r="1599" spans="1:5" s="144" customFormat="1" ht="29.25" customHeight="1">
      <c r="A1599" s="45"/>
      <c r="B1599" s="327" t="s">
        <v>1835</v>
      </c>
      <c r="C1599" s="152"/>
      <c r="D1599" s="324"/>
      <c r="E1599" s="325"/>
    </row>
    <row r="1600" spans="1:5" s="53" customFormat="1" hidden="1" outlineLevel="1">
      <c r="A1600" s="34"/>
      <c r="B1600" s="338" t="s">
        <v>82</v>
      </c>
      <c r="C1600" s="48"/>
      <c r="D1600" s="235"/>
      <c r="E1600" s="311"/>
    </row>
    <row r="1601" spans="1:5" s="53" customFormat="1" hidden="1" outlineLevel="1">
      <c r="A1601" s="34"/>
      <c r="B1601" s="338" t="s">
        <v>1672</v>
      </c>
      <c r="C1601" s="48"/>
      <c r="D1601" s="235"/>
      <c r="E1601" s="311"/>
    </row>
    <row r="1602" spans="1:5" s="53" customFormat="1" hidden="1" outlineLevel="1">
      <c r="A1602" s="34"/>
      <c r="B1602" s="338" t="s">
        <v>82</v>
      </c>
      <c r="C1602" s="48"/>
      <c r="D1602" s="235"/>
      <c r="E1602" s="311"/>
    </row>
    <row r="1603" spans="1:5" s="53" customFormat="1" hidden="1" outlineLevel="1">
      <c r="A1603" s="34"/>
      <c r="B1603" s="339" t="s">
        <v>138</v>
      </c>
      <c r="C1603" s="48"/>
      <c r="D1603" s="235"/>
      <c r="E1603" s="311"/>
    </row>
    <row r="1604" spans="1:5" s="53" customFormat="1" hidden="1" outlineLevel="1">
      <c r="A1604" s="34"/>
      <c r="B1604" s="339" t="s">
        <v>683</v>
      </c>
      <c r="C1604" s="48">
        <v>79.790000000000006</v>
      </c>
      <c r="D1604" s="235"/>
      <c r="E1604" s="311"/>
    </row>
    <row r="1605" spans="1:5" s="53" customFormat="1" hidden="1" outlineLevel="1">
      <c r="A1605" s="34"/>
      <c r="B1605" s="369" t="s">
        <v>684</v>
      </c>
      <c r="C1605" s="48">
        <v>-9.7200000000000006</v>
      </c>
      <c r="D1605" s="235"/>
      <c r="E1605" s="311"/>
    </row>
    <row r="1606" spans="1:5" s="53" customFormat="1" hidden="1" outlineLevel="1">
      <c r="A1606" s="34"/>
      <c r="B1606" s="339" t="s">
        <v>681</v>
      </c>
      <c r="C1606" s="48"/>
      <c r="D1606" s="235"/>
      <c r="E1606" s="311"/>
    </row>
    <row r="1607" spans="1:5" s="53" customFormat="1" hidden="1" outlineLevel="1">
      <c r="A1607" s="34"/>
      <c r="B1607" s="339" t="s">
        <v>1836</v>
      </c>
      <c r="C1607" s="48">
        <v>14.39</v>
      </c>
      <c r="D1607" s="235"/>
      <c r="E1607" s="311"/>
    </row>
    <row r="1608" spans="1:5" s="53" customFormat="1" hidden="1" outlineLevel="1">
      <c r="A1608" s="34"/>
      <c r="B1608" s="339" t="s">
        <v>682</v>
      </c>
      <c r="C1608" s="48"/>
      <c r="D1608" s="235"/>
      <c r="E1608" s="311"/>
    </row>
    <row r="1609" spans="1:5" s="53" customFormat="1" hidden="1" outlineLevel="1">
      <c r="A1609" s="34"/>
      <c r="B1609" s="476" t="s">
        <v>1837</v>
      </c>
      <c r="C1609" s="48"/>
      <c r="D1609" s="235"/>
      <c r="E1609" s="311"/>
    </row>
    <row r="1610" spans="1:5" s="53" customFormat="1" hidden="1" outlineLevel="1">
      <c r="A1610" s="34"/>
      <c r="B1610" s="339" t="s">
        <v>1673</v>
      </c>
      <c r="C1610" s="48"/>
      <c r="D1610" s="235"/>
      <c r="E1610" s="311"/>
    </row>
    <row r="1611" spans="1:5" s="53" customFormat="1" hidden="1" outlineLevel="1">
      <c r="A1611" s="34"/>
      <c r="B1611" s="339" t="s">
        <v>1674</v>
      </c>
      <c r="C1611" s="48">
        <v>6.54</v>
      </c>
      <c r="D1611" s="235"/>
      <c r="E1611" s="311"/>
    </row>
    <row r="1612" spans="1:5" s="53" customFormat="1" hidden="1" outlineLevel="1">
      <c r="A1612" s="34"/>
      <c r="B1612" s="339" t="s">
        <v>1110</v>
      </c>
      <c r="C1612" s="48"/>
      <c r="D1612" s="235"/>
      <c r="E1612" s="311"/>
    </row>
    <row r="1613" spans="1:5" s="53" customFormat="1" hidden="1" outlineLevel="1">
      <c r="A1613" s="34"/>
      <c r="B1613" s="339" t="s">
        <v>1839</v>
      </c>
      <c r="C1613" s="48">
        <v>27.69</v>
      </c>
      <c r="D1613" s="235"/>
      <c r="E1613" s="311"/>
    </row>
    <row r="1614" spans="1:5" s="53" customFormat="1" hidden="1" outlineLevel="1">
      <c r="A1614" s="34"/>
      <c r="B1614" s="339" t="s">
        <v>1841</v>
      </c>
      <c r="C1614" s="48"/>
      <c r="D1614" s="235"/>
      <c r="E1614" s="311"/>
    </row>
    <row r="1615" spans="1:5" s="53" customFormat="1" hidden="1" outlineLevel="1">
      <c r="A1615" s="34"/>
      <c r="B1615" s="339" t="s">
        <v>1842</v>
      </c>
      <c r="C1615" s="48">
        <v>6.46</v>
      </c>
      <c r="D1615" s="235"/>
      <c r="E1615" s="311"/>
    </row>
    <row r="1616" spans="1:5" s="53" customFormat="1" hidden="1" outlineLevel="1">
      <c r="A1616" s="34"/>
      <c r="B1616" s="339" t="s">
        <v>1843</v>
      </c>
      <c r="C1616" s="48">
        <v>3.23</v>
      </c>
      <c r="D1616" s="235"/>
      <c r="E1616" s="311"/>
    </row>
    <row r="1617" spans="1:5" s="53" customFormat="1" hidden="1" outlineLevel="1">
      <c r="A1617" s="34"/>
      <c r="B1617" s="340" t="s">
        <v>633</v>
      </c>
      <c r="C1617" s="341">
        <v>3</v>
      </c>
      <c r="D1617" s="235"/>
      <c r="E1617" s="311"/>
    </row>
    <row r="1618" spans="1:5" s="53" customFormat="1" hidden="1" outlineLevel="1">
      <c r="A1618" s="34"/>
      <c r="B1618" s="334"/>
      <c r="C1618" s="265">
        <f>SUM(C1600:C1617)</f>
        <v>131.38</v>
      </c>
      <c r="D1618" s="235"/>
      <c r="E1618" s="311"/>
    </row>
    <row r="1619" spans="1:5" s="53" customFormat="1" hidden="1" outlineLevel="1">
      <c r="A1619" s="34"/>
      <c r="B1619" s="334"/>
      <c r="C1619" s="48"/>
      <c r="D1619" s="235"/>
      <c r="E1619" s="311"/>
    </row>
    <row r="1620" spans="1:5" s="6" customFormat="1" collapsed="1">
      <c r="A1620" s="17"/>
      <c r="B1620" s="65" t="s">
        <v>14</v>
      </c>
      <c r="C1620" s="26">
        <v>132</v>
      </c>
      <c r="D1620" s="235">
        <v>0</v>
      </c>
      <c r="E1620" s="311">
        <f>C1620*D1620</f>
        <v>0</v>
      </c>
    </row>
    <row r="1621" spans="1:5" s="6" customFormat="1">
      <c r="A1621" s="17"/>
      <c r="B1621" s="335"/>
      <c r="C1621" s="26"/>
      <c r="D1621" s="336"/>
      <c r="E1621" s="337"/>
    </row>
    <row r="1622" spans="1:5" s="144" customFormat="1" ht="25.5">
      <c r="A1622" s="17" t="s">
        <v>53</v>
      </c>
      <c r="B1622" s="328" t="s">
        <v>674</v>
      </c>
      <c r="C1622" s="152"/>
      <c r="D1622" s="324"/>
      <c r="E1622" s="325"/>
    </row>
    <row r="1623" spans="1:5" s="144" customFormat="1" ht="14.25" customHeight="1">
      <c r="A1623" s="45"/>
      <c r="B1623" s="332" t="s">
        <v>855</v>
      </c>
      <c r="C1623" s="152"/>
      <c r="D1623" s="324"/>
      <c r="E1623" s="325"/>
    </row>
    <row r="1624" spans="1:5" s="144" customFormat="1" ht="15" customHeight="1">
      <c r="A1624" s="45"/>
      <c r="B1624" s="331" t="s">
        <v>672</v>
      </c>
      <c r="C1624" s="152"/>
      <c r="D1624" s="324"/>
      <c r="E1624" s="325"/>
    </row>
    <row r="1625" spans="1:5" s="144" customFormat="1" ht="12.75" customHeight="1">
      <c r="A1625" s="45"/>
      <c r="B1625" s="331" t="s">
        <v>857</v>
      </c>
      <c r="C1625" s="152"/>
      <c r="D1625" s="324"/>
      <c r="E1625" s="325"/>
    </row>
    <row r="1626" spans="1:5" s="144" customFormat="1" ht="15" customHeight="1">
      <c r="A1626" s="45"/>
      <c r="B1626" s="342" t="s">
        <v>634</v>
      </c>
      <c r="C1626" s="152"/>
      <c r="D1626" s="324"/>
      <c r="E1626" s="325"/>
    </row>
    <row r="1627" spans="1:5" s="144" customFormat="1" ht="27.75" customHeight="1">
      <c r="A1627" s="45"/>
      <c r="B1627" s="328" t="s">
        <v>673</v>
      </c>
      <c r="C1627" s="152"/>
      <c r="D1627" s="324"/>
      <c r="E1627" s="325"/>
    </row>
    <row r="1628" spans="1:5" s="144" customFormat="1" ht="29.25" customHeight="1">
      <c r="A1628" s="45"/>
      <c r="B1628" s="327" t="s">
        <v>675</v>
      </c>
      <c r="C1628" s="152"/>
      <c r="D1628" s="324"/>
      <c r="E1628" s="325"/>
    </row>
    <row r="1629" spans="1:5" s="53" customFormat="1" hidden="1" outlineLevel="1">
      <c r="A1629" s="34"/>
      <c r="B1629" s="338" t="s">
        <v>82</v>
      </c>
      <c r="C1629" s="48"/>
      <c r="D1629" s="235"/>
      <c r="E1629" s="311"/>
    </row>
    <row r="1630" spans="1:5" s="53" customFormat="1" hidden="1" outlineLevel="1">
      <c r="A1630" s="34"/>
      <c r="B1630" s="339" t="s">
        <v>1840</v>
      </c>
      <c r="C1630" s="48">
        <v>8.1</v>
      </c>
      <c r="D1630" s="235"/>
      <c r="E1630" s="311"/>
    </row>
    <row r="1631" spans="1:5" s="53" customFormat="1" hidden="1" outlineLevel="1">
      <c r="A1631" s="34"/>
      <c r="B1631" s="334"/>
      <c r="C1631" s="265">
        <f>SUM(C1630:C1630)</f>
        <v>8.1</v>
      </c>
      <c r="D1631" s="235"/>
      <c r="E1631" s="311"/>
    </row>
    <row r="1632" spans="1:5" s="53" customFormat="1" hidden="1" outlineLevel="1">
      <c r="A1632" s="34"/>
      <c r="B1632" s="334"/>
      <c r="C1632" s="48"/>
      <c r="D1632" s="235"/>
      <c r="E1632" s="311"/>
    </row>
    <row r="1633" spans="1:5" s="6" customFormat="1" collapsed="1">
      <c r="A1633" s="17"/>
      <c r="B1633" s="65" t="s">
        <v>14</v>
      </c>
      <c r="C1633" s="26">
        <v>9</v>
      </c>
      <c r="D1633" s="235">
        <v>0</v>
      </c>
      <c r="E1633" s="311">
        <f>C1633*D1633</f>
        <v>0</v>
      </c>
    </row>
    <row r="1634" spans="1:5" s="6" customFormat="1" ht="16.5" customHeight="1">
      <c r="A1634" s="17"/>
      <c r="B1634" s="335"/>
      <c r="C1634" s="26"/>
      <c r="D1634" s="336"/>
      <c r="E1634" s="337"/>
    </row>
    <row r="1635" spans="1:5" s="144" customFormat="1" ht="25.5">
      <c r="A1635" s="17" t="s">
        <v>22</v>
      </c>
      <c r="B1635" s="328" t="s">
        <v>685</v>
      </c>
      <c r="C1635" s="152"/>
      <c r="D1635" s="324"/>
      <c r="E1635" s="325"/>
    </row>
    <row r="1636" spans="1:5" s="144" customFormat="1" ht="14.25" customHeight="1">
      <c r="A1636" s="45"/>
      <c r="B1636" s="332" t="s">
        <v>686</v>
      </c>
      <c r="C1636" s="152"/>
      <c r="D1636" s="324"/>
      <c r="E1636" s="325"/>
    </row>
    <row r="1637" spans="1:5" s="144" customFormat="1" ht="15" customHeight="1">
      <c r="A1637" s="45"/>
      <c r="B1637" s="331" t="s">
        <v>672</v>
      </c>
      <c r="C1637" s="152"/>
      <c r="D1637" s="324"/>
      <c r="E1637" s="325"/>
    </row>
    <row r="1638" spans="1:5" s="144" customFormat="1" ht="12.75" customHeight="1">
      <c r="A1638" s="45"/>
      <c r="B1638" s="331" t="s">
        <v>2134</v>
      </c>
      <c r="C1638" s="152"/>
      <c r="D1638" s="324"/>
      <c r="E1638" s="325"/>
    </row>
    <row r="1639" spans="1:5" s="144" customFormat="1" ht="15" customHeight="1">
      <c r="A1639" s="45"/>
      <c r="B1639" s="342" t="s">
        <v>634</v>
      </c>
      <c r="C1639" s="152"/>
      <c r="D1639" s="324"/>
      <c r="E1639" s="325"/>
    </row>
    <row r="1640" spans="1:5" s="144" customFormat="1" ht="27.75" customHeight="1">
      <c r="A1640" s="45"/>
      <c r="B1640" s="328" t="s">
        <v>673</v>
      </c>
      <c r="C1640" s="152"/>
      <c r="D1640" s="324"/>
      <c r="E1640" s="325"/>
    </row>
    <row r="1641" spans="1:5" s="144" customFormat="1" ht="29.25" customHeight="1">
      <c r="A1641" s="45"/>
      <c r="B1641" s="327" t="s">
        <v>675</v>
      </c>
      <c r="C1641" s="152"/>
      <c r="D1641" s="324"/>
      <c r="E1641" s="325"/>
    </row>
    <row r="1642" spans="1:5" s="53" customFormat="1" hidden="1" outlineLevel="1">
      <c r="A1642" s="34"/>
      <c r="B1642" s="338" t="s">
        <v>82</v>
      </c>
      <c r="C1642" s="48"/>
      <c r="D1642" s="235"/>
      <c r="E1642" s="311"/>
    </row>
    <row r="1643" spans="1:5" s="53" customFormat="1" hidden="1" outlineLevel="1">
      <c r="A1643" s="34"/>
      <c r="B1643" s="339" t="s">
        <v>1677</v>
      </c>
      <c r="C1643" s="48">
        <v>12.07</v>
      </c>
      <c r="D1643" s="235"/>
      <c r="E1643" s="311"/>
    </row>
    <row r="1644" spans="1:5" s="53" customFormat="1" hidden="1" outlineLevel="1">
      <c r="A1644" s="34"/>
      <c r="B1644" s="334"/>
      <c r="C1644" s="48"/>
      <c r="D1644" s="235"/>
      <c r="E1644" s="311"/>
    </row>
    <row r="1645" spans="1:5" s="6" customFormat="1" collapsed="1">
      <c r="A1645" s="17"/>
      <c r="B1645" s="65" t="s">
        <v>14</v>
      </c>
      <c r="C1645" s="26">
        <v>12.1</v>
      </c>
      <c r="D1645" s="235">
        <v>0</v>
      </c>
      <c r="E1645" s="311">
        <f>C1645*D1645</f>
        <v>0</v>
      </c>
    </row>
    <row r="1646" spans="1:5" s="6" customFormat="1" ht="20.25" customHeight="1">
      <c r="A1646" s="17"/>
      <c r="B1646" s="335"/>
      <c r="C1646" s="26"/>
      <c r="D1646" s="336"/>
      <c r="E1646" s="337"/>
    </row>
    <row r="1647" spans="1:5" s="144" customFormat="1" ht="25.5">
      <c r="A1647" s="17" t="s">
        <v>26</v>
      </c>
      <c r="B1647" s="328" t="s">
        <v>677</v>
      </c>
      <c r="C1647" s="152"/>
      <c r="D1647" s="324"/>
      <c r="E1647" s="325"/>
    </row>
    <row r="1648" spans="1:5" s="144" customFormat="1" ht="15" customHeight="1">
      <c r="A1648" s="45"/>
      <c r="B1648" s="331" t="s">
        <v>2133</v>
      </c>
      <c r="C1648" s="152"/>
      <c r="D1648" s="324"/>
      <c r="E1648" s="325"/>
    </row>
    <row r="1649" spans="1:7" s="144" customFormat="1" ht="27.75" customHeight="1">
      <c r="A1649" s="45"/>
      <c r="B1649" s="328" t="s">
        <v>678</v>
      </c>
      <c r="C1649" s="152"/>
      <c r="D1649" s="324"/>
      <c r="E1649" s="325"/>
    </row>
    <row r="1650" spans="1:7" s="144" customFormat="1" ht="29.25" customHeight="1">
      <c r="A1650" s="45"/>
      <c r="B1650" s="327" t="s">
        <v>680</v>
      </c>
      <c r="C1650" s="152"/>
      <c r="D1650" s="324"/>
      <c r="E1650" s="325"/>
    </row>
    <row r="1651" spans="1:7" s="53" customFormat="1" hidden="1" outlineLevel="1">
      <c r="A1651" s="34"/>
      <c r="B1651" s="338" t="s">
        <v>82</v>
      </c>
      <c r="C1651" s="48"/>
      <c r="D1651" s="235"/>
      <c r="E1651" s="311"/>
    </row>
    <row r="1652" spans="1:7" s="53" customFormat="1" hidden="1" outlineLevel="1">
      <c r="A1652" s="34"/>
      <c r="B1652" s="339" t="s">
        <v>679</v>
      </c>
      <c r="C1652" s="48">
        <v>4.88</v>
      </c>
      <c r="D1652" s="235"/>
      <c r="E1652" s="311"/>
    </row>
    <row r="1653" spans="1:7" s="53" customFormat="1" hidden="1" outlineLevel="1">
      <c r="A1653" s="34"/>
      <c r="B1653" s="334"/>
      <c r="C1653" s="48"/>
      <c r="D1653" s="235"/>
      <c r="E1653" s="311"/>
    </row>
    <row r="1654" spans="1:7" s="53" customFormat="1" hidden="1" outlineLevel="1">
      <c r="A1654" s="34"/>
      <c r="B1654" s="334"/>
      <c r="C1654" s="48"/>
      <c r="D1654" s="235"/>
      <c r="E1654" s="311"/>
    </row>
    <row r="1655" spans="1:7" s="6" customFormat="1" collapsed="1">
      <c r="A1655" s="17"/>
      <c r="B1655" s="65" t="s">
        <v>14</v>
      </c>
      <c r="C1655" s="26">
        <v>4.9000000000000004</v>
      </c>
      <c r="D1655" s="235">
        <v>0</v>
      </c>
      <c r="E1655" s="311">
        <f>C1655*D1655</f>
        <v>0</v>
      </c>
    </row>
    <row r="1656" spans="1:7" s="6" customFormat="1">
      <c r="A1656" s="17"/>
      <c r="B1656" s="335"/>
      <c r="C1656" s="26"/>
      <c r="D1656" s="336"/>
      <c r="E1656" s="337"/>
    </row>
    <row r="1657" spans="1:7" s="6" customFormat="1">
      <c r="A1657" s="17"/>
      <c r="B1657" s="335"/>
      <c r="C1657" s="26"/>
      <c r="D1657" s="336"/>
      <c r="E1657" s="337"/>
    </row>
    <row r="1658" spans="1:7" s="6" customFormat="1" ht="25.5">
      <c r="A1658" s="17"/>
      <c r="B1658" s="327" t="s">
        <v>638</v>
      </c>
      <c r="C1658" s="26"/>
      <c r="D1658" s="211"/>
      <c r="E1658" s="26"/>
      <c r="F1658" s="347"/>
      <c r="G1658" s="344"/>
    </row>
    <row r="1659" spans="1:7" s="6" customFormat="1" ht="11.25" customHeight="1">
      <c r="A1659" s="17"/>
      <c r="B1659" s="65"/>
      <c r="C1659" s="26"/>
      <c r="D1659" s="211"/>
      <c r="E1659" s="26"/>
      <c r="F1659" s="347"/>
      <c r="G1659" s="344"/>
    </row>
    <row r="1660" spans="1:7" s="6" customFormat="1" ht="25.5">
      <c r="A1660" s="17" t="s">
        <v>27</v>
      </c>
      <c r="B1660" s="175" t="s">
        <v>444</v>
      </c>
      <c r="C1660" s="212"/>
      <c r="D1660" s="212"/>
      <c r="E1660" s="212"/>
      <c r="F1660" s="3"/>
    </row>
    <row r="1661" spans="1:7" s="6" customFormat="1" ht="15" customHeight="1">
      <c r="A1661" s="17"/>
      <c r="B1661" s="176" t="s">
        <v>836</v>
      </c>
      <c r="C1661" s="212"/>
      <c r="D1661" s="212"/>
      <c r="E1661" s="212"/>
      <c r="F1661" s="3"/>
    </row>
    <row r="1662" spans="1:7" s="6" customFormat="1" ht="12.75" customHeight="1">
      <c r="A1662" s="17"/>
      <c r="B1662" s="176" t="s">
        <v>445</v>
      </c>
      <c r="C1662" s="212"/>
      <c r="D1662" s="212"/>
      <c r="E1662" s="212"/>
      <c r="F1662" s="3"/>
    </row>
    <row r="1663" spans="1:7" s="6" customFormat="1" ht="15" customHeight="1">
      <c r="A1663" s="17"/>
      <c r="B1663" s="176" t="s">
        <v>446</v>
      </c>
      <c r="C1663" s="212"/>
      <c r="D1663" s="212"/>
      <c r="E1663" s="212"/>
      <c r="F1663" s="3"/>
    </row>
    <row r="1664" spans="1:7" s="6" customFormat="1" ht="39" customHeight="1">
      <c r="A1664" s="17"/>
      <c r="B1664" s="176" t="s">
        <v>2138</v>
      </c>
      <c r="C1664" s="212"/>
      <c r="D1664" s="212"/>
      <c r="E1664" s="212"/>
      <c r="F1664" s="3"/>
    </row>
    <row r="1665" spans="1:7" s="144" customFormat="1" ht="15" customHeight="1">
      <c r="A1665" s="45"/>
      <c r="B1665" s="472" t="s">
        <v>1780</v>
      </c>
      <c r="C1665" s="152"/>
      <c r="D1665" s="324"/>
      <c r="E1665" s="325"/>
    </row>
    <row r="1666" spans="1:7" s="144" customFormat="1" ht="15" customHeight="1">
      <c r="A1666" s="45"/>
      <c r="B1666" s="331" t="s">
        <v>1794</v>
      </c>
      <c r="C1666" s="152"/>
      <c r="D1666" s="324"/>
      <c r="E1666" s="325"/>
    </row>
    <row r="1667" spans="1:7" s="144" customFormat="1" ht="15" customHeight="1">
      <c r="A1667" s="45"/>
      <c r="B1667" s="331" t="s">
        <v>1791</v>
      </c>
      <c r="C1667" s="152"/>
      <c r="D1667" s="324"/>
      <c r="E1667" s="325"/>
    </row>
    <row r="1668" spans="1:7" s="144" customFormat="1" ht="27" customHeight="1">
      <c r="A1668" s="45"/>
      <c r="B1668" s="331" t="s">
        <v>1828</v>
      </c>
      <c r="C1668" s="152"/>
      <c r="D1668" s="324"/>
      <c r="E1668" s="325"/>
    </row>
    <row r="1669" spans="1:7" s="144" customFormat="1" ht="12.75" customHeight="1">
      <c r="A1669" s="45"/>
      <c r="B1669" s="453" t="s">
        <v>1560</v>
      </c>
      <c r="C1669" s="152"/>
      <c r="D1669" s="324"/>
      <c r="E1669" s="325"/>
    </row>
    <row r="1670" spans="1:7" s="144" customFormat="1" ht="24" customHeight="1">
      <c r="A1670" s="45"/>
      <c r="B1670" s="452" t="s">
        <v>1561</v>
      </c>
      <c r="C1670" s="152"/>
      <c r="D1670" s="324"/>
      <c r="E1670" s="325"/>
    </row>
    <row r="1671" spans="1:7" s="6" customFormat="1" ht="41.25" customHeight="1">
      <c r="A1671" s="17"/>
      <c r="B1671" s="175" t="s">
        <v>834</v>
      </c>
      <c r="C1671" s="212"/>
      <c r="D1671" s="212"/>
      <c r="E1671" s="212"/>
      <c r="F1671" s="3"/>
      <c r="G1671" s="270"/>
    </row>
    <row r="1672" spans="1:7" s="6" customFormat="1">
      <c r="A1672" s="17"/>
      <c r="B1672" s="47" t="s">
        <v>443</v>
      </c>
      <c r="C1672" s="212"/>
      <c r="D1672" s="212"/>
      <c r="E1672" s="212"/>
      <c r="F1672" s="3"/>
    </row>
    <row r="1673" spans="1:7" s="53" customFormat="1" hidden="1" outlineLevel="1">
      <c r="A1673" s="34"/>
      <c r="B1673" s="36" t="s">
        <v>1681</v>
      </c>
      <c r="C1673" s="233">
        <v>98.94</v>
      </c>
      <c r="D1673" s="212"/>
      <c r="E1673" s="212"/>
      <c r="F1673" s="3"/>
    </row>
    <row r="1674" spans="1:7" s="53" customFormat="1" hidden="1" outlineLevel="1">
      <c r="A1674" s="34"/>
      <c r="B1674" s="170"/>
      <c r="C1674" s="254">
        <f>SUM(C1673:C1673)</f>
        <v>98.94</v>
      </c>
      <c r="D1674" s="212"/>
      <c r="E1674" s="212"/>
      <c r="F1674" s="3"/>
    </row>
    <row r="1675" spans="1:7" s="53" customFormat="1" hidden="1" outlineLevel="1">
      <c r="A1675" s="34"/>
      <c r="B1675" s="170"/>
      <c r="C1675" s="254"/>
      <c r="D1675" s="212"/>
      <c r="E1675" s="212"/>
      <c r="F1675" s="3"/>
    </row>
    <row r="1676" spans="1:7" s="53" customFormat="1" ht="15" hidden="1" customHeight="1" outlineLevel="1">
      <c r="A1676" s="34"/>
      <c r="B1676" s="178"/>
      <c r="C1676" s="236"/>
      <c r="D1676" s="236"/>
      <c r="E1676" s="236"/>
      <c r="F1676" s="8"/>
    </row>
    <row r="1677" spans="1:7" s="6" customFormat="1" collapsed="1">
      <c r="A1677" s="17"/>
      <c r="B1677" s="5" t="s">
        <v>14</v>
      </c>
      <c r="C1677" s="212">
        <v>100</v>
      </c>
      <c r="D1677" s="212">
        <v>0</v>
      </c>
      <c r="E1677" s="212">
        <f>C1677*D1677</f>
        <v>0</v>
      </c>
      <c r="F1677" s="3"/>
    </row>
    <row r="1678" spans="1:7" s="6" customFormat="1">
      <c r="A1678" s="17"/>
      <c r="B1678" s="5"/>
      <c r="C1678" s="212"/>
      <c r="D1678" s="212"/>
      <c r="E1678" s="212"/>
      <c r="F1678" s="3"/>
    </row>
    <row r="1679" spans="1:7" s="6" customFormat="1">
      <c r="A1679" s="17"/>
      <c r="B1679" s="5"/>
      <c r="C1679" s="212"/>
      <c r="D1679" s="212"/>
      <c r="E1679" s="212"/>
      <c r="F1679" s="3"/>
    </row>
    <row r="1680" spans="1:7" s="6" customFormat="1" ht="25.5">
      <c r="A1680" s="17" t="s">
        <v>28</v>
      </c>
      <c r="B1680" s="175" t="s">
        <v>444</v>
      </c>
      <c r="C1680" s="212"/>
      <c r="D1680" s="212"/>
      <c r="E1680" s="212"/>
      <c r="F1680" s="3"/>
    </row>
    <row r="1681" spans="1:7" s="6" customFormat="1" ht="15" customHeight="1">
      <c r="A1681" s="17"/>
      <c r="B1681" s="176" t="s">
        <v>836</v>
      </c>
      <c r="C1681" s="212"/>
      <c r="D1681" s="212"/>
      <c r="E1681" s="212"/>
      <c r="F1681" s="3"/>
    </row>
    <row r="1682" spans="1:7" s="6" customFormat="1" ht="12.75" customHeight="1">
      <c r="A1682" s="17"/>
      <c r="B1682" s="176" t="s">
        <v>445</v>
      </c>
      <c r="C1682" s="212"/>
      <c r="D1682" s="212"/>
      <c r="E1682" s="212"/>
      <c r="F1682" s="3"/>
    </row>
    <row r="1683" spans="1:7" s="6" customFormat="1" ht="15" customHeight="1">
      <c r="A1683" s="17"/>
      <c r="B1683" s="176" t="s">
        <v>446</v>
      </c>
      <c r="C1683" s="212"/>
      <c r="D1683" s="212"/>
      <c r="E1683" s="212"/>
      <c r="F1683" s="3"/>
    </row>
    <row r="1684" spans="1:7" s="6" customFormat="1" ht="27.75" customHeight="1">
      <c r="A1684" s="17"/>
      <c r="B1684" s="176" t="s">
        <v>2139</v>
      </c>
      <c r="C1684" s="212"/>
      <c r="D1684" s="212"/>
      <c r="E1684" s="212"/>
      <c r="F1684" s="3"/>
    </row>
    <row r="1685" spans="1:7" s="6" customFormat="1" ht="41.25" customHeight="1">
      <c r="A1685" s="17"/>
      <c r="B1685" s="175" t="s">
        <v>834</v>
      </c>
      <c r="C1685" s="254"/>
      <c r="D1685" s="212"/>
      <c r="E1685" s="212"/>
      <c r="F1685" s="3"/>
      <c r="G1685" s="270"/>
    </row>
    <row r="1686" spans="1:7" s="6" customFormat="1">
      <c r="A1686" s="17"/>
      <c r="B1686" s="47" t="s">
        <v>443</v>
      </c>
      <c r="C1686" s="212"/>
      <c r="D1686" s="212"/>
      <c r="E1686" s="212"/>
      <c r="F1686" s="3"/>
    </row>
    <row r="1687" spans="1:7" s="53" customFormat="1" hidden="1" outlineLevel="1">
      <c r="A1687" s="34"/>
      <c r="B1687" s="36" t="s">
        <v>1678</v>
      </c>
      <c r="C1687" s="233"/>
      <c r="D1687" s="212"/>
      <c r="E1687" s="212"/>
      <c r="F1687" s="3"/>
    </row>
    <row r="1688" spans="1:7" s="53" customFormat="1" hidden="1" outlineLevel="1">
      <c r="A1688" s="34"/>
      <c r="B1688" s="36" t="s">
        <v>1679</v>
      </c>
      <c r="C1688" s="233">
        <v>74.33</v>
      </c>
      <c r="D1688" s="212"/>
      <c r="E1688" s="212"/>
      <c r="F1688" s="3"/>
    </row>
    <row r="1689" spans="1:7" s="53" customFormat="1" hidden="1" outlineLevel="1">
      <c r="A1689" s="34"/>
      <c r="B1689" s="36" t="s">
        <v>1680</v>
      </c>
      <c r="C1689" s="233">
        <v>66.94</v>
      </c>
      <c r="D1689" s="212"/>
      <c r="E1689" s="212"/>
      <c r="F1689" s="3"/>
    </row>
    <row r="1690" spans="1:7" s="53" customFormat="1" hidden="1" outlineLevel="1">
      <c r="A1690" s="34"/>
      <c r="B1690" s="36" t="s">
        <v>1682</v>
      </c>
      <c r="C1690" s="233">
        <v>0</v>
      </c>
      <c r="D1690" s="212"/>
      <c r="E1690" s="212"/>
      <c r="F1690" s="3"/>
    </row>
    <row r="1691" spans="1:7" s="53" customFormat="1" hidden="1" outlineLevel="1">
      <c r="A1691" s="34"/>
      <c r="B1691" s="170" t="s">
        <v>1683</v>
      </c>
      <c r="C1691" s="233">
        <v>-99</v>
      </c>
      <c r="D1691" s="212"/>
      <c r="E1691" s="212"/>
      <c r="F1691" s="3"/>
    </row>
    <row r="1692" spans="1:7" s="53" customFormat="1" hidden="1" outlineLevel="1">
      <c r="A1692" s="34"/>
      <c r="B1692" s="170"/>
      <c r="C1692" s="254">
        <f>SUM(C1688:C1691)</f>
        <v>42.27</v>
      </c>
      <c r="D1692" s="212"/>
      <c r="E1692" s="212"/>
      <c r="F1692" s="3"/>
    </row>
    <row r="1693" spans="1:7" s="53" customFormat="1" hidden="1" outlineLevel="1">
      <c r="A1693" s="34"/>
      <c r="B1693" s="170"/>
      <c r="C1693" s="254"/>
      <c r="D1693" s="212"/>
      <c r="E1693" s="212"/>
      <c r="F1693" s="3"/>
    </row>
    <row r="1694" spans="1:7" s="6" customFormat="1" collapsed="1">
      <c r="A1694" s="17"/>
      <c r="B1694" s="5" t="s">
        <v>14</v>
      </c>
      <c r="C1694" s="212">
        <v>43</v>
      </c>
      <c r="D1694" s="212">
        <v>0</v>
      </c>
      <c r="E1694" s="212">
        <f>C1694*D1694</f>
        <v>0</v>
      </c>
      <c r="F1694" s="3"/>
    </row>
    <row r="1695" spans="1:7" s="6" customFormat="1" ht="17.25" customHeight="1">
      <c r="A1695" s="17"/>
      <c r="B1695" s="5"/>
      <c r="C1695" s="212"/>
      <c r="D1695" s="212"/>
      <c r="E1695" s="212"/>
      <c r="F1695" s="3"/>
    </row>
    <row r="1696" spans="1:7" s="6" customFormat="1">
      <c r="A1696" s="17" t="s">
        <v>29</v>
      </c>
      <c r="B1696" s="348" t="s">
        <v>639</v>
      </c>
      <c r="C1696" s="26"/>
      <c r="D1696" s="211"/>
      <c r="E1696" s="26"/>
      <c r="F1696" s="347"/>
      <c r="G1696" s="344"/>
    </row>
    <row r="1697" spans="1:256" s="6" customFormat="1">
      <c r="A1697" s="17"/>
      <c r="B1697" s="349" t="s">
        <v>2132</v>
      </c>
      <c r="C1697" s="26"/>
      <c r="D1697" s="211"/>
      <c r="E1697" s="26"/>
      <c r="F1697" s="347"/>
      <c r="G1697" s="344"/>
    </row>
    <row r="1698" spans="1:256" s="6" customFormat="1" ht="14.25" customHeight="1">
      <c r="A1698" s="17"/>
      <c r="B1698" s="107" t="s">
        <v>641</v>
      </c>
      <c r="C1698" s="26"/>
      <c r="D1698" s="235"/>
      <c r="E1698" s="311"/>
      <c r="F1698" s="347"/>
      <c r="G1698" s="344"/>
      <c r="IU1698" s="42"/>
      <c r="IV1698" s="42"/>
    </row>
    <row r="1699" spans="1:256" s="6" customFormat="1" ht="14.25" customHeight="1">
      <c r="A1699" s="17"/>
      <c r="B1699" s="107" t="s">
        <v>642</v>
      </c>
      <c r="C1699" s="26"/>
      <c r="D1699" s="235"/>
      <c r="E1699" s="311"/>
      <c r="F1699" s="347"/>
      <c r="G1699" s="344"/>
      <c r="IU1699" s="42"/>
      <c r="IV1699" s="42"/>
    </row>
    <row r="1700" spans="1:256" s="144" customFormat="1" ht="13.5" customHeight="1">
      <c r="A1700" s="17"/>
      <c r="B1700" s="107" t="s">
        <v>2131</v>
      </c>
      <c r="C1700" s="152"/>
      <c r="D1700" s="324"/>
      <c r="E1700" s="325"/>
      <c r="F1700" s="351"/>
      <c r="G1700" s="352"/>
      <c r="IV1700" s="42"/>
    </row>
    <row r="1701" spans="1:256" s="144" customFormat="1" ht="14.25" customHeight="1">
      <c r="A1701" s="353"/>
      <c r="B1701" s="328" t="s">
        <v>644</v>
      </c>
      <c r="C1701" s="152"/>
      <c r="D1701" s="324"/>
      <c r="E1701" s="325"/>
      <c r="F1701" s="351"/>
      <c r="G1701" s="352"/>
      <c r="IV1701" s="42"/>
    </row>
    <row r="1702" spans="1:256" s="144" customFormat="1" ht="28.5" customHeight="1">
      <c r="A1702" s="353"/>
      <c r="B1702" s="328" t="s">
        <v>645</v>
      </c>
      <c r="C1702" s="152"/>
      <c r="D1702" s="324"/>
      <c r="E1702" s="325"/>
      <c r="F1702" s="351"/>
      <c r="G1702" s="352"/>
      <c r="IV1702" s="42"/>
    </row>
    <row r="1703" spans="1:256" s="144" customFormat="1" ht="19.5" customHeight="1">
      <c r="A1703" s="353"/>
      <c r="B1703" s="327" t="s">
        <v>1705</v>
      </c>
      <c r="C1703" s="152"/>
      <c r="D1703" s="324"/>
      <c r="E1703" s="325"/>
      <c r="F1703" s="351"/>
      <c r="G1703" s="352"/>
      <c r="IV1703" s="42"/>
    </row>
    <row r="1704" spans="1:256" s="53" customFormat="1" hidden="1" outlineLevel="1">
      <c r="A1704" s="17"/>
      <c r="B1704" s="354" t="s">
        <v>91</v>
      </c>
      <c r="C1704" s="48"/>
      <c r="D1704" s="235"/>
      <c r="E1704" s="311"/>
      <c r="F1704" s="355"/>
      <c r="G1704" s="346"/>
      <c r="IU1704" s="42"/>
      <c r="IV1704" s="42"/>
    </row>
    <row r="1705" spans="1:256" s="53" customFormat="1" hidden="1" outlineLevel="1">
      <c r="A1705" s="17"/>
      <c r="B1705" s="112" t="s">
        <v>646</v>
      </c>
      <c r="C1705" s="48"/>
      <c r="D1705" s="212"/>
      <c r="E1705" s="3"/>
      <c r="F1705" s="347"/>
      <c r="G1705" s="346"/>
    </row>
    <row r="1706" spans="1:256" s="53" customFormat="1" hidden="1" outlineLevel="1">
      <c r="A1706" s="17"/>
      <c r="B1706" s="15" t="s">
        <v>1684</v>
      </c>
      <c r="C1706" s="48">
        <v>12.26</v>
      </c>
      <c r="D1706" s="212"/>
      <c r="E1706" s="3"/>
      <c r="F1706" s="347"/>
      <c r="G1706" s="346"/>
    </row>
    <row r="1707" spans="1:256" s="53" customFormat="1" hidden="1" outlineLevel="1">
      <c r="A1707" s="17"/>
      <c r="B1707" s="334"/>
      <c r="C1707" s="127"/>
      <c r="D1707" s="235"/>
      <c r="E1707" s="311"/>
      <c r="F1707" s="355"/>
      <c r="G1707" s="346"/>
      <c r="IU1707" s="42"/>
      <c r="IV1707" s="42"/>
    </row>
    <row r="1708" spans="1:256" s="53" customFormat="1" hidden="1" outlineLevel="1">
      <c r="A1708" s="17"/>
      <c r="B1708" s="334"/>
      <c r="C1708" s="48"/>
      <c r="D1708" s="230"/>
      <c r="E1708" s="48"/>
      <c r="F1708" s="355"/>
      <c r="G1708" s="346"/>
    </row>
    <row r="1709" spans="1:256" s="6" customFormat="1" collapsed="1">
      <c r="A1709" s="17"/>
      <c r="B1709" s="65" t="s">
        <v>14</v>
      </c>
      <c r="C1709" s="26">
        <v>12.3</v>
      </c>
      <c r="D1709" s="211">
        <v>0</v>
      </c>
      <c r="E1709" s="26">
        <f>C1709*D1709</f>
        <v>0</v>
      </c>
      <c r="F1709" s="347"/>
      <c r="G1709" s="344"/>
    </row>
    <row r="1710" spans="1:256" s="6" customFormat="1" ht="19.5" customHeight="1">
      <c r="A1710" s="17"/>
      <c r="B1710" s="65"/>
      <c r="C1710" s="26"/>
      <c r="D1710" s="211"/>
      <c r="E1710" s="26"/>
      <c r="F1710" s="347"/>
      <c r="G1710" s="344"/>
    </row>
    <row r="1711" spans="1:256" s="6" customFormat="1">
      <c r="A1711" s="17" t="s">
        <v>30</v>
      </c>
      <c r="B1711" s="348" t="s">
        <v>639</v>
      </c>
      <c r="C1711" s="26"/>
      <c r="D1711" s="211"/>
      <c r="E1711" s="26"/>
      <c r="F1711" s="347"/>
      <c r="G1711" s="344"/>
    </row>
    <row r="1712" spans="1:256" s="6" customFormat="1">
      <c r="A1712" s="17"/>
      <c r="B1712" s="349" t="s">
        <v>640</v>
      </c>
      <c r="C1712" s="26"/>
      <c r="D1712" s="211"/>
      <c r="E1712" s="26"/>
      <c r="F1712" s="347"/>
      <c r="G1712" s="344"/>
    </row>
    <row r="1713" spans="1:256" s="6" customFormat="1" ht="14.25" customHeight="1">
      <c r="A1713" s="17"/>
      <c r="B1713" s="107" t="s">
        <v>641</v>
      </c>
      <c r="C1713" s="26"/>
      <c r="D1713" s="235"/>
      <c r="E1713" s="311"/>
      <c r="F1713" s="347"/>
      <c r="G1713" s="344"/>
      <c r="IU1713" s="42"/>
      <c r="IV1713" s="42"/>
    </row>
    <row r="1714" spans="1:256" s="6" customFormat="1" ht="14.25" customHeight="1">
      <c r="A1714" s="17"/>
      <c r="B1714" s="107" t="s">
        <v>642</v>
      </c>
      <c r="C1714" s="26"/>
      <c r="D1714" s="235"/>
      <c r="E1714" s="311"/>
      <c r="F1714" s="347"/>
      <c r="G1714" s="344"/>
      <c r="IU1714" s="42"/>
      <c r="IV1714" s="42"/>
    </row>
    <row r="1715" spans="1:256" s="144" customFormat="1" ht="13.5" customHeight="1">
      <c r="A1715" s="17"/>
      <c r="B1715" s="107" t="s">
        <v>643</v>
      </c>
      <c r="C1715" s="152"/>
      <c r="D1715" s="324"/>
      <c r="E1715" s="325"/>
      <c r="F1715" s="351"/>
      <c r="G1715" s="352"/>
      <c r="IV1715" s="42"/>
    </row>
    <row r="1716" spans="1:256" s="144" customFormat="1" ht="14.25" customHeight="1">
      <c r="A1716" s="353"/>
      <c r="B1716" s="328" t="s">
        <v>1685</v>
      </c>
      <c r="C1716" s="152"/>
      <c r="D1716" s="324"/>
      <c r="E1716" s="325"/>
      <c r="F1716" s="351"/>
      <c r="G1716" s="352"/>
      <c r="IV1716" s="42"/>
    </row>
    <row r="1717" spans="1:256" s="144" customFormat="1" ht="13.5" customHeight="1">
      <c r="A1717" s="353"/>
      <c r="B1717" s="328" t="s">
        <v>645</v>
      </c>
      <c r="C1717" s="152"/>
      <c r="D1717" s="324"/>
      <c r="E1717" s="325"/>
      <c r="F1717" s="351"/>
      <c r="G1717" s="352"/>
      <c r="IV1717" s="42"/>
    </row>
    <row r="1718" spans="1:256" s="144" customFormat="1" ht="15.75">
      <c r="A1718" s="353"/>
      <c r="B1718" s="327" t="s">
        <v>1686</v>
      </c>
      <c r="C1718" s="152"/>
      <c r="D1718" s="324"/>
      <c r="E1718" s="325"/>
      <c r="F1718" s="351"/>
      <c r="G1718" s="352"/>
      <c r="IV1718" s="42"/>
    </row>
    <row r="1719" spans="1:256" s="53" customFormat="1" hidden="1" outlineLevel="1">
      <c r="A1719" s="17"/>
      <c r="B1719" s="354" t="s">
        <v>91</v>
      </c>
      <c r="C1719" s="48"/>
      <c r="D1719" s="235"/>
      <c r="E1719" s="311"/>
      <c r="F1719" s="355"/>
      <c r="G1719" s="346"/>
      <c r="IU1719" s="42"/>
      <c r="IV1719" s="42"/>
    </row>
    <row r="1720" spans="1:256" s="53" customFormat="1" hidden="1" outlineLevel="1">
      <c r="A1720" s="17"/>
      <c r="B1720" s="15" t="s">
        <v>1687</v>
      </c>
      <c r="C1720" s="48">
        <v>7.33</v>
      </c>
      <c r="D1720" s="212"/>
      <c r="E1720" s="3"/>
      <c r="F1720" s="347"/>
      <c r="G1720" s="346"/>
    </row>
    <row r="1721" spans="1:256" s="53" customFormat="1" hidden="1" outlineLevel="1">
      <c r="A1721" s="17"/>
      <c r="B1721" s="334"/>
      <c r="C1721" s="127"/>
      <c r="D1721" s="235"/>
      <c r="E1721" s="311"/>
      <c r="F1721" s="355"/>
      <c r="G1721" s="346"/>
      <c r="IU1721" s="42"/>
      <c r="IV1721" s="42"/>
    </row>
    <row r="1722" spans="1:256" s="53" customFormat="1" hidden="1" outlineLevel="1">
      <c r="A1722" s="17"/>
      <c r="B1722" s="334"/>
      <c r="C1722" s="48"/>
      <c r="D1722" s="230"/>
      <c r="E1722" s="48"/>
      <c r="F1722" s="355"/>
      <c r="G1722" s="346"/>
    </row>
    <row r="1723" spans="1:256" s="6" customFormat="1" collapsed="1">
      <c r="A1723" s="17"/>
      <c r="B1723" s="65" t="s">
        <v>14</v>
      </c>
      <c r="C1723" s="26">
        <v>7.4</v>
      </c>
      <c r="D1723" s="211">
        <v>0</v>
      </c>
      <c r="E1723" s="26">
        <f>C1723*D1723</f>
        <v>0</v>
      </c>
      <c r="F1723" s="347"/>
      <c r="G1723" s="344"/>
    </row>
    <row r="1724" spans="1:256" s="6" customFormat="1" ht="15" customHeight="1">
      <c r="A1724" s="17"/>
      <c r="B1724" s="65"/>
      <c r="C1724" s="26"/>
      <c r="D1724" s="211"/>
      <c r="E1724" s="26"/>
      <c r="F1724" s="347"/>
      <c r="G1724" s="344"/>
    </row>
    <row r="1725" spans="1:256" s="6" customFormat="1">
      <c r="A1725" s="17"/>
      <c r="B1725" s="65"/>
      <c r="C1725" s="26"/>
      <c r="D1725" s="211"/>
      <c r="E1725" s="26"/>
      <c r="F1725" s="347"/>
      <c r="G1725" s="344"/>
    </row>
    <row r="1726" spans="1:256" s="6" customFormat="1" ht="11.25" customHeight="1">
      <c r="A1726" s="17"/>
      <c r="B1726" s="65"/>
      <c r="C1726" s="26"/>
      <c r="D1726" s="211"/>
      <c r="E1726" s="26"/>
      <c r="F1726" s="347"/>
      <c r="G1726" s="344"/>
    </row>
    <row r="1727" spans="1:256" s="6" customFormat="1" ht="25.5">
      <c r="A1727" s="17"/>
      <c r="B1727" s="327" t="s">
        <v>635</v>
      </c>
      <c r="C1727" s="26"/>
      <c r="D1727" s="211"/>
      <c r="E1727" s="26"/>
      <c r="G1727" s="344"/>
    </row>
    <row r="1728" spans="1:256" s="6" customFormat="1">
      <c r="A1728" s="17"/>
      <c r="B1728" s="65"/>
      <c r="C1728" s="26"/>
      <c r="D1728" s="211"/>
      <c r="E1728" s="26"/>
      <c r="G1728" s="344"/>
    </row>
    <row r="1729" spans="1:256" s="6" customFormat="1" ht="51">
      <c r="A1729" s="17" t="s">
        <v>71</v>
      </c>
      <c r="B1729" s="175" t="s">
        <v>636</v>
      </c>
      <c r="C1729" s="26"/>
      <c r="D1729" s="211"/>
      <c r="E1729" s="26"/>
      <c r="G1729" s="344"/>
      <c r="IV1729" s="42"/>
    </row>
    <row r="1730" spans="1:256" s="6" customFormat="1">
      <c r="A1730" s="17"/>
      <c r="B1730" s="345" t="s">
        <v>637</v>
      </c>
      <c r="C1730" s="26"/>
      <c r="D1730" s="211"/>
      <c r="E1730" s="26"/>
      <c r="G1730" s="344"/>
      <c r="IV1730" s="42"/>
    </row>
    <row r="1731" spans="1:256" s="6" customFormat="1">
      <c r="A1731" s="17"/>
      <c r="B1731" s="5" t="s">
        <v>17</v>
      </c>
      <c r="C1731" s="26">
        <v>1</v>
      </c>
      <c r="D1731" s="211">
        <v>0</v>
      </c>
      <c r="E1731" s="26">
        <f>C1731*D1731</f>
        <v>0</v>
      </c>
      <c r="G1731" s="344"/>
      <c r="IV1731" s="42"/>
    </row>
    <row r="1732" spans="1:256" s="6" customFormat="1" ht="16.5" customHeight="1">
      <c r="A1732" s="17"/>
      <c r="B1732" s="5"/>
      <c r="C1732" s="26"/>
      <c r="D1732" s="211"/>
      <c r="E1732" s="26"/>
      <c r="G1732" s="344"/>
      <c r="IV1732" s="42"/>
    </row>
    <row r="1733" spans="1:256" s="6" customFormat="1" ht="51">
      <c r="A1733" s="17" t="s">
        <v>207</v>
      </c>
      <c r="B1733" s="175" t="s">
        <v>636</v>
      </c>
      <c r="C1733" s="26"/>
      <c r="D1733" s="211"/>
      <c r="E1733" s="26"/>
      <c r="G1733" s="344"/>
      <c r="IV1733" s="42"/>
    </row>
    <row r="1734" spans="1:256" s="6" customFormat="1">
      <c r="A1734" s="17"/>
      <c r="B1734" s="345" t="s">
        <v>879</v>
      </c>
      <c r="C1734" s="26"/>
      <c r="D1734" s="211"/>
      <c r="E1734" s="26"/>
      <c r="G1734" s="344"/>
      <c r="IV1734" s="42"/>
    </row>
    <row r="1735" spans="1:256" s="6" customFormat="1">
      <c r="A1735" s="17"/>
      <c r="B1735" s="5" t="s">
        <v>17</v>
      </c>
      <c r="C1735" s="26">
        <v>1</v>
      </c>
      <c r="D1735" s="211">
        <v>0</v>
      </c>
      <c r="E1735" s="26">
        <f>C1735*D1735</f>
        <v>0</v>
      </c>
      <c r="G1735" s="344"/>
      <c r="IV1735" s="42"/>
    </row>
    <row r="1736" spans="1:256" s="6" customFormat="1" ht="16.5" customHeight="1">
      <c r="A1736" s="17"/>
      <c r="B1736" s="5"/>
      <c r="C1736" s="26"/>
      <c r="D1736" s="211"/>
      <c r="E1736" s="26"/>
      <c r="G1736" s="344"/>
      <c r="IV1736" s="42"/>
    </row>
    <row r="1737" spans="1:256" s="6" customFormat="1">
      <c r="A1737" s="17"/>
      <c r="B1737" s="356"/>
      <c r="C1737" s="26"/>
      <c r="D1737" s="235"/>
      <c r="E1737" s="311"/>
    </row>
    <row r="1738" spans="1:256" s="6" customFormat="1">
      <c r="A1738" s="17"/>
      <c r="B1738" s="153"/>
      <c r="C1738" s="275"/>
      <c r="D1738" s="357"/>
      <c r="E1738" s="358"/>
    </row>
    <row r="1739" spans="1:256" s="6" customFormat="1" ht="13.5" thickBot="1">
      <c r="A1739" s="17"/>
      <c r="B1739" s="154" t="s">
        <v>647</v>
      </c>
      <c r="C1739" s="51"/>
      <c r="D1739" s="359"/>
      <c r="E1739" s="360">
        <f>SUM(E1494:E1737)</f>
        <v>0</v>
      </c>
    </row>
    <row r="1740" spans="1:256" s="144" customFormat="1" ht="16.5" thickTop="1">
      <c r="A1740" s="45"/>
      <c r="B1740" s="326"/>
      <c r="C1740" s="152"/>
      <c r="D1740" s="324"/>
      <c r="E1740" s="325"/>
    </row>
    <row r="1741" spans="1:256" s="144" customFormat="1" ht="15.75">
      <c r="A1741" s="78"/>
      <c r="B1741" s="108"/>
      <c r="C1741" s="252"/>
      <c r="D1741" s="231"/>
      <c r="E1741" s="231"/>
      <c r="F1741" s="62"/>
    </row>
    <row r="1742" spans="1:256" s="144" customFormat="1" ht="15.75">
      <c r="A1742" s="78"/>
      <c r="B1742" s="108"/>
      <c r="C1742" s="252"/>
      <c r="D1742" s="231"/>
      <c r="E1742" s="231"/>
      <c r="F1742" s="62"/>
    </row>
    <row r="1743" spans="1:256" s="144" customFormat="1" ht="15.75">
      <c r="A1743" s="78"/>
      <c r="B1743" s="108"/>
      <c r="C1743" s="252"/>
      <c r="D1743" s="231"/>
      <c r="E1743" s="231"/>
      <c r="F1743" s="62"/>
    </row>
    <row r="1744" spans="1:256" s="144" customFormat="1" ht="15.75">
      <c r="A1744" s="78"/>
      <c r="B1744" s="108"/>
      <c r="C1744" s="252"/>
      <c r="D1744" s="231"/>
      <c r="E1744" s="231"/>
      <c r="F1744" s="62"/>
    </row>
    <row r="1745" spans="1:6" s="144" customFormat="1" ht="10.5" customHeight="1">
      <c r="A1745" s="78"/>
      <c r="B1745" s="108"/>
      <c r="C1745" s="252"/>
      <c r="D1745" s="231"/>
      <c r="E1745" s="231"/>
      <c r="F1745" s="62"/>
    </row>
    <row r="1746" spans="1:6" s="144" customFormat="1" ht="15.75">
      <c r="A1746" s="45" t="s">
        <v>24</v>
      </c>
      <c r="B1746" s="81" t="s">
        <v>97</v>
      </c>
      <c r="C1746" s="252"/>
      <c r="D1746" s="231"/>
      <c r="E1746" s="231"/>
      <c r="F1746" s="62"/>
    </row>
    <row r="1747" spans="1:6" s="144" customFormat="1" ht="15.75">
      <c r="A1747" s="78"/>
      <c r="B1747" s="108"/>
      <c r="C1747" s="252"/>
      <c r="D1747" s="231"/>
      <c r="E1747" s="231"/>
      <c r="F1747" s="62"/>
    </row>
    <row r="1748" spans="1:6" s="144" customFormat="1" ht="15.75">
      <c r="A1748" s="78"/>
      <c r="B1748" s="108"/>
      <c r="C1748" s="252"/>
      <c r="D1748" s="231"/>
      <c r="E1748" s="231"/>
      <c r="F1748" s="62"/>
    </row>
    <row r="1749" spans="1:6" s="148" customFormat="1">
      <c r="A1749" s="120"/>
      <c r="B1749" s="121" t="s">
        <v>55</v>
      </c>
      <c r="C1749" s="242"/>
      <c r="D1749" s="243"/>
      <c r="E1749" s="243"/>
      <c r="F1749" s="122"/>
    </row>
    <row r="1750" spans="1:6" s="148" customFormat="1">
      <c r="A1750" s="120"/>
      <c r="B1750" s="114" t="s">
        <v>139</v>
      </c>
      <c r="C1750" s="242"/>
      <c r="D1750" s="243"/>
      <c r="E1750" s="243"/>
      <c r="F1750" s="122"/>
    </row>
    <row r="1751" spans="1:6" s="148" customFormat="1">
      <c r="A1751" s="120"/>
      <c r="B1751" s="114"/>
      <c r="C1751" s="242"/>
      <c r="D1751" s="243"/>
      <c r="E1751" s="243"/>
      <c r="F1751" s="122"/>
    </row>
    <row r="1752" spans="1:6" s="148" customFormat="1" ht="59.25" customHeight="1">
      <c r="A1752" s="120"/>
      <c r="B1752" s="201" t="s">
        <v>195</v>
      </c>
      <c r="C1752" s="242"/>
      <c r="D1752" s="243"/>
      <c r="E1752" s="243"/>
      <c r="F1752" s="122"/>
    </row>
    <row r="1753" spans="1:6" s="6" customFormat="1" ht="12" customHeight="1">
      <c r="A1753" s="17"/>
      <c r="B1753" s="47" t="s">
        <v>211</v>
      </c>
      <c r="C1753" s="211"/>
      <c r="D1753" s="212"/>
      <c r="E1753" s="212"/>
      <c r="F1753" s="3"/>
    </row>
    <row r="1754" spans="1:6" s="6" customFormat="1" ht="12" customHeight="1">
      <c r="A1754" s="17"/>
      <c r="B1754" s="47"/>
      <c r="C1754" s="211"/>
      <c r="D1754" s="212"/>
      <c r="E1754" s="212"/>
      <c r="F1754" s="3"/>
    </row>
    <row r="1755" spans="1:6" s="6" customFormat="1" ht="12" customHeight="1">
      <c r="A1755" s="17"/>
      <c r="B1755" s="47"/>
      <c r="C1755" s="211"/>
      <c r="D1755" s="212"/>
      <c r="E1755" s="212"/>
      <c r="F1755" s="3"/>
    </row>
    <row r="1756" spans="1:6" s="6" customFormat="1">
      <c r="A1756" s="17"/>
      <c r="B1756" s="28" t="s">
        <v>1132</v>
      </c>
      <c r="C1756" s="211"/>
      <c r="D1756" s="212"/>
      <c r="E1756" s="212"/>
    </row>
    <row r="1757" spans="1:6" s="6" customFormat="1">
      <c r="A1757" s="17"/>
      <c r="B1757" s="28"/>
      <c r="C1757" s="211"/>
      <c r="D1757" s="212"/>
      <c r="E1757" s="212"/>
    </row>
    <row r="1758" spans="1:6" s="76" customFormat="1" ht="14.25" customHeight="1">
      <c r="A1758" s="75"/>
      <c r="B1758" s="268" t="s">
        <v>206</v>
      </c>
      <c r="C1758" s="259"/>
      <c r="D1758" s="257"/>
      <c r="E1758" s="257"/>
      <c r="F1758" s="182"/>
    </row>
    <row r="1759" spans="1:6" s="76" customFormat="1" ht="9" customHeight="1">
      <c r="A1759" s="75"/>
      <c r="B1759" s="268"/>
      <c r="C1759" s="259"/>
      <c r="D1759" s="257"/>
      <c r="E1759" s="257"/>
      <c r="F1759" s="182"/>
    </row>
    <row r="1760" spans="1:6" s="76" customFormat="1">
      <c r="A1760" s="75" t="s">
        <v>19</v>
      </c>
      <c r="B1760" s="202" t="s">
        <v>563</v>
      </c>
      <c r="C1760" s="211"/>
      <c r="D1760" s="211"/>
      <c r="E1760" s="211"/>
      <c r="F1760" s="182"/>
    </row>
    <row r="1761" spans="1:6" s="76" customFormat="1">
      <c r="A1761" s="75"/>
      <c r="B1761" s="519" t="s">
        <v>564</v>
      </c>
      <c r="C1761" s="211"/>
      <c r="D1761" s="211"/>
      <c r="E1761" s="211"/>
      <c r="F1761" s="182"/>
    </row>
    <row r="1762" spans="1:6" s="76" customFormat="1">
      <c r="A1762" s="75"/>
      <c r="B1762" s="185" t="s">
        <v>565</v>
      </c>
      <c r="C1762" s="211"/>
      <c r="D1762" s="211"/>
      <c r="E1762" s="211"/>
      <c r="F1762" s="182"/>
    </row>
    <row r="1763" spans="1:6" s="76" customFormat="1" ht="13.5" customHeight="1">
      <c r="A1763" s="75"/>
      <c r="B1763" s="185" t="s">
        <v>566</v>
      </c>
      <c r="C1763" s="211"/>
      <c r="D1763" s="211"/>
      <c r="E1763" s="211"/>
      <c r="F1763" s="182"/>
    </row>
    <row r="1764" spans="1:6" s="76" customFormat="1" ht="13.5" customHeight="1">
      <c r="A1764" s="75"/>
      <c r="B1764" s="185" t="s">
        <v>1091</v>
      </c>
      <c r="C1764" s="211"/>
      <c r="D1764" s="211"/>
      <c r="E1764" s="211"/>
      <c r="F1764" s="182"/>
    </row>
    <row r="1765" spans="1:6" s="76" customFormat="1" ht="13.5" customHeight="1">
      <c r="A1765" s="75"/>
      <c r="B1765" s="185" t="s">
        <v>1943</v>
      </c>
      <c r="C1765" s="211"/>
      <c r="D1765" s="211"/>
      <c r="E1765" s="211"/>
      <c r="F1765" s="182"/>
    </row>
    <row r="1766" spans="1:6" s="76" customFormat="1">
      <c r="A1766" s="75"/>
      <c r="B1766" s="185" t="s">
        <v>567</v>
      </c>
      <c r="C1766" s="211"/>
      <c r="D1766" s="211"/>
      <c r="E1766" s="211"/>
      <c r="F1766" s="182"/>
    </row>
    <row r="1767" spans="1:6" s="76" customFormat="1">
      <c r="A1767" s="75"/>
      <c r="B1767" s="185" t="s">
        <v>1144</v>
      </c>
      <c r="C1767" s="211"/>
      <c r="D1767" s="211"/>
      <c r="E1767" s="211"/>
      <c r="F1767" s="182"/>
    </row>
    <row r="1768" spans="1:6" s="76" customFormat="1">
      <c r="A1768" s="75"/>
      <c r="B1768" s="185" t="s">
        <v>1145</v>
      </c>
      <c r="C1768" s="211"/>
      <c r="D1768" s="211"/>
      <c r="E1768" s="211"/>
      <c r="F1768" s="182"/>
    </row>
    <row r="1769" spans="1:6" s="76" customFormat="1" ht="14.25" customHeight="1">
      <c r="A1769" s="75"/>
      <c r="B1769" s="520" t="s">
        <v>568</v>
      </c>
      <c r="C1769" s="211"/>
      <c r="D1769" s="211"/>
      <c r="E1769" s="211"/>
      <c r="F1769" s="182"/>
    </row>
    <row r="1770" spans="1:6" s="76" customFormat="1" ht="23.25" customHeight="1">
      <c r="A1770" s="75"/>
      <c r="B1770" s="520" t="s">
        <v>569</v>
      </c>
      <c r="C1770" s="211"/>
      <c r="D1770" s="211"/>
      <c r="E1770" s="211"/>
      <c r="F1770" s="182"/>
    </row>
    <row r="1771" spans="1:6" s="76" customFormat="1" ht="15.75" customHeight="1">
      <c r="A1771" s="75"/>
      <c r="B1771" s="520" t="s">
        <v>1941</v>
      </c>
      <c r="C1771" s="211"/>
      <c r="D1771" s="211"/>
      <c r="E1771" s="211"/>
      <c r="F1771" s="182"/>
    </row>
    <row r="1772" spans="1:6" s="76" customFormat="1">
      <c r="A1772" s="75"/>
      <c r="B1772" s="519" t="s">
        <v>912</v>
      </c>
      <c r="C1772" s="211"/>
      <c r="D1772" s="211"/>
      <c r="E1772" s="211"/>
      <c r="F1772" s="182"/>
    </row>
    <row r="1773" spans="1:6" s="76" customFormat="1" ht="25.5">
      <c r="A1773" s="75"/>
      <c r="B1773" s="185" t="s">
        <v>582</v>
      </c>
      <c r="C1773" s="211"/>
      <c r="D1773" s="211"/>
      <c r="E1773" s="211"/>
      <c r="F1773" s="182"/>
    </row>
    <row r="1774" spans="1:6" s="76" customFormat="1">
      <c r="A1774" s="75"/>
      <c r="B1774" s="185"/>
      <c r="C1774" s="211"/>
      <c r="D1774" s="211"/>
      <c r="E1774" s="211"/>
      <c r="F1774" s="182"/>
    </row>
    <row r="1775" spans="1:6" s="6" customFormat="1">
      <c r="A1775" s="17"/>
      <c r="B1775" s="86" t="s">
        <v>573</v>
      </c>
      <c r="C1775" s="211"/>
      <c r="D1775" s="212"/>
      <c r="E1775" s="212"/>
      <c r="F1775" s="3"/>
    </row>
    <row r="1776" spans="1:6" s="6" customFormat="1">
      <c r="A1776" s="17"/>
      <c r="B1776" s="87" t="s">
        <v>570</v>
      </c>
      <c r="C1776" s="211"/>
      <c r="D1776" s="212"/>
      <c r="E1776" s="212"/>
      <c r="F1776" s="3"/>
    </row>
    <row r="1777" spans="1:6" s="6" customFormat="1">
      <c r="A1777" s="17"/>
      <c r="B1777" s="87" t="s">
        <v>571</v>
      </c>
      <c r="C1777" s="211"/>
      <c r="D1777" s="212"/>
      <c r="E1777" s="212"/>
      <c r="F1777" s="3"/>
    </row>
    <row r="1778" spans="1:6" s="6" customFormat="1">
      <c r="A1778" s="17"/>
      <c r="B1778" s="87" t="s">
        <v>572</v>
      </c>
      <c r="C1778" s="211"/>
      <c r="D1778" s="212"/>
      <c r="E1778" s="212"/>
      <c r="F1778" s="3"/>
    </row>
    <row r="1779" spans="1:6" s="6" customFormat="1">
      <c r="A1779" s="17"/>
      <c r="B1779" s="66" t="s">
        <v>574</v>
      </c>
      <c r="C1779" s="211">
        <v>2</v>
      </c>
      <c r="D1779" s="212">
        <v>0</v>
      </c>
      <c r="E1779" s="257">
        <f>SUM(C1779*D1779)</f>
        <v>0</v>
      </c>
      <c r="F1779" s="84"/>
    </row>
    <row r="1780" spans="1:6" s="6" customFormat="1">
      <c r="A1780" s="17"/>
      <c r="B1780" s="69"/>
      <c r="C1780" s="211"/>
      <c r="D1780" s="212"/>
      <c r="E1780" s="257"/>
      <c r="F1780" s="84"/>
    </row>
    <row r="1781" spans="1:6" s="6" customFormat="1">
      <c r="A1781" s="17"/>
      <c r="B1781" s="86" t="s">
        <v>575</v>
      </c>
      <c r="C1781" s="211"/>
      <c r="D1781" s="212"/>
      <c r="E1781" s="212"/>
      <c r="F1781" s="3"/>
    </row>
    <row r="1782" spans="1:6" s="6" customFormat="1">
      <c r="A1782" s="17"/>
      <c r="B1782" s="87" t="s">
        <v>570</v>
      </c>
      <c r="C1782" s="211"/>
      <c r="D1782" s="212"/>
      <c r="E1782" s="212"/>
      <c r="F1782" s="3"/>
    </row>
    <row r="1783" spans="1:6" s="6" customFormat="1">
      <c r="A1783" s="17"/>
      <c r="B1783" s="87" t="s">
        <v>571</v>
      </c>
      <c r="C1783" s="211"/>
      <c r="D1783" s="212"/>
      <c r="E1783" s="212"/>
      <c r="F1783" s="3"/>
    </row>
    <row r="1784" spans="1:6" s="6" customFormat="1">
      <c r="A1784" s="17"/>
      <c r="B1784" s="87" t="s">
        <v>572</v>
      </c>
      <c r="C1784" s="211"/>
      <c r="D1784" s="212"/>
      <c r="E1784" s="212"/>
      <c r="F1784" s="3"/>
    </row>
    <row r="1785" spans="1:6" s="6" customFormat="1">
      <c r="A1785" s="17"/>
      <c r="B1785" s="66" t="s">
        <v>574</v>
      </c>
      <c r="C1785" s="211">
        <v>1</v>
      </c>
      <c r="D1785" s="212">
        <v>0</v>
      </c>
      <c r="E1785" s="257">
        <f>SUM(C1785*D1785)</f>
        <v>0</v>
      </c>
      <c r="F1785" s="84"/>
    </row>
    <row r="1786" spans="1:6" s="6" customFormat="1">
      <c r="A1786" s="17"/>
      <c r="B1786" s="69"/>
      <c r="C1786" s="211"/>
      <c r="D1786" s="212"/>
      <c r="E1786" s="257"/>
      <c r="F1786" s="84"/>
    </row>
    <row r="1787" spans="1:6" s="6" customFormat="1">
      <c r="A1787" s="17"/>
      <c r="B1787" s="87" t="s">
        <v>581</v>
      </c>
      <c r="C1787" s="211"/>
      <c r="D1787" s="212"/>
      <c r="E1787" s="257"/>
      <c r="F1787" s="84"/>
    </row>
    <row r="1788" spans="1:6" s="6" customFormat="1">
      <c r="A1788" s="17"/>
      <c r="B1788" s="87" t="s">
        <v>576</v>
      </c>
      <c r="C1788" s="211"/>
      <c r="D1788" s="212"/>
      <c r="E1788" s="257"/>
      <c r="F1788" s="84"/>
    </row>
    <row r="1789" spans="1:6" s="6" customFormat="1">
      <c r="A1789" s="17"/>
      <c r="B1789" s="87" t="s">
        <v>578</v>
      </c>
      <c r="C1789" s="211"/>
      <c r="D1789" s="212"/>
      <c r="E1789" s="257"/>
      <c r="F1789" s="84"/>
    </row>
    <row r="1790" spans="1:6" s="6" customFormat="1">
      <c r="A1790" s="17"/>
      <c r="B1790" s="87" t="s">
        <v>577</v>
      </c>
      <c r="C1790" s="211"/>
      <c r="D1790" s="212"/>
      <c r="E1790" s="257"/>
      <c r="F1790" s="84"/>
    </row>
    <row r="1791" spans="1:6" s="6" customFormat="1">
      <c r="A1791" s="17"/>
      <c r="B1791" s="87" t="s">
        <v>579</v>
      </c>
      <c r="C1791" s="211"/>
      <c r="D1791" s="212"/>
      <c r="E1791" s="257"/>
      <c r="F1791" s="84"/>
    </row>
    <row r="1792" spans="1:6" s="6" customFormat="1" ht="51">
      <c r="A1792" s="17"/>
      <c r="B1792" s="87" t="s">
        <v>580</v>
      </c>
      <c r="C1792" s="211"/>
      <c r="D1792" s="212"/>
      <c r="E1792" s="257"/>
      <c r="F1792" s="84"/>
    </row>
    <row r="1793" spans="1:6" s="6" customFormat="1" ht="25.5">
      <c r="A1793" s="17"/>
      <c r="B1793" s="87" t="s">
        <v>2446</v>
      </c>
      <c r="C1793" s="211"/>
      <c r="D1793" s="212"/>
      <c r="E1793" s="257"/>
      <c r="F1793" s="84"/>
    </row>
    <row r="1794" spans="1:6" s="6" customFormat="1">
      <c r="A1794" s="17"/>
      <c r="B1794" s="66" t="s">
        <v>574</v>
      </c>
      <c r="C1794" s="211">
        <v>1</v>
      </c>
      <c r="D1794" s="212">
        <v>0</v>
      </c>
      <c r="E1794" s="257">
        <f>SUM(C1794*D1794)</f>
        <v>0</v>
      </c>
      <c r="F1794" s="84"/>
    </row>
    <row r="1795" spans="1:6" s="6" customFormat="1">
      <c r="A1795" s="17"/>
      <c r="B1795" s="86"/>
      <c r="C1795" s="211"/>
      <c r="D1795" s="212"/>
      <c r="E1795" s="257"/>
      <c r="F1795" s="84"/>
    </row>
    <row r="1796" spans="1:6" s="6" customFormat="1">
      <c r="A1796" s="17"/>
      <c r="B1796" s="86" t="s">
        <v>583</v>
      </c>
      <c r="C1796" s="211"/>
      <c r="D1796" s="212"/>
      <c r="E1796" s="212"/>
      <c r="F1796" s="3"/>
    </row>
    <row r="1797" spans="1:6" s="6" customFormat="1">
      <c r="A1797" s="17"/>
      <c r="B1797" s="87" t="s">
        <v>584</v>
      </c>
      <c r="C1797" s="211"/>
      <c r="D1797" s="212"/>
      <c r="E1797" s="212"/>
      <c r="F1797" s="3"/>
    </row>
    <row r="1798" spans="1:6" s="6" customFormat="1">
      <c r="A1798" s="17"/>
      <c r="B1798" s="87" t="s">
        <v>585</v>
      </c>
      <c r="C1798" s="211"/>
      <c r="D1798" s="212"/>
      <c r="E1798" s="212"/>
      <c r="F1798" s="3"/>
    </row>
    <row r="1799" spans="1:6" s="6" customFormat="1">
      <c r="A1799" s="17"/>
      <c r="B1799" s="87" t="s">
        <v>586</v>
      </c>
      <c r="C1799" s="211"/>
      <c r="D1799" s="212"/>
      <c r="E1799" s="212"/>
      <c r="F1799" s="3"/>
    </row>
    <row r="1800" spans="1:6" s="6" customFormat="1">
      <c r="A1800" s="17"/>
      <c r="B1800" s="87" t="s">
        <v>587</v>
      </c>
      <c r="C1800" s="211"/>
      <c r="D1800" s="212"/>
      <c r="E1800" s="212"/>
      <c r="F1800" s="3"/>
    </row>
    <row r="1801" spans="1:6" s="6" customFormat="1">
      <c r="A1801" s="17"/>
      <c r="B1801" s="66" t="s">
        <v>588</v>
      </c>
      <c r="C1801" s="211">
        <v>2</v>
      </c>
      <c r="D1801" s="212">
        <v>0</v>
      </c>
      <c r="E1801" s="257">
        <f>SUM(C1801*D1801)</f>
        <v>0</v>
      </c>
      <c r="F1801" s="84"/>
    </row>
    <row r="1802" spans="1:6" s="6" customFormat="1">
      <c r="A1802" s="17"/>
      <c r="B1802" s="69" t="s">
        <v>589</v>
      </c>
      <c r="C1802" s="211">
        <v>2</v>
      </c>
      <c r="D1802" s="212">
        <v>0</v>
      </c>
      <c r="E1802" s="257">
        <f>SUM(C1802*D1802)</f>
        <v>0</v>
      </c>
      <c r="F1802" s="84"/>
    </row>
    <row r="1803" spans="1:6" s="6" customFormat="1">
      <c r="A1803" s="17"/>
      <c r="B1803" s="69"/>
      <c r="C1803" s="211"/>
      <c r="D1803" s="212"/>
      <c r="E1803" s="257"/>
      <c r="F1803" s="84"/>
    </row>
    <row r="1804" spans="1:6" s="6" customFormat="1">
      <c r="A1804" s="17"/>
      <c r="B1804" s="117"/>
      <c r="C1804" s="240"/>
      <c r="D1804" s="226"/>
      <c r="E1804" s="226"/>
      <c r="F1804" s="3"/>
    </row>
    <row r="1805" spans="1:6" s="6" customFormat="1">
      <c r="A1805" s="17"/>
      <c r="B1805" s="49"/>
      <c r="C1805" s="218"/>
      <c r="D1805" s="219"/>
      <c r="E1805" s="219"/>
      <c r="F1805" s="3"/>
    </row>
    <row r="1806" spans="1:6" s="6" customFormat="1" ht="13.5" thickBot="1">
      <c r="A1806" s="17"/>
      <c r="B1806" s="50" t="s">
        <v>97</v>
      </c>
      <c r="C1806" s="220"/>
      <c r="D1806" s="221"/>
      <c r="E1806" s="227">
        <f>SUM(E1747:E1804)</f>
        <v>0</v>
      </c>
      <c r="F1806" s="68"/>
    </row>
    <row r="1807" spans="1:6" s="6" customFormat="1" ht="15" customHeight="1" thickTop="1">
      <c r="A1807" s="17"/>
      <c r="B1807" s="13"/>
      <c r="C1807" s="211"/>
      <c r="D1807" s="212"/>
      <c r="E1807" s="212"/>
      <c r="F1807" s="3"/>
    </row>
    <row r="1808" spans="1:6" s="144" customFormat="1" ht="10.5" customHeight="1">
      <c r="A1808" s="45"/>
      <c r="B1808" s="108"/>
      <c r="C1808" s="252"/>
      <c r="D1808" s="231"/>
      <c r="E1808" s="231"/>
      <c r="F1808" s="62"/>
    </row>
    <row r="1809" spans="1:6" s="144" customFormat="1" ht="15.75">
      <c r="A1809" s="45" t="s">
        <v>39</v>
      </c>
      <c r="B1809" s="12" t="s">
        <v>95</v>
      </c>
      <c r="C1809" s="252"/>
      <c r="D1809" s="231"/>
      <c r="E1809" s="231"/>
      <c r="F1809" s="62"/>
    </row>
    <row r="1810" spans="1:6" s="144" customFormat="1" ht="10.5" customHeight="1">
      <c r="A1810" s="45"/>
      <c r="B1810" s="108"/>
      <c r="C1810" s="252"/>
      <c r="D1810" s="231"/>
      <c r="E1810" s="231"/>
      <c r="F1810" s="62"/>
    </row>
    <row r="1811" spans="1:6" s="144" customFormat="1" ht="10.5" customHeight="1">
      <c r="A1811" s="45"/>
      <c r="B1811" s="108"/>
      <c r="C1811" s="252"/>
      <c r="D1811" s="231"/>
      <c r="E1811" s="231"/>
      <c r="F1811" s="62"/>
    </row>
    <row r="1812" spans="1:6" s="148" customFormat="1" ht="38.25">
      <c r="A1812" s="120"/>
      <c r="B1812" s="123" t="s">
        <v>56</v>
      </c>
      <c r="C1812" s="242"/>
      <c r="D1812" s="243"/>
      <c r="E1812" s="243"/>
      <c r="F1812" s="122"/>
    </row>
    <row r="1813" spans="1:6" s="148" customFormat="1">
      <c r="A1813" s="120"/>
      <c r="B1813" s="123"/>
      <c r="C1813" s="242"/>
      <c r="D1813" s="243"/>
      <c r="E1813" s="243"/>
      <c r="F1813" s="122"/>
    </row>
    <row r="1814" spans="1:6" s="148" customFormat="1" ht="25.5">
      <c r="A1814" s="120"/>
      <c r="B1814" s="124" t="s">
        <v>140</v>
      </c>
      <c r="C1814" s="242"/>
      <c r="D1814" s="243"/>
      <c r="E1814" s="243"/>
      <c r="F1814" s="122"/>
    </row>
    <row r="1815" spans="1:6" s="6" customFormat="1" ht="12" customHeight="1">
      <c r="A1815" s="17"/>
      <c r="B1815" s="28"/>
      <c r="C1815" s="211"/>
      <c r="D1815" s="212"/>
      <c r="E1815" s="212"/>
      <c r="F1815" s="3"/>
    </row>
    <row r="1816" spans="1:6" s="73" customFormat="1" ht="12.75" customHeight="1">
      <c r="A1816" s="75"/>
      <c r="B1816" s="28" t="s">
        <v>151</v>
      </c>
      <c r="C1816" s="261"/>
      <c r="D1816" s="257"/>
      <c r="E1816" s="257"/>
      <c r="F1816" s="72"/>
    </row>
    <row r="1817" spans="1:6" s="6" customFormat="1" ht="38.25" customHeight="1">
      <c r="A1817" s="17"/>
      <c r="B1817" s="204" t="s">
        <v>152</v>
      </c>
      <c r="C1817" s="212"/>
      <c r="D1817" s="212"/>
      <c r="E1817" s="212"/>
    </row>
    <row r="1818" spans="1:6" s="6" customFormat="1">
      <c r="A1818" s="17"/>
      <c r="B1818" s="5"/>
      <c r="C1818" s="212"/>
      <c r="D1818" s="212"/>
      <c r="E1818" s="212"/>
    </row>
    <row r="1819" spans="1:6" s="6" customFormat="1">
      <c r="A1819" s="17"/>
      <c r="B1819" s="521"/>
      <c r="C1819" s="212"/>
      <c r="D1819" s="212"/>
      <c r="E1819" s="212"/>
    </row>
    <row r="1820" spans="1:6" s="6" customFormat="1">
      <c r="A1820" s="17"/>
      <c r="B1820" s="5"/>
      <c r="C1820" s="212"/>
      <c r="D1820" s="212"/>
      <c r="E1820" s="212"/>
    </row>
    <row r="1821" spans="1:6" s="6" customFormat="1">
      <c r="A1821" s="17"/>
      <c r="B1821" s="5"/>
      <c r="C1821" s="212"/>
      <c r="D1821" s="212"/>
      <c r="E1821" s="212"/>
    </row>
    <row r="1822" spans="1:6" s="6" customFormat="1">
      <c r="A1822" s="17"/>
      <c r="B1822" s="272" t="s">
        <v>601</v>
      </c>
      <c r="C1822" s="211"/>
      <c r="D1822" s="212"/>
      <c r="E1822" s="212"/>
    </row>
    <row r="1823" spans="1:6" s="6" customFormat="1" ht="9" customHeight="1">
      <c r="A1823" s="17"/>
      <c r="B1823" s="14"/>
      <c r="C1823" s="211"/>
      <c r="D1823" s="212"/>
      <c r="E1823" s="212"/>
    </row>
    <row r="1824" spans="1:6" s="73" customFormat="1">
      <c r="A1824" s="80" t="s">
        <v>19</v>
      </c>
      <c r="B1824" s="134" t="s">
        <v>592</v>
      </c>
      <c r="C1824" s="257"/>
      <c r="D1824" s="257"/>
      <c r="E1824" s="257"/>
      <c r="F1824" s="72"/>
    </row>
    <row r="1825" spans="1:6" s="73" customFormat="1">
      <c r="A1825" s="76"/>
      <c r="B1825" s="106" t="s">
        <v>590</v>
      </c>
      <c r="C1825" s="257"/>
      <c r="D1825" s="257"/>
      <c r="E1825" s="257"/>
      <c r="F1825" s="72"/>
    </row>
    <row r="1826" spans="1:6" s="73" customFormat="1">
      <c r="A1826" s="76"/>
      <c r="B1826" s="106" t="s">
        <v>591</v>
      </c>
      <c r="C1826" s="257"/>
      <c r="D1826" s="257"/>
      <c r="E1826" s="257"/>
      <c r="F1826" s="72"/>
    </row>
    <row r="1827" spans="1:6" s="73" customFormat="1">
      <c r="A1827" s="76"/>
      <c r="B1827" s="106" t="s">
        <v>1944</v>
      </c>
      <c r="C1827" s="257"/>
      <c r="D1827" s="257"/>
      <c r="E1827" s="257"/>
      <c r="F1827" s="72"/>
    </row>
    <row r="1828" spans="1:6" s="73" customFormat="1">
      <c r="A1828" s="76"/>
      <c r="B1828" s="106" t="s">
        <v>76</v>
      </c>
      <c r="C1828" s="257"/>
      <c r="D1828" s="257"/>
      <c r="E1828" s="257"/>
      <c r="F1828" s="72"/>
    </row>
    <row r="1829" spans="1:6" s="73" customFormat="1" ht="25.5">
      <c r="A1829" s="75"/>
      <c r="B1829" s="106" t="s">
        <v>595</v>
      </c>
      <c r="C1829" s="257"/>
      <c r="D1829" s="257"/>
      <c r="E1829" s="257"/>
      <c r="F1829" s="72"/>
    </row>
    <row r="1830" spans="1:6" s="73" customFormat="1" ht="25.5">
      <c r="A1830" s="75"/>
      <c r="B1830" s="106" t="s">
        <v>593</v>
      </c>
      <c r="C1830" s="257"/>
      <c r="D1830" s="257"/>
      <c r="E1830" s="257"/>
      <c r="F1830" s="72"/>
    </row>
    <row r="1831" spans="1:6" s="73" customFormat="1" ht="27" customHeight="1">
      <c r="A1831" s="75"/>
      <c r="B1831" s="106" t="s">
        <v>1946</v>
      </c>
      <c r="C1831" s="257"/>
      <c r="D1831" s="257"/>
      <c r="E1831" s="257"/>
      <c r="F1831" s="72"/>
    </row>
    <row r="1832" spans="1:6" s="73" customFormat="1" ht="15" customHeight="1">
      <c r="A1832" s="75"/>
      <c r="B1832" s="106" t="s">
        <v>594</v>
      </c>
      <c r="C1832" s="257"/>
      <c r="D1832" s="257"/>
      <c r="E1832" s="257"/>
      <c r="F1832" s="72"/>
    </row>
    <row r="1833" spans="1:6" s="73" customFormat="1" ht="45.75" customHeight="1">
      <c r="A1833" s="75"/>
      <c r="B1833" s="106" t="s">
        <v>1945</v>
      </c>
      <c r="C1833" s="257"/>
      <c r="D1833" s="257"/>
      <c r="E1833" s="257"/>
      <c r="F1833" s="72"/>
    </row>
    <row r="1834" spans="1:6" s="73" customFormat="1">
      <c r="A1834" s="75"/>
      <c r="B1834" s="106" t="s">
        <v>1965</v>
      </c>
      <c r="C1834" s="257"/>
      <c r="D1834" s="257"/>
      <c r="E1834" s="257"/>
      <c r="F1834" s="72"/>
    </row>
    <row r="1835" spans="1:6" s="73" customFormat="1">
      <c r="A1835" s="75"/>
      <c r="B1835" s="106" t="s">
        <v>154</v>
      </c>
      <c r="C1835" s="257"/>
      <c r="D1835" s="257"/>
      <c r="E1835" s="257"/>
      <c r="F1835" s="72"/>
    </row>
    <row r="1836" spans="1:6" s="73" customFormat="1" ht="12" customHeight="1">
      <c r="A1836" s="76"/>
      <c r="B1836" s="520" t="s">
        <v>1961</v>
      </c>
      <c r="C1836" s="259"/>
      <c r="D1836" s="257"/>
      <c r="E1836" s="257"/>
      <c r="F1836" s="72"/>
    </row>
    <row r="1837" spans="1:6" s="73" customFormat="1">
      <c r="A1837" s="75"/>
      <c r="B1837" s="106" t="s">
        <v>597</v>
      </c>
      <c r="C1837" s="257"/>
      <c r="D1837" s="257"/>
      <c r="E1837" s="257"/>
      <c r="F1837" s="72"/>
    </row>
    <row r="1838" spans="1:6" s="73" customFormat="1">
      <c r="A1838" s="75"/>
      <c r="B1838" s="106" t="s">
        <v>599</v>
      </c>
      <c r="C1838" s="257"/>
      <c r="D1838" s="257"/>
      <c r="E1838" s="257"/>
      <c r="F1838" s="72"/>
    </row>
    <row r="1839" spans="1:6" s="73" customFormat="1">
      <c r="A1839" s="75"/>
      <c r="B1839" s="106" t="s">
        <v>157</v>
      </c>
      <c r="C1839" s="260"/>
      <c r="D1839" s="257"/>
      <c r="E1839" s="257"/>
      <c r="F1839" s="72"/>
    </row>
    <row r="1840" spans="1:6" s="6" customFormat="1" ht="25.5">
      <c r="A1840" s="17"/>
      <c r="B1840" s="87" t="s">
        <v>2446</v>
      </c>
      <c r="C1840" s="211"/>
      <c r="D1840" s="212"/>
      <c r="E1840" s="257"/>
      <c r="F1840" s="84"/>
    </row>
    <row r="1841" spans="1:6" s="73" customFormat="1" ht="27" customHeight="1">
      <c r="A1841" s="75"/>
      <c r="B1841" s="106" t="s">
        <v>598</v>
      </c>
      <c r="C1841" s="260"/>
      <c r="D1841" s="257"/>
      <c r="E1841" s="257"/>
      <c r="F1841" s="72"/>
    </row>
    <row r="1842" spans="1:6" s="72" customFormat="1" ht="13.5" customHeight="1">
      <c r="A1842" s="206"/>
      <c r="B1842" s="5" t="s">
        <v>17</v>
      </c>
      <c r="C1842" s="256">
        <v>1</v>
      </c>
      <c r="D1842" s="257">
        <v>0</v>
      </c>
      <c r="E1842" s="257">
        <f>SUM(C1842*D1842)</f>
        <v>0</v>
      </c>
    </row>
    <row r="1843" spans="1:6" s="72" customFormat="1" ht="13.5" customHeight="1">
      <c r="A1843" s="206"/>
      <c r="B1843" s="5"/>
      <c r="C1843" s="256"/>
      <c r="D1843" s="257"/>
      <c r="E1843" s="257"/>
    </row>
    <row r="1844" spans="1:6" s="72" customFormat="1">
      <c r="A1844" s="206"/>
      <c r="B1844" s="5"/>
      <c r="C1844" s="256"/>
      <c r="D1844" s="257"/>
      <c r="E1844" s="257"/>
    </row>
    <row r="1845" spans="1:6" s="73" customFormat="1" ht="25.5">
      <c r="A1845" s="75"/>
      <c r="B1845" s="106" t="s">
        <v>1947</v>
      </c>
      <c r="C1845" s="260"/>
      <c r="D1845" s="257"/>
      <c r="E1845" s="257"/>
      <c r="F1845" s="72"/>
    </row>
    <row r="1846" spans="1:6" s="72" customFormat="1" ht="15" customHeight="1">
      <c r="A1846" s="206"/>
      <c r="B1846" s="5" t="s">
        <v>17</v>
      </c>
      <c r="C1846" s="256">
        <v>1</v>
      </c>
      <c r="D1846" s="257">
        <v>0</v>
      </c>
      <c r="E1846" s="257">
        <f>SUM(C1846*D1846)</f>
        <v>0</v>
      </c>
    </row>
    <row r="1847" spans="1:6" s="72" customFormat="1" ht="16.5" customHeight="1">
      <c r="A1847" s="206"/>
      <c r="B1847" s="522"/>
      <c r="C1847" s="261"/>
      <c r="D1847" s="257"/>
      <c r="E1847" s="257"/>
    </row>
    <row r="1848" spans="1:6" s="72" customFormat="1" ht="16.5" customHeight="1">
      <c r="A1848" s="206"/>
      <c r="B1848" s="106" t="s">
        <v>600</v>
      </c>
      <c r="C1848" s="261"/>
      <c r="D1848" s="257"/>
      <c r="E1848" s="257"/>
    </row>
    <row r="1849" spans="1:6" s="72" customFormat="1" ht="16.5" customHeight="1">
      <c r="A1849" s="206"/>
      <c r="B1849" s="323" t="s">
        <v>15</v>
      </c>
      <c r="C1849" s="88">
        <v>5.77</v>
      </c>
      <c r="D1849" s="257">
        <v>0</v>
      </c>
      <c r="E1849" s="257">
        <f>SUM(C1849*D1849)</f>
        <v>0</v>
      </c>
    </row>
    <row r="1850" spans="1:6" s="72" customFormat="1" ht="16.5" customHeight="1">
      <c r="A1850" s="206"/>
      <c r="B1850" s="106"/>
      <c r="C1850" s="261"/>
      <c r="D1850" s="257"/>
      <c r="E1850" s="257"/>
    </row>
    <row r="1851" spans="1:6" s="73" customFormat="1" ht="17.25" customHeight="1">
      <c r="A1851" s="75"/>
      <c r="B1851" s="106" t="s">
        <v>688</v>
      </c>
      <c r="C1851" s="260"/>
      <c r="D1851" s="257"/>
      <c r="E1851" s="257"/>
      <c r="F1851" s="72"/>
    </row>
    <row r="1852" spans="1:6" s="72" customFormat="1">
      <c r="A1852" s="206"/>
      <c r="B1852" s="5" t="s">
        <v>17</v>
      </c>
      <c r="C1852" s="260">
        <v>1</v>
      </c>
      <c r="D1852" s="257">
        <v>0</v>
      </c>
      <c r="E1852" s="257">
        <f>SUM(C1852*D1852)</f>
        <v>0</v>
      </c>
    </row>
    <row r="1853" spans="1:6" s="72" customFormat="1" ht="16.5" customHeight="1">
      <c r="A1853" s="206"/>
      <c r="B1853" s="522"/>
      <c r="C1853" s="322"/>
      <c r="D1853" s="257"/>
      <c r="E1853" s="257"/>
    </row>
    <row r="1854" spans="1:6" s="73" customFormat="1">
      <c r="A1854" s="80" t="s">
        <v>16</v>
      </c>
      <c r="B1854" s="134" t="s">
        <v>602</v>
      </c>
      <c r="C1854" s="257"/>
      <c r="D1854" s="257"/>
      <c r="E1854" s="257"/>
      <c r="F1854" s="72"/>
    </row>
    <row r="1855" spans="1:6" s="73" customFormat="1">
      <c r="A1855" s="76"/>
      <c r="B1855" s="106" t="s">
        <v>590</v>
      </c>
      <c r="C1855" s="257"/>
      <c r="D1855" s="257"/>
      <c r="E1855" s="257"/>
      <c r="F1855" s="72"/>
    </row>
    <row r="1856" spans="1:6" s="73" customFormat="1">
      <c r="A1856" s="76"/>
      <c r="B1856" s="106" t="s">
        <v>603</v>
      </c>
      <c r="C1856" s="257"/>
      <c r="D1856" s="257"/>
      <c r="E1856" s="257"/>
      <c r="F1856" s="72"/>
    </row>
    <row r="1857" spans="1:6" s="73" customFormat="1">
      <c r="A1857" s="76"/>
      <c r="B1857" s="106" t="s">
        <v>604</v>
      </c>
      <c r="C1857" s="257"/>
      <c r="D1857" s="257"/>
      <c r="E1857" s="257"/>
      <c r="F1857" s="72"/>
    </row>
    <row r="1858" spans="1:6" s="73" customFormat="1">
      <c r="A1858" s="76"/>
      <c r="B1858" s="106" t="s">
        <v>76</v>
      </c>
      <c r="C1858" s="257"/>
      <c r="D1858" s="257"/>
      <c r="E1858" s="257"/>
      <c r="F1858" s="72"/>
    </row>
    <row r="1859" spans="1:6" s="73" customFormat="1" ht="25.5">
      <c r="A1859" s="75"/>
      <c r="B1859" s="106" t="s">
        <v>595</v>
      </c>
      <c r="C1859" s="257"/>
      <c r="D1859" s="257"/>
      <c r="E1859" s="257"/>
      <c r="F1859" s="72"/>
    </row>
    <row r="1860" spans="1:6" s="73" customFormat="1" ht="25.5">
      <c r="A1860" s="75"/>
      <c r="B1860" s="106" t="s">
        <v>593</v>
      </c>
      <c r="C1860" s="257"/>
      <c r="D1860" s="257"/>
      <c r="E1860" s="257"/>
      <c r="F1860" s="72"/>
    </row>
    <row r="1861" spans="1:6" s="73" customFormat="1" ht="27" customHeight="1">
      <c r="A1861" s="75"/>
      <c r="B1861" s="106" t="s">
        <v>1946</v>
      </c>
      <c r="C1861" s="257"/>
      <c r="D1861" s="257"/>
      <c r="E1861" s="257"/>
      <c r="F1861" s="72"/>
    </row>
    <row r="1862" spans="1:6" s="73" customFormat="1" ht="15" customHeight="1">
      <c r="A1862" s="75"/>
      <c r="B1862" s="106" t="s">
        <v>594</v>
      </c>
      <c r="C1862" s="257"/>
      <c r="D1862" s="257"/>
      <c r="E1862" s="257"/>
      <c r="F1862" s="72"/>
    </row>
    <row r="1863" spans="1:6" s="73" customFormat="1">
      <c r="A1863" s="75"/>
      <c r="B1863" s="106" t="s">
        <v>1965</v>
      </c>
      <c r="C1863" s="257"/>
      <c r="D1863" s="257"/>
      <c r="E1863" s="257"/>
      <c r="F1863" s="72"/>
    </row>
    <row r="1864" spans="1:6" s="73" customFormat="1">
      <c r="A1864" s="75"/>
      <c r="B1864" s="106" t="s">
        <v>154</v>
      </c>
      <c r="C1864" s="257"/>
      <c r="D1864" s="257"/>
      <c r="E1864" s="257"/>
      <c r="F1864" s="72"/>
    </row>
    <row r="1865" spans="1:6" s="73" customFormat="1" ht="12" customHeight="1">
      <c r="A1865" s="76"/>
      <c r="B1865" s="520" t="s">
        <v>1961</v>
      </c>
      <c r="C1865" s="259"/>
      <c r="D1865" s="257"/>
      <c r="E1865" s="257"/>
      <c r="F1865" s="72"/>
    </row>
    <row r="1866" spans="1:6" s="73" customFormat="1">
      <c r="A1866" s="75"/>
      <c r="B1866" s="106" t="s">
        <v>597</v>
      </c>
      <c r="C1866" s="257"/>
      <c r="D1866" s="257"/>
      <c r="E1866" s="257"/>
      <c r="F1866" s="72"/>
    </row>
    <row r="1867" spans="1:6" s="73" customFormat="1">
      <c r="A1867" s="75"/>
      <c r="B1867" s="106" t="s">
        <v>599</v>
      </c>
      <c r="C1867" s="257"/>
      <c r="D1867" s="257"/>
      <c r="E1867" s="257"/>
      <c r="F1867" s="72"/>
    </row>
    <row r="1868" spans="1:6" s="73" customFormat="1">
      <c r="A1868" s="75"/>
      <c r="B1868" s="106" t="s">
        <v>157</v>
      </c>
      <c r="C1868" s="260"/>
      <c r="D1868" s="257"/>
      <c r="E1868" s="257"/>
      <c r="F1868" s="72"/>
    </row>
    <row r="1869" spans="1:6" s="6" customFormat="1" ht="25.5">
      <c r="A1869" s="17"/>
      <c r="B1869" s="87" t="s">
        <v>2446</v>
      </c>
      <c r="C1869" s="211"/>
      <c r="D1869" s="212"/>
      <c r="E1869" s="257"/>
      <c r="F1869" s="84"/>
    </row>
    <row r="1870" spans="1:6" s="73" customFormat="1" ht="27" customHeight="1">
      <c r="A1870" s="75"/>
      <c r="B1870" s="106" t="s">
        <v>606</v>
      </c>
      <c r="C1870" s="260"/>
      <c r="D1870" s="257"/>
      <c r="E1870" s="257"/>
      <c r="F1870" s="72"/>
    </row>
    <row r="1871" spans="1:6" s="72" customFormat="1">
      <c r="A1871" s="206"/>
      <c r="B1871" s="5" t="s">
        <v>17</v>
      </c>
      <c r="C1871" s="256">
        <v>1</v>
      </c>
      <c r="D1871" s="257">
        <v>0</v>
      </c>
      <c r="E1871" s="257">
        <f>SUM(C1871*D1871)</f>
        <v>0</v>
      </c>
    </row>
    <row r="1872" spans="1:6" s="72" customFormat="1" ht="16.5" customHeight="1">
      <c r="A1872" s="206"/>
      <c r="B1872" s="522"/>
      <c r="C1872" s="261"/>
      <c r="D1872" s="257"/>
      <c r="E1872" s="257"/>
    </row>
    <row r="1873" spans="1:6" s="72" customFormat="1" ht="16.5" customHeight="1">
      <c r="A1873" s="206"/>
      <c r="B1873" s="106" t="s">
        <v>605</v>
      </c>
      <c r="C1873" s="261"/>
      <c r="D1873" s="257"/>
      <c r="E1873" s="257"/>
    </row>
    <row r="1874" spans="1:6" s="72" customFormat="1" ht="16.5" customHeight="1">
      <c r="A1874" s="206"/>
      <c r="B1874" s="323" t="s">
        <v>15</v>
      </c>
      <c r="C1874" s="88">
        <v>5.25</v>
      </c>
      <c r="D1874" s="257">
        <v>0</v>
      </c>
      <c r="E1874" s="257">
        <f>SUM(C1874*D1874)</f>
        <v>0</v>
      </c>
    </row>
    <row r="1875" spans="1:6" s="72" customFormat="1" ht="16.5" customHeight="1">
      <c r="A1875" s="206"/>
      <c r="B1875" s="106"/>
      <c r="C1875" s="88"/>
      <c r="D1875" s="257"/>
      <c r="E1875" s="257"/>
    </row>
    <row r="1876" spans="1:6" s="73" customFormat="1" ht="22.5" customHeight="1">
      <c r="A1876" s="75"/>
      <c r="B1876" s="106" t="s">
        <v>689</v>
      </c>
      <c r="C1876" s="260"/>
      <c r="D1876" s="257"/>
      <c r="E1876" s="257"/>
      <c r="F1876" s="72"/>
    </row>
    <row r="1877" spans="1:6" s="72" customFormat="1" ht="16.5" customHeight="1">
      <c r="A1877" s="206"/>
      <c r="B1877" s="5" t="s">
        <v>17</v>
      </c>
      <c r="C1877" s="256">
        <v>1</v>
      </c>
      <c r="D1877" s="257">
        <v>0</v>
      </c>
      <c r="E1877" s="257">
        <f>SUM(C1877*D1877)</f>
        <v>0</v>
      </c>
    </row>
    <row r="1878" spans="1:6" s="72" customFormat="1" ht="16.5" customHeight="1">
      <c r="A1878" s="206"/>
      <c r="B1878" s="522"/>
      <c r="C1878" s="261"/>
      <c r="D1878" s="257"/>
      <c r="E1878" s="257"/>
    </row>
    <row r="1879" spans="1:6" s="72" customFormat="1" ht="16.5" customHeight="1">
      <c r="A1879" s="206"/>
      <c r="B1879" s="522"/>
      <c r="C1879" s="261"/>
      <c r="D1879" s="257"/>
      <c r="E1879" s="257"/>
    </row>
    <row r="1880" spans="1:6" s="6" customFormat="1">
      <c r="A1880" s="17"/>
      <c r="B1880" s="5"/>
      <c r="C1880" s="212"/>
      <c r="D1880" s="212"/>
      <c r="E1880" s="212"/>
    </row>
    <row r="1881" spans="1:6" s="6" customFormat="1">
      <c r="A1881" s="17"/>
      <c r="B1881" s="272" t="s">
        <v>153</v>
      </c>
      <c r="C1881" s="211"/>
      <c r="D1881" s="212"/>
      <c r="E1881" s="212"/>
    </row>
    <row r="1882" spans="1:6" s="6" customFormat="1" ht="9" customHeight="1">
      <c r="A1882" s="17"/>
      <c r="B1882" s="14"/>
      <c r="C1882" s="211"/>
      <c r="D1882" s="212"/>
      <c r="E1882" s="212"/>
    </row>
    <row r="1883" spans="1:6" s="73" customFormat="1">
      <c r="A1883" s="80" t="s">
        <v>20</v>
      </c>
      <c r="B1883" s="134" t="s">
        <v>607</v>
      </c>
      <c r="C1883" s="257"/>
      <c r="D1883" s="257"/>
      <c r="E1883" s="257"/>
      <c r="F1883" s="72"/>
    </row>
    <row r="1884" spans="1:6" s="73" customFormat="1">
      <c r="A1884" s="76"/>
      <c r="B1884" s="106" t="s">
        <v>618</v>
      </c>
      <c r="C1884" s="257"/>
      <c r="D1884" s="257"/>
      <c r="E1884" s="257"/>
      <c r="F1884" s="72"/>
    </row>
    <row r="1885" spans="1:6" s="73" customFormat="1">
      <c r="A1885" s="76"/>
      <c r="B1885" s="106" t="s">
        <v>608</v>
      </c>
      <c r="C1885" s="257"/>
      <c r="D1885" s="257"/>
      <c r="E1885" s="257"/>
      <c r="F1885" s="72"/>
    </row>
    <row r="1886" spans="1:6" s="73" customFormat="1">
      <c r="A1886" s="76"/>
      <c r="B1886" s="106" t="s">
        <v>604</v>
      </c>
      <c r="C1886" s="257"/>
      <c r="D1886" s="257"/>
      <c r="E1886" s="257"/>
      <c r="F1886" s="72"/>
    </row>
    <row r="1887" spans="1:6" s="73" customFormat="1">
      <c r="A1887" s="76"/>
      <c r="B1887" s="106" t="s">
        <v>76</v>
      </c>
      <c r="C1887" s="257"/>
      <c r="D1887" s="257"/>
      <c r="E1887" s="257"/>
      <c r="F1887" s="72"/>
    </row>
    <row r="1888" spans="1:6" s="73" customFormat="1">
      <c r="A1888" s="75"/>
      <c r="B1888" s="106" t="s">
        <v>609</v>
      </c>
      <c r="C1888" s="257"/>
      <c r="D1888" s="257"/>
      <c r="E1888" s="257"/>
      <c r="F1888" s="72"/>
    </row>
    <row r="1889" spans="1:6" s="73" customFormat="1">
      <c r="A1889" s="75"/>
      <c r="B1889" s="106" t="s">
        <v>610</v>
      </c>
      <c r="C1889" s="257"/>
      <c r="D1889" s="257"/>
      <c r="E1889" s="257"/>
      <c r="F1889" s="72"/>
    </row>
    <row r="1890" spans="1:6" s="73" customFormat="1">
      <c r="A1890" s="75"/>
      <c r="B1890" s="106" t="s">
        <v>154</v>
      </c>
      <c r="C1890" s="257"/>
      <c r="D1890" s="257"/>
      <c r="E1890" s="257"/>
      <c r="F1890" s="72"/>
    </row>
    <row r="1891" spans="1:6" s="73" customFormat="1">
      <c r="A1891" s="75"/>
      <c r="B1891" s="106" t="s">
        <v>596</v>
      </c>
      <c r="C1891" s="257"/>
      <c r="D1891" s="257"/>
      <c r="E1891" s="257"/>
      <c r="F1891" s="72"/>
    </row>
    <row r="1892" spans="1:6" s="73" customFormat="1" ht="25.5">
      <c r="A1892" s="76"/>
      <c r="B1892" s="520" t="s">
        <v>1963</v>
      </c>
      <c r="C1892" s="259"/>
      <c r="D1892" s="257"/>
      <c r="E1892" s="257"/>
      <c r="F1892" s="72"/>
    </row>
    <row r="1893" spans="1:6" s="73" customFormat="1">
      <c r="A1893" s="75"/>
      <c r="B1893" s="106" t="s">
        <v>619</v>
      </c>
      <c r="C1893" s="257"/>
      <c r="D1893" s="257"/>
      <c r="E1893" s="257"/>
      <c r="F1893" s="72"/>
    </row>
    <row r="1894" spans="1:6" s="73" customFormat="1">
      <c r="A1894" s="75"/>
      <c r="B1894" s="106" t="s">
        <v>611</v>
      </c>
      <c r="C1894" s="257"/>
      <c r="D1894" s="257"/>
      <c r="E1894" s="257"/>
      <c r="F1894" s="72"/>
    </row>
    <row r="1895" spans="1:6" s="73" customFormat="1">
      <c r="A1895" s="75"/>
      <c r="B1895" s="106" t="s">
        <v>157</v>
      </c>
      <c r="C1895" s="260"/>
      <c r="D1895" s="257"/>
      <c r="E1895" s="257"/>
      <c r="F1895" s="72"/>
    </row>
    <row r="1896" spans="1:6" s="72" customFormat="1">
      <c r="A1896" s="206"/>
      <c r="B1896" s="5" t="s">
        <v>17</v>
      </c>
      <c r="C1896" s="256">
        <v>1</v>
      </c>
      <c r="D1896" s="257">
        <v>0</v>
      </c>
      <c r="E1896" s="257">
        <f>SUM(C1896*D1896)</f>
        <v>0</v>
      </c>
    </row>
    <row r="1897" spans="1:6" s="73" customFormat="1" ht="16.5" customHeight="1">
      <c r="A1897" s="75"/>
      <c r="B1897" s="523"/>
      <c r="C1897" s="261"/>
      <c r="D1897" s="257"/>
      <c r="E1897" s="257"/>
      <c r="F1897" s="72"/>
    </row>
    <row r="1898" spans="1:6" s="73" customFormat="1" ht="16.5" customHeight="1">
      <c r="A1898" s="75"/>
      <c r="B1898" s="523"/>
      <c r="C1898" s="261"/>
      <c r="D1898" s="257"/>
      <c r="E1898" s="257"/>
      <c r="F1898" s="72"/>
    </row>
    <row r="1899" spans="1:6" s="73" customFormat="1" ht="16.5" customHeight="1">
      <c r="A1899" s="75"/>
      <c r="B1899" s="272" t="s">
        <v>158</v>
      </c>
      <c r="C1899" s="261"/>
      <c r="D1899" s="257"/>
      <c r="E1899" s="257"/>
      <c r="F1899" s="72"/>
    </row>
    <row r="1900" spans="1:6" s="73" customFormat="1" ht="25.5">
      <c r="A1900" s="80" t="s">
        <v>21</v>
      </c>
      <c r="B1900" s="134" t="s">
        <v>612</v>
      </c>
      <c r="C1900" s="257"/>
      <c r="D1900" s="257"/>
      <c r="E1900" s="257"/>
      <c r="F1900" s="72"/>
    </row>
    <row r="1901" spans="1:6" s="73" customFormat="1">
      <c r="A1901" s="76"/>
      <c r="B1901" s="106" t="s">
        <v>620</v>
      </c>
      <c r="C1901" s="257"/>
      <c r="D1901" s="257"/>
      <c r="E1901" s="257"/>
      <c r="F1901" s="72"/>
    </row>
    <row r="1902" spans="1:6" s="73" customFormat="1">
      <c r="A1902" s="76"/>
      <c r="B1902" s="106" t="s">
        <v>613</v>
      </c>
      <c r="C1902" s="257"/>
      <c r="D1902" s="257"/>
      <c r="E1902" s="257"/>
      <c r="F1902" s="72"/>
    </row>
    <row r="1903" spans="1:6" s="73" customFormat="1">
      <c r="A1903" s="76"/>
      <c r="B1903" s="106" t="s">
        <v>614</v>
      </c>
      <c r="C1903" s="257"/>
      <c r="D1903" s="257"/>
      <c r="E1903" s="257"/>
      <c r="F1903" s="72"/>
    </row>
    <row r="1904" spans="1:6" s="73" customFormat="1">
      <c r="A1904" s="76"/>
      <c r="B1904" s="106" t="s">
        <v>76</v>
      </c>
      <c r="C1904" s="257"/>
      <c r="D1904" s="257"/>
      <c r="E1904" s="257"/>
      <c r="F1904" s="72"/>
    </row>
    <row r="1905" spans="1:6" s="73" customFormat="1">
      <c r="A1905" s="75"/>
      <c r="B1905" s="106" t="s">
        <v>615</v>
      </c>
      <c r="C1905" s="257"/>
      <c r="D1905" s="257"/>
      <c r="E1905" s="257"/>
      <c r="F1905" s="72"/>
    </row>
    <row r="1906" spans="1:6" s="73" customFormat="1">
      <c r="A1906" s="75"/>
      <c r="B1906" s="106" t="s">
        <v>2204</v>
      </c>
      <c r="C1906" s="257"/>
      <c r="D1906" s="257"/>
      <c r="E1906" s="257"/>
      <c r="F1906" s="72"/>
    </row>
    <row r="1907" spans="1:6" s="73" customFormat="1">
      <c r="A1907" s="75"/>
      <c r="B1907" s="106" t="s">
        <v>155</v>
      </c>
      <c r="C1907" s="257"/>
      <c r="D1907" s="257"/>
      <c r="E1907" s="257"/>
      <c r="F1907" s="72"/>
    </row>
    <row r="1908" spans="1:6" s="73" customFormat="1">
      <c r="A1908" s="76"/>
      <c r="B1908" s="107" t="s">
        <v>156</v>
      </c>
      <c r="C1908" s="259"/>
      <c r="D1908" s="257"/>
      <c r="E1908" s="257"/>
      <c r="F1908" s="72"/>
    </row>
    <row r="1909" spans="1:6" s="73" customFormat="1">
      <c r="A1909" s="75"/>
      <c r="B1909" s="106" t="s">
        <v>616</v>
      </c>
      <c r="C1909" s="257"/>
      <c r="D1909" s="257"/>
      <c r="E1909" s="257"/>
      <c r="F1909" s="72"/>
    </row>
    <row r="1910" spans="1:6" s="73" customFormat="1">
      <c r="A1910" s="75"/>
      <c r="B1910" s="106" t="s">
        <v>617</v>
      </c>
      <c r="C1910" s="260"/>
      <c r="D1910" s="257"/>
      <c r="E1910" s="257"/>
      <c r="F1910" s="72"/>
    </row>
    <row r="1911" spans="1:6" s="73" customFormat="1" ht="25.5">
      <c r="A1911" s="75"/>
      <c r="B1911" s="106" t="s">
        <v>2207</v>
      </c>
      <c r="C1911" s="260"/>
      <c r="D1911" s="257"/>
      <c r="E1911" s="257"/>
      <c r="F1911" s="72"/>
    </row>
    <row r="1912" spans="1:6" s="73" customFormat="1">
      <c r="A1912" s="75"/>
      <c r="B1912" s="69" t="s">
        <v>17</v>
      </c>
      <c r="C1912" s="258">
        <v>2</v>
      </c>
      <c r="D1912" s="257">
        <v>0</v>
      </c>
      <c r="E1912" s="257">
        <f>SUM(C1912*D1912)</f>
        <v>0</v>
      </c>
      <c r="F1912" s="72"/>
    </row>
    <row r="1913" spans="1:6" s="73" customFormat="1" ht="15.75" customHeight="1">
      <c r="A1913" s="75"/>
      <c r="B1913" s="523"/>
      <c r="C1913" s="261"/>
      <c r="D1913" s="257"/>
      <c r="E1913" s="257"/>
      <c r="F1913" s="72"/>
    </row>
    <row r="1914" spans="1:6" s="73" customFormat="1" ht="15.75" customHeight="1">
      <c r="A1914" s="75"/>
      <c r="B1914" s="523"/>
      <c r="C1914" s="261"/>
      <c r="D1914" s="257"/>
      <c r="E1914" s="257"/>
      <c r="F1914" s="72"/>
    </row>
    <row r="1915" spans="1:6" s="73" customFormat="1">
      <c r="A1915" s="80" t="s">
        <v>18</v>
      </c>
      <c r="B1915" s="134" t="s">
        <v>908</v>
      </c>
      <c r="C1915" s="257"/>
      <c r="D1915" s="257"/>
      <c r="E1915" s="257"/>
      <c r="F1915" s="72"/>
    </row>
    <row r="1916" spans="1:6" s="73" customFormat="1">
      <c r="A1916" s="76"/>
      <c r="B1916" s="106" t="s">
        <v>895</v>
      </c>
      <c r="C1916" s="257"/>
      <c r="D1916" s="257"/>
      <c r="E1916" s="257"/>
      <c r="F1916" s="72"/>
    </row>
    <row r="1917" spans="1:6" s="73" customFormat="1">
      <c r="A1917" s="76"/>
      <c r="B1917" s="106" t="s">
        <v>906</v>
      </c>
      <c r="C1917" s="257"/>
      <c r="D1917" s="257"/>
      <c r="E1917" s="257"/>
      <c r="F1917" s="72"/>
    </row>
    <row r="1918" spans="1:6" s="73" customFormat="1">
      <c r="A1918" s="76"/>
      <c r="B1918" s="106" t="s">
        <v>1093</v>
      </c>
      <c r="C1918" s="257"/>
      <c r="D1918" s="257"/>
      <c r="E1918" s="257"/>
      <c r="F1918" s="72"/>
    </row>
    <row r="1919" spans="1:6" s="73" customFormat="1">
      <c r="A1919" s="76"/>
      <c r="B1919" s="106" t="s">
        <v>896</v>
      </c>
      <c r="C1919" s="257"/>
      <c r="D1919" s="257"/>
      <c r="E1919" s="257"/>
      <c r="F1919" s="72"/>
    </row>
    <row r="1920" spans="1:6" s="73" customFormat="1">
      <c r="A1920" s="76"/>
      <c r="B1920" s="106" t="s">
        <v>76</v>
      </c>
      <c r="C1920" s="257"/>
      <c r="D1920" s="257"/>
      <c r="E1920" s="257"/>
      <c r="F1920" s="72"/>
    </row>
    <row r="1921" spans="1:6" s="73" customFormat="1">
      <c r="A1921" s="76"/>
      <c r="B1921" s="106" t="s">
        <v>902</v>
      </c>
      <c r="C1921" s="257"/>
      <c r="D1921" s="257"/>
      <c r="E1921" s="257"/>
      <c r="F1921" s="72"/>
    </row>
    <row r="1922" spans="1:6" s="73" customFormat="1" ht="25.5">
      <c r="A1922" s="75"/>
      <c r="B1922" s="106" t="s">
        <v>898</v>
      </c>
      <c r="C1922" s="257"/>
      <c r="D1922" s="257"/>
      <c r="E1922" s="257"/>
      <c r="F1922" s="72"/>
    </row>
    <row r="1923" spans="1:6" s="73" customFormat="1">
      <c r="A1923" s="75"/>
      <c r="B1923" s="106" t="s">
        <v>897</v>
      </c>
      <c r="C1923" s="257"/>
      <c r="D1923" s="257"/>
      <c r="E1923" s="257"/>
      <c r="F1923" s="72"/>
    </row>
    <row r="1924" spans="1:6" s="73" customFormat="1">
      <c r="A1924" s="75"/>
      <c r="B1924" s="106" t="s">
        <v>899</v>
      </c>
      <c r="C1924" s="257"/>
      <c r="D1924" s="257"/>
      <c r="E1924" s="257"/>
      <c r="F1924" s="72"/>
    </row>
    <row r="1925" spans="1:6" s="73" customFormat="1">
      <c r="A1925" s="75"/>
      <c r="B1925" s="106" t="s">
        <v>900</v>
      </c>
      <c r="C1925" s="257"/>
      <c r="D1925" s="257"/>
      <c r="E1925" s="257"/>
      <c r="F1925" s="72"/>
    </row>
    <row r="1926" spans="1:6" s="73" customFormat="1">
      <c r="A1926" s="75"/>
      <c r="B1926" s="106" t="s">
        <v>901</v>
      </c>
      <c r="C1926" s="257"/>
      <c r="D1926" s="257"/>
      <c r="E1926" s="257"/>
      <c r="F1926" s="72"/>
    </row>
    <row r="1927" spans="1:6" s="73" customFormat="1">
      <c r="A1927" s="75"/>
      <c r="B1927" s="106" t="s">
        <v>907</v>
      </c>
      <c r="C1927" s="257"/>
      <c r="D1927" s="257"/>
      <c r="E1927" s="257"/>
      <c r="F1927" s="72"/>
    </row>
    <row r="1928" spans="1:6" s="73" customFormat="1" ht="14.25" customHeight="1">
      <c r="A1928" s="75"/>
      <c r="B1928" s="106" t="s">
        <v>150</v>
      </c>
      <c r="C1928" s="260"/>
      <c r="D1928" s="257"/>
      <c r="E1928" s="257"/>
      <c r="F1928" s="72"/>
    </row>
    <row r="1929" spans="1:6" s="73" customFormat="1">
      <c r="A1929" s="75"/>
      <c r="B1929" s="106" t="s">
        <v>903</v>
      </c>
      <c r="C1929" s="260"/>
      <c r="D1929" s="257"/>
      <c r="E1929" s="257"/>
      <c r="F1929" s="72"/>
    </row>
    <row r="1930" spans="1:6" s="72" customFormat="1">
      <c r="A1930" s="206"/>
      <c r="B1930" s="5" t="s">
        <v>17</v>
      </c>
      <c r="C1930" s="256">
        <v>1</v>
      </c>
      <c r="D1930" s="257">
        <v>0</v>
      </c>
      <c r="E1930" s="257">
        <f>SUM(C1930*D1930)</f>
        <v>0</v>
      </c>
    </row>
    <row r="1931" spans="1:6" s="73" customFormat="1" ht="16.5" customHeight="1">
      <c r="A1931" s="75"/>
      <c r="B1931" s="523"/>
      <c r="C1931" s="261"/>
      <c r="D1931" s="257"/>
      <c r="E1931" s="257"/>
      <c r="F1931" s="72"/>
    </row>
    <row r="1932" spans="1:6" s="76" customFormat="1">
      <c r="A1932" s="75"/>
      <c r="B1932" s="126"/>
      <c r="C1932" s="262"/>
      <c r="D1932" s="263"/>
      <c r="E1932" s="263"/>
      <c r="F1932" s="84"/>
    </row>
    <row r="1933" spans="1:6" s="76" customFormat="1">
      <c r="A1933" s="75"/>
      <c r="B1933" s="153"/>
      <c r="C1933" s="218"/>
      <c r="D1933" s="218"/>
      <c r="E1933" s="218"/>
      <c r="F1933" s="26"/>
    </row>
    <row r="1934" spans="1:6" s="76" customFormat="1" ht="13.5" thickBot="1">
      <c r="A1934" s="75"/>
      <c r="B1934" s="154" t="s">
        <v>96</v>
      </c>
      <c r="C1934" s="162"/>
      <c r="D1934" s="162"/>
      <c r="E1934" s="162">
        <f>SUM(E1810:E1932)</f>
        <v>0</v>
      </c>
      <c r="F1934" s="33"/>
    </row>
    <row r="1935" spans="1:6" s="76" customFormat="1" ht="13.5" thickTop="1">
      <c r="A1935" s="75"/>
      <c r="B1935" s="193"/>
      <c r="C1935" s="163"/>
      <c r="D1935" s="163"/>
      <c r="E1935" s="163"/>
      <c r="F1935" s="33"/>
    </row>
    <row r="1936" spans="1:6" s="76" customFormat="1">
      <c r="A1936" s="75"/>
      <c r="B1936" s="193"/>
      <c r="C1936" s="163"/>
      <c r="D1936" s="163"/>
      <c r="E1936" s="163"/>
      <c r="F1936" s="33"/>
    </row>
    <row r="1937" spans="1:6" s="6" customFormat="1">
      <c r="A1937" s="17"/>
      <c r="B1937" s="5"/>
      <c r="C1937" s="212"/>
      <c r="D1937" s="212"/>
      <c r="E1937" s="212"/>
      <c r="F1937" s="3"/>
    </row>
    <row r="1938" spans="1:6" s="6" customFormat="1" ht="16.149999999999999" customHeight="1">
      <c r="A1938" s="17"/>
      <c r="B1938" s="28"/>
      <c r="C1938" s="231"/>
      <c r="D1938" s="231"/>
      <c r="E1938" s="231"/>
      <c r="F1938" s="68"/>
    </row>
    <row r="1939" spans="1:6" s="6" customFormat="1" ht="10.5" customHeight="1">
      <c r="A1939" s="17"/>
      <c r="B1939" s="13"/>
      <c r="C1939" s="211"/>
      <c r="D1939" s="212"/>
      <c r="E1939" s="212"/>
      <c r="F1939" s="3"/>
    </row>
    <row r="1940" spans="1:6" s="144" customFormat="1" ht="15.75">
      <c r="A1940" s="45" t="s">
        <v>42</v>
      </c>
      <c r="B1940" s="12" t="s">
        <v>78</v>
      </c>
      <c r="C1940" s="252"/>
      <c r="D1940" s="231"/>
      <c r="E1940" s="231"/>
      <c r="F1940" s="62"/>
    </row>
    <row r="1941" spans="1:6" s="144" customFormat="1" ht="14.25" customHeight="1">
      <c r="A1941" s="45"/>
      <c r="B1941" s="108"/>
      <c r="C1941" s="252"/>
      <c r="D1941" s="231"/>
      <c r="E1941" s="231"/>
      <c r="F1941" s="62"/>
    </row>
    <row r="1942" spans="1:6" s="144" customFormat="1" ht="14.25" customHeight="1">
      <c r="A1942" s="45"/>
      <c r="B1942" s="108"/>
      <c r="C1942" s="252"/>
      <c r="D1942" s="231"/>
      <c r="E1942" s="231"/>
      <c r="F1942" s="62"/>
    </row>
    <row r="1943" spans="1:6" s="6" customFormat="1" ht="117.75" customHeight="1">
      <c r="A1943" s="17" t="s">
        <v>19</v>
      </c>
      <c r="B1943" s="16" t="s">
        <v>621</v>
      </c>
      <c r="C1943" s="211"/>
      <c r="D1943" s="212"/>
      <c r="E1943" s="212"/>
      <c r="F1943" s="3"/>
    </row>
    <row r="1944" spans="1:6" s="6" customFormat="1" ht="27.75" customHeight="1">
      <c r="A1944" s="17"/>
      <c r="B1944" s="125" t="s">
        <v>624</v>
      </c>
      <c r="C1944" s="212"/>
      <c r="D1944" s="212"/>
      <c r="E1944" s="212"/>
      <c r="F1944" s="3"/>
    </row>
    <row r="1945" spans="1:6" s="53" customFormat="1" hidden="1" outlineLevel="1">
      <c r="A1945" s="34"/>
      <c r="B1945" s="150" t="s">
        <v>622</v>
      </c>
      <c r="C1945" s="230"/>
      <c r="D1945" s="212"/>
      <c r="E1945" s="212"/>
      <c r="F1945" s="3"/>
    </row>
    <row r="1946" spans="1:6" s="53" customFormat="1" hidden="1" outlineLevel="1">
      <c r="A1946" s="34"/>
      <c r="B1946" s="36" t="s">
        <v>623</v>
      </c>
      <c r="C1946" s="230">
        <v>23.05</v>
      </c>
      <c r="D1946" s="212"/>
      <c r="E1946" s="212"/>
      <c r="F1946" s="3"/>
    </row>
    <row r="1947" spans="1:6" s="53" customFormat="1" hidden="1" outlineLevel="1">
      <c r="A1947" s="34"/>
      <c r="B1947" s="15"/>
      <c r="C1947" s="232"/>
      <c r="D1947" s="212"/>
      <c r="E1947" s="212"/>
      <c r="F1947" s="3"/>
    </row>
    <row r="1948" spans="1:6" s="53" customFormat="1" ht="16.5" hidden="1" customHeight="1" outlineLevel="1">
      <c r="A1948" s="34"/>
      <c r="B1948" s="15"/>
      <c r="C1948" s="212"/>
      <c r="E1948" s="212"/>
      <c r="F1948" s="3"/>
    </row>
    <row r="1949" spans="1:6" s="6" customFormat="1" ht="16.899999999999999" customHeight="1" collapsed="1">
      <c r="A1949" s="17"/>
      <c r="B1949" s="65" t="s">
        <v>14</v>
      </c>
      <c r="C1949" s="211">
        <v>23.1</v>
      </c>
      <c r="D1949" s="211">
        <v>0</v>
      </c>
      <c r="E1949" s="211">
        <f>C1949*D1949</f>
        <v>0</v>
      </c>
      <c r="F1949" s="26"/>
    </row>
    <row r="1950" spans="1:6" s="6" customFormat="1">
      <c r="A1950" s="17"/>
      <c r="B1950" s="5"/>
      <c r="C1950" s="211"/>
      <c r="D1950" s="212"/>
      <c r="E1950" s="212"/>
      <c r="F1950" s="3"/>
    </row>
    <row r="1951" spans="1:6" s="6" customFormat="1">
      <c r="A1951" s="17"/>
      <c r="B1951" s="5"/>
      <c r="C1951" s="211"/>
      <c r="D1951" s="212"/>
      <c r="E1951" s="212"/>
      <c r="F1951" s="3"/>
    </row>
    <row r="1952" spans="1:6" s="6" customFormat="1">
      <c r="A1952" s="17"/>
      <c r="B1952" s="49"/>
      <c r="C1952" s="218"/>
      <c r="D1952" s="219"/>
      <c r="E1952" s="219"/>
      <c r="F1952" s="3"/>
    </row>
    <row r="1953" spans="1:6" s="9" customFormat="1" ht="13.5" thickBot="1">
      <c r="A1953" s="37"/>
      <c r="B1953" s="50" t="s">
        <v>81</v>
      </c>
      <c r="C1953" s="162"/>
      <c r="D1953" s="227"/>
      <c r="E1953" s="227">
        <f>SUM(E1943:E1950)</f>
        <v>0</v>
      </c>
      <c r="F1953" s="68"/>
    </row>
    <row r="1954" spans="1:6" s="6" customFormat="1" ht="15.75" customHeight="1" thickTop="1">
      <c r="A1954" s="17"/>
      <c r="B1954" s="13"/>
      <c r="C1954" s="211"/>
      <c r="D1954" s="212"/>
      <c r="E1954" s="212"/>
      <c r="F1954" s="3"/>
    </row>
    <row r="1955" spans="1:6" s="6" customFormat="1" ht="15.75" customHeight="1">
      <c r="A1955" s="17"/>
      <c r="B1955" s="13"/>
      <c r="C1955" s="211"/>
      <c r="D1955" s="212"/>
      <c r="E1955" s="212"/>
      <c r="F1955" s="3"/>
    </row>
    <row r="1956" spans="1:6" s="6" customFormat="1" ht="15.75">
      <c r="A1956" s="45" t="s">
        <v>3</v>
      </c>
      <c r="B1956" s="12" t="s">
        <v>2149</v>
      </c>
      <c r="C1956" s="211"/>
      <c r="D1956" s="212"/>
      <c r="E1956" s="212"/>
      <c r="F1956" s="3"/>
    </row>
    <row r="1957" spans="1:6" s="6" customFormat="1" ht="15.75">
      <c r="A1957" s="45"/>
      <c r="B1957" s="108"/>
      <c r="C1957" s="211"/>
      <c r="D1957" s="212"/>
      <c r="E1957" s="212"/>
      <c r="F1957" s="3"/>
    </row>
    <row r="1958" spans="1:6" s="6" customFormat="1" ht="15.75">
      <c r="A1958" s="45"/>
      <c r="B1958" s="108"/>
      <c r="C1958" s="211"/>
      <c r="D1958" s="212"/>
      <c r="E1958" s="212"/>
      <c r="F1958" s="3"/>
    </row>
    <row r="1959" spans="1:6" s="6" customFormat="1" ht="12" customHeight="1">
      <c r="A1959" s="17"/>
      <c r="B1959" s="361" t="s">
        <v>2148</v>
      </c>
      <c r="C1959" s="26"/>
      <c r="D1959" s="211"/>
      <c r="E1959" s="26"/>
    </row>
    <row r="1960" spans="1:6" s="6" customFormat="1" ht="3.75" customHeight="1">
      <c r="A1960" s="17"/>
      <c r="B1960" s="64"/>
      <c r="C1960" s="26"/>
      <c r="D1960" s="211"/>
      <c r="E1960" s="26"/>
    </row>
    <row r="1961" spans="1:6" s="6" customFormat="1" ht="66" customHeight="1">
      <c r="A1961" s="17" t="s">
        <v>19</v>
      </c>
      <c r="B1961" s="64" t="s">
        <v>2153</v>
      </c>
      <c r="C1961" s="26"/>
      <c r="D1961" s="211"/>
      <c r="E1961" s="26"/>
    </row>
    <row r="1962" spans="1:6" s="6" customFormat="1" ht="9" customHeight="1">
      <c r="A1962" s="17"/>
      <c r="B1962" s="64"/>
      <c r="C1962" s="26"/>
      <c r="D1962" s="211"/>
      <c r="E1962" s="26"/>
    </row>
    <row r="1963" spans="1:6" s="6" customFormat="1" ht="25.5">
      <c r="A1963" s="17"/>
      <c r="B1963" s="16" t="s">
        <v>2150</v>
      </c>
      <c r="C1963" s="26"/>
      <c r="D1963" s="211"/>
      <c r="E1963" s="26"/>
    </row>
    <row r="1964" spans="1:6" s="6" customFormat="1" ht="25.5">
      <c r="A1964" s="17"/>
      <c r="B1964" s="16" t="s">
        <v>2154</v>
      </c>
      <c r="C1964" s="26"/>
      <c r="D1964" s="211"/>
      <c r="E1964" s="26"/>
    </row>
    <row r="1965" spans="1:6" s="53" customFormat="1" ht="13.5" hidden="1" customHeight="1" outlineLevel="1">
      <c r="A1965" s="34"/>
      <c r="B1965" s="77"/>
      <c r="C1965" s="48"/>
      <c r="D1965" s="212"/>
      <c r="E1965" s="3"/>
    </row>
    <row r="1966" spans="1:6" s="53" customFormat="1" hidden="1" outlineLevel="1">
      <c r="A1966" s="34"/>
      <c r="B1966" s="362" t="s">
        <v>133</v>
      </c>
      <c r="C1966" s="48"/>
      <c r="D1966" s="212"/>
      <c r="E1966" s="3"/>
    </row>
    <row r="1967" spans="1:6" s="53" customFormat="1" hidden="1" outlineLevel="1">
      <c r="A1967" s="34"/>
      <c r="B1967" s="15" t="s">
        <v>2147</v>
      </c>
      <c r="C1967" s="230">
        <v>87.84</v>
      </c>
      <c r="D1967" s="236"/>
      <c r="E1967" s="236"/>
      <c r="F1967" s="8"/>
    </row>
    <row r="1968" spans="1:6" s="53" customFormat="1" hidden="1" outlineLevel="1">
      <c r="A1968" s="34"/>
      <c r="B1968" s="362"/>
      <c r="C1968" s="48"/>
      <c r="D1968" s="212"/>
      <c r="E1968" s="3"/>
    </row>
    <row r="1969" spans="1:256" s="53" customFormat="1" hidden="1" outlineLevel="1">
      <c r="A1969" s="34"/>
      <c r="B1969" s="43"/>
      <c r="C1969" s="127"/>
      <c r="D1969" s="212"/>
      <c r="E1969" s="3"/>
    </row>
    <row r="1970" spans="1:256" s="6" customFormat="1" collapsed="1">
      <c r="A1970" s="17"/>
      <c r="B1970" s="40" t="s">
        <v>14</v>
      </c>
      <c r="C1970" s="311">
        <v>88</v>
      </c>
      <c r="D1970" s="212">
        <v>0</v>
      </c>
      <c r="E1970" s="3">
        <f>C1970*D1970</f>
        <v>0</v>
      </c>
    </row>
    <row r="1971" spans="1:256" s="6" customFormat="1" ht="16.5" customHeight="1">
      <c r="A1971" s="17"/>
      <c r="B1971" s="14"/>
      <c r="C1971" s="48"/>
      <c r="D1971" s="231"/>
      <c r="E1971" s="3"/>
      <c r="F1971" s="347"/>
      <c r="G1971" s="344"/>
      <c r="IV1971" s="42"/>
    </row>
    <row r="1972" spans="1:256" s="6" customFormat="1">
      <c r="A1972" s="17"/>
      <c r="B1972" s="16" t="s">
        <v>2151</v>
      </c>
      <c r="C1972" s="26"/>
      <c r="D1972" s="211"/>
      <c r="E1972" s="26"/>
    </row>
    <row r="1973" spans="1:256" s="53" customFormat="1" ht="13.5" hidden="1" customHeight="1" outlineLevel="1">
      <c r="A1973" s="34"/>
      <c r="B1973" s="77"/>
      <c r="C1973" s="48"/>
      <c r="D1973" s="212"/>
      <c r="E1973" s="3"/>
    </row>
    <row r="1974" spans="1:256" s="53" customFormat="1" hidden="1" outlineLevel="1">
      <c r="A1974" s="34"/>
      <c r="B1974" s="362" t="s">
        <v>649</v>
      </c>
      <c r="C1974" s="48"/>
      <c r="D1974" s="212"/>
      <c r="E1974" s="3"/>
    </row>
    <row r="1975" spans="1:256" s="53" customFormat="1" hidden="1" outlineLevel="1">
      <c r="A1975" s="34"/>
      <c r="B1975" s="15" t="s">
        <v>648</v>
      </c>
      <c r="C1975" s="230">
        <v>12.09</v>
      </c>
      <c r="D1975" s="236"/>
      <c r="E1975" s="236"/>
      <c r="F1975" s="8"/>
    </row>
    <row r="1976" spans="1:256" s="53" customFormat="1" hidden="1" outlineLevel="1">
      <c r="A1976" s="34"/>
      <c r="B1976" s="362"/>
      <c r="C1976" s="48"/>
      <c r="D1976" s="212"/>
      <c r="E1976" s="3"/>
    </row>
    <row r="1977" spans="1:256" s="53" customFormat="1" hidden="1" outlineLevel="1">
      <c r="A1977" s="34"/>
      <c r="B1977" s="43"/>
      <c r="C1977" s="127"/>
      <c r="D1977" s="212"/>
      <c r="E1977" s="3"/>
    </row>
    <row r="1978" spans="1:256" s="6" customFormat="1" collapsed="1">
      <c r="A1978" s="17"/>
      <c r="B1978" s="40" t="s">
        <v>14</v>
      </c>
      <c r="C1978" s="311">
        <v>12.09</v>
      </c>
      <c r="D1978" s="212">
        <v>0</v>
      </c>
      <c r="E1978" s="3">
        <f>C1978*D1978</f>
        <v>0</v>
      </c>
    </row>
    <row r="1979" spans="1:256" s="6" customFormat="1" ht="16.5" customHeight="1">
      <c r="A1979" s="17"/>
      <c r="B1979" s="14"/>
      <c r="C1979" s="48"/>
      <c r="D1979" s="231"/>
      <c r="E1979" s="3"/>
      <c r="F1979" s="347"/>
      <c r="G1979" s="344"/>
      <c r="IV1979" s="42"/>
    </row>
    <row r="1980" spans="1:256" s="6" customFormat="1">
      <c r="A1980" s="17"/>
      <c r="B1980" s="16" t="s">
        <v>2152</v>
      </c>
      <c r="C1980" s="26"/>
      <c r="D1980" s="211"/>
      <c r="E1980" s="26"/>
    </row>
    <row r="1981" spans="1:256" s="53" customFormat="1" ht="13.5" hidden="1" customHeight="1" outlineLevel="1">
      <c r="A1981" s="34"/>
      <c r="B1981" s="77"/>
      <c r="C1981" s="48"/>
      <c r="D1981" s="212"/>
      <c r="E1981" s="3"/>
    </row>
    <row r="1982" spans="1:256" s="53" customFormat="1" hidden="1" outlineLevel="1">
      <c r="A1982" s="34"/>
      <c r="B1982" s="362" t="s">
        <v>650</v>
      </c>
      <c r="C1982" s="48"/>
      <c r="D1982" s="212"/>
      <c r="E1982" s="3"/>
    </row>
    <row r="1983" spans="1:256" s="53" customFormat="1" hidden="1" outlineLevel="1">
      <c r="A1983" s="34"/>
      <c r="B1983" s="15" t="s">
        <v>397</v>
      </c>
      <c r="C1983" s="230">
        <v>22.15</v>
      </c>
      <c r="D1983" s="236"/>
      <c r="E1983" s="236"/>
      <c r="F1983" s="8"/>
    </row>
    <row r="1984" spans="1:256" s="53" customFormat="1" hidden="1" outlineLevel="1">
      <c r="A1984" s="34"/>
      <c r="B1984" s="43"/>
      <c r="C1984" s="127"/>
      <c r="D1984" s="212"/>
      <c r="E1984" s="3"/>
    </row>
    <row r="1985" spans="1:6" s="6" customFormat="1" collapsed="1">
      <c r="A1985" s="17"/>
      <c r="B1985" s="40" t="s">
        <v>14</v>
      </c>
      <c r="C1985" s="311">
        <v>22.15</v>
      </c>
      <c r="D1985" s="212">
        <v>0</v>
      </c>
      <c r="E1985" s="3">
        <f>C1985*D1985</f>
        <v>0</v>
      </c>
    </row>
    <row r="1986" spans="1:6" s="6" customFormat="1">
      <c r="A1986" s="17"/>
      <c r="B1986" s="40"/>
      <c r="C1986" s="311"/>
      <c r="D1986" s="212"/>
      <c r="E1986" s="3"/>
    </row>
    <row r="1987" spans="1:6" s="6" customFormat="1">
      <c r="A1987" s="17"/>
      <c r="B1987" s="13"/>
      <c r="C1987" s="211"/>
      <c r="D1987" s="212"/>
      <c r="E1987" s="212"/>
      <c r="F1987" s="3"/>
    </row>
    <row r="1988" spans="1:6" s="6" customFormat="1">
      <c r="A1988" s="17"/>
      <c r="B1988" s="49"/>
      <c r="C1988" s="218"/>
      <c r="D1988" s="219"/>
      <c r="E1988" s="219"/>
      <c r="F1988" s="3"/>
    </row>
    <row r="1989" spans="1:6" s="6" customFormat="1" ht="13.5" thickBot="1">
      <c r="A1989" s="17"/>
      <c r="B1989" s="50" t="s">
        <v>2149</v>
      </c>
      <c r="C1989" s="162"/>
      <c r="D1989" s="227"/>
      <c r="E1989" s="227">
        <f>SUM(E1957:E1987)</f>
        <v>0</v>
      </c>
      <c r="F1989" s="68"/>
    </row>
    <row r="1990" spans="1:6" s="6" customFormat="1" ht="13.5" thickTop="1">
      <c r="A1990" s="17"/>
      <c r="B1990" s="13"/>
      <c r="C1990" s="211"/>
      <c r="D1990" s="212"/>
      <c r="E1990" s="212"/>
      <c r="F1990" s="3"/>
    </row>
    <row r="1991" spans="1:6" s="6" customFormat="1" ht="15.75" customHeight="1">
      <c r="A1991" s="17"/>
      <c r="B1991" s="13"/>
      <c r="C1991" s="211"/>
      <c r="D1991" s="212"/>
      <c r="E1991" s="212"/>
      <c r="F1991" s="3"/>
    </row>
    <row r="1992" spans="1:6" s="6" customFormat="1" ht="15.75" customHeight="1">
      <c r="A1992" s="17"/>
      <c r="B1992" s="13"/>
      <c r="C1992" s="211"/>
      <c r="D1992" s="212"/>
      <c r="E1992" s="212"/>
      <c r="F1992" s="3"/>
    </row>
    <row r="1993" spans="1:6" s="6" customFormat="1" ht="15.75" customHeight="1">
      <c r="A1993" s="17"/>
      <c r="B1993" s="13"/>
      <c r="C1993" s="211"/>
      <c r="D1993" s="212"/>
      <c r="E1993" s="212"/>
      <c r="F1993" s="3"/>
    </row>
    <row r="1994" spans="1:6" s="144" customFormat="1" ht="15.75">
      <c r="A1994" s="45" t="s">
        <v>101</v>
      </c>
      <c r="B1994" s="12" t="s">
        <v>5</v>
      </c>
      <c r="C1994" s="252"/>
      <c r="D1994" s="231"/>
      <c r="E1994" s="231"/>
      <c r="F1994" s="62"/>
    </row>
    <row r="1995" spans="1:6" s="144" customFormat="1" ht="11.25" customHeight="1">
      <c r="A1995" s="78"/>
      <c r="B1995" s="108"/>
      <c r="C1995" s="252"/>
      <c r="D1995" s="231"/>
      <c r="E1995" s="231"/>
      <c r="F1995" s="62"/>
    </row>
    <row r="1996" spans="1:6" s="144" customFormat="1" ht="11.25" customHeight="1">
      <c r="A1996" s="78"/>
      <c r="B1996" s="108"/>
      <c r="C1996" s="252"/>
      <c r="D1996" s="231"/>
      <c r="E1996" s="231"/>
      <c r="F1996" s="62"/>
    </row>
    <row r="1997" spans="1:6" s="6" customFormat="1" ht="63.75">
      <c r="A1997" s="17" t="s">
        <v>19</v>
      </c>
      <c r="B1997" s="35" t="s">
        <v>171</v>
      </c>
      <c r="C1997" s="211"/>
      <c r="D1997" s="212"/>
      <c r="E1997" s="212"/>
      <c r="F1997" s="3"/>
    </row>
    <row r="1998" spans="1:6" s="53" customFormat="1" hidden="1" outlineLevel="1">
      <c r="A1998" s="34"/>
      <c r="B1998" s="15"/>
      <c r="C1998" s="230"/>
      <c r="D1998" s="236"/>
      <c r="E1998" s="236"/>
      <c r="F1998" s="8"/>
    </row>
    <row r="1999" spans="1:6" s="53" customFormat="1" hidden="1" outlineLevel="1">
      <c r="A1999" s="34"/>
      <c r="B1999" s="15" t="s">
        <v>131</v>
      </c>
      <c r="C1999" s="230"/>
      <c r="D1999" s="236"/>
      <c r="E1999" s="236"/>
      <c r="F1999" s="8"/>
    </row>
    <row r="2000" spans="1:6" s="53" customFormat="1" hidden="1" outlineLevel="1">
      <c r="A2000" s="34"/>
      <c r="B2000" s="15"/>
      <c r="C2000" s="230"/>
      <c r="D2000" s="236"/>
      <c r="E2000" s="236"/>
      <c r="F2000" s="8"/>
    </row>
    <row r="2001" spans="1:6" s="53" customFormat="1" hidden="1" outlineLevel="1">
      <c r="A2001" s="34"/>
      <c r="B2001" s="43" t="s">
        <v>91</v>
      </c>
      <c r="C2001" s="230"/>
      <c r="D2001" s="236"/>
      <c r="E2001" s="236"/>
      <c r="F2001" s="8"/>
    </row>
    <row r="2002" spans="1:6" s="53" customFormat="1" hidden="1" outlineLevel="1">
      <c r="A2002" s="34"/>
      <c r="B2002" s="15" t="s">
        <v>1672</v>
      </c>
      <c r="C2002" s="230"/>
      <c r="D2002" s="236"/>
      <c r="E2002" s="236"/>
      <c r="F2002" s="8"/>
    </row>
    <row r="2003" spans="1:6" s="53" customFormat="1" hidden="1" outlineLevel="1">
      <c r="A2003" s="34"/>
      <c r="B2003" s="67" t="s">
        <v>1688</v>
      </c>
      <c r="C2003" s="230">
        <v>132</v>
      </c>
      <c r="D2003" s="236"/>
      <c r="E2003" s="236"/>
      <c r="F2003" s="8"/>
    </row>
    <row r="2004" spans="1:6" s="53" customFormat="1" hidden="1" outlineLevel="1">
      <c r="A2004" s="34"/>
      <c r="B2004" s="15" t="s">
        <v>1689</v>
      </c>
      <c r="C2004" s="230"/>
      <c r="D2004" s="236"/>
      <c r="E2004" s="236"/>
      <c r="F2004" s="8"/>
    </row>
    <row r="2005" spans="1:6" s="53" customFormat="1" hidden="1" outlineLevel="1">
      <c r="A2005" s="34"/>
      <c r="B2005" s="15" t="s">
        <v>1690</v>
      </c>
      <c r="C2005" s="230">
        <v>64.78</v>
      </c>
      <c r="D2005" s="236"/>
      <c r="E2005" s="236"/>
      <c r="F2005" s="8"/>
    </row>
    <row r="2006" spans="1:6" s="53" customFormat="1" hidden="1" outlineLevel="1">
      <c r="A2006" s="34"/>
      <c r="B2006" s="15" t="s">
        <v>1691</v>
      </c>
      <c r="C2006" s="230"/>
      <c r="D2006" s="236"/>
      <c r="E2006" s="236"/>
      <c r="F2006" s="8"/>
    </row>
    <row r="2007" spans="1:6" s="53" customFormat="1" hidden="1" outlineLevel="1">
      <c r="A2007" s="34"/>
      <c r="B2007" s="15" t="s">
        <v>1692</v>
      </c>
      <c r="C2007" s="230">
        <v>27.72</v>
      </c>
      <c r="D2007" s="236"/>
      <c r="E2007" s="236"/>
      <c r="F2007" s="8"/>
    </row>
    <row r="2008" spans="1:6" s="53" customFormat="1" hidden="1" outlineLevel="1">
      <c r="A2008" s="34"/>
      <c r="B2008" s="15" t="s">
        <v>1693</v>
      </c>
      <c r="C2008" s="230"/>
      <c r="D2008" s="236"/>
      <c r="E2008" s="236"/>
      <c r="F2008" s="8"/>
    </row>
    <row r="2009" spans="1:6" s="53" customFormat="1" hidden="1" outlineLevel="1">
      <c r="A2009" s="34"/>
      <c r="B2009" s="15" t="s">
        <v>1999</v>
      </c>
      <c r="C2009" s="230">
        <v>10.3</v>
      </c>
      <c r="D2009" s="236"/>
      <c r="E2009" s="236"/>
      <c r="F2009" s="8"/>
    </row>
    <row r="2010" spans="1:6" s="53" customFormat="1" hidden="1" outlineLevel="1">
      <c r="A2010" s="34"/>
      <c r="B2010" s="15"/>
      <c r="C2010" s="230">
        <f>SUM(C2001:C2009)</f>
        <v>234.8</v>
      </c>
      <c r="D2010" s="236"/>
      <c r="E2010" s="236"/>
      <c r="F2010" s="8"/>
    </row>
    <row r="2011" spans="1:6" s="53" customFormat="1" hidden="1" outlineLevel="1">
      <c r="A2011" s="34"/>
      <c r="B2011" s="115"/>
      <c r="C2011" s="230"/>
      <c r="D2011" s="236"/>
      <c r="E2011" s="236"/>
      <c r="F2011" s="8"/>
    </row>
    <row r="2012" spans="1:6" s="53" customFormat="1" hidden="1" outlineLevel="1">
      <c r="A2012" s="34"/>
      <c r="B2012" s="39"/>
      <c r="C2012" s="230"/>
      <c r="D2012" s="236"/>
      <c r="E2012" s="236"/>
      <c r="F2012" s="8"/>
    </row>
    <row r="2013" spans="1:6" s="6" customFormat="1" collapsed="1">
      <c r="A2013" s="17"/>
      <c r="B2013" s="5" t="s">
        <v>14</v>
      </c>
      <c r="C2013" s="211">
        <v>240</v>
      </c>
      <c r="D2013" s="212">
        <v>0</v>
      </c>
      <c r="E2013" s="212">
        <f>C2013*D2013</f>
        <v>0</v>
      </c>
      <c r="F2013" s="3"/>
    </row>
    <row r="2014" spans="1:6" s="144" customFormat="1" ht="16.5" customHeight="1">
      <c r="A2014" s="78"/>
      <c r="B2014" s="108"/>
      <c r="C2014" s="252"/>
      <c r="D2014" s="231"/>
      <c r="E2014" s="231"/>
      <c r="F2014" s="62"/>
    </row>
    <row r="2015" spans="1:6" s="6" customFormat="1" ht="66" customHeight="1">
      <c r="A2015" s="17" t="s">
        <v>16</v>
      </c>
      <c r="B2015" s="35" t="s">
        <v>2146</v>
      </c>
      <c r="C2015" s="211"/>
      <c r="D2015" s="212"/>
      <c r="E2015" s="212"/>
      <c r="F2015" s="3"/>
    </row>
    <row r="2016" spans="1:6" s="6" customFormat="1">
      <c r="A2016" s="17"/>
      <c r="B2016" s="35" t="s">
        <v>2144</v>
      </c>
      <c r="C2016" s="211"/>
      <c r="D2016" s="212"/>
      <c r="E2016" s="212"/>
      <c r="F2016" s="3"/>
    </row>
    <row r="2017" spans="1:6" s="53" customFormat="1" hidden="1" outlineLevel="1">
      <c r="A2017" s="34"/>
      <c r="B2017" s="15"/>
      <c r="C2017" s="230"/>
      <c r="D2017" s="236"/>
      <c r="E2017" s="236"/>
      <c r="F2017" s="8"/>
    </row>
    <row r="2018" spans="1:6" s="53" customFormat="1" hidden="1" outlineLevel="1">
      <c r="A2018" s="34"/>
      <c r="B2018" s="39" t="s">
        <v>58</v>
      </c>
      <c r="C2018" s="230"/>
      <c r="D2018" s="236"/>
      <c r="E2018" s="236"/>
      <c r="F2018" s="8"/>
    </row>
    <row r="2019" spans="1:6" s="53" customFormat="1" hidden="1" outlineLevel="1">
      <c r="A2019" s="34"/>
      <c r="B2019" s="15" t="s">
        <v>131</v>
      </c>
      <c r="C2019" s="230"/>
      <c r="D2019" s="236"/>
      <c r="E2019" s="236"/>
      <c r="F2019" s="8"/>
    </row>
    <row r="2020" spans="1:6" s="53" customFormat="1" hidden="1" outlineLevel="1">
      <c r="A2020" s="34"/>
      <c r="B2020" s="15"/>
      <c r="C2020" s="230"/>
      <c r="D2020" s="236"/>
      <c r="E2020" s="236"/>
      <c r="F2020" s="8"/>
    </row>
    <row r="2021" spans="1:6" s="53" customFormat="1" hidden="1" outlineLevel="1">
      <c r="A2021" s="34"/>
      <c r="B2021" s="54" t="s">
        <v>82</v>
      </c>
      <c r="C2021" s="230"/>
      <c r="D2021" s="236"/>
      <c r="E2021" s="236"/>
      <c r="F2021" s="8"/>
    </row>
    <row r="2022" spans="1:6" s="53" customFormat="1" hidden="1" outlineLevel="1">
      <c r="A2022" s="34"/>
      <c r="B2022" s="36" t="s">
        <v>1694</v>
      </c>
      <c r="C2022" s="230">
        <v>19.64</v>
      </c>
      <c r="D2022" s="236"/>
      <c r="E2022" s="236"/>
      <c r="F2022" s="8"/>
    </row>
    <row r="2023" spans="1:6" s="53" customFormat="1" hidden="1" outlineLevel="1">
      <c r="A2023" s="34"/>
      <c r="B2023" s="39"/>
      <c r="C2023" s="230"/>
      <c r="D2023" s="236"/>
      <c r="E2023" s="236"/>
      <c r="F2023" s="8"/>
    </row>
    <row r="2024" spans="1:6" s="6" customFormat="1" collapsed="1">
      <c r="A2024" s="17"/>
      <c r="B2024" s="5" t="s">
        <v>14</v>
      </c>
      <c r="C2024" s="211">
        <v>20</v>
      </c>
      <c r="D2024" s="212">
        <v>0</v>
      </c>
      <c r="E2024" s="212">
        <f>C2024*D2024</f>
        <v>0</v>
      </c>
      <c r="F2024" s="3"/>
    </row>
    <row r="2025" spans="1:6" s="6" customFormat="1" ht="16.5" customHeight="1">
      <c r="A2025" s="17"/>
      <c r="B2025" s="5"/>
      <c r="C2025" s="211"/>
      <c r="D2025" s="212"/>
      <c r="E2025" s="212"/>
      <c r="F2025" s="3"/>
    </row>
    <row r="2026" spans="1:6" s="6" customFormat="1">
      <c r="A2026" s="17"/>
      <c r="B2026" s="395" t="s">
        <v>2145</v>
      </c>
      <c r="C2026" s="26"/>
      <c r="D2026" s="235"/>
      <c r="E2026" s="311"/>
    </row>
    <row r="2027" spans="1:6" s="53" customFormat="1" hidden="1" outlineLevel="1">
      <c r="A2027" s="34"/>
      <c r="B2027" s="475"/>
      <c r="C2027" s="48"/>
      <c r="D2027" s="235"/>
      <c r="E2027" s="311"/>
    </row>
    <row r="2028" spans="1:6" s="6" customFormat="1" collapsed="1">
      <c r="A2028" s="17"/>
      <c r="B2028" s="65" t="s">
        <v>14</v>
      </c>
      <c r="C2028" s="26">
        <v>42</v>
      </c>
      <c r="D2028" s="235">
        <v>0</v>
      </c>
      <c r="E2028" s="311">
        <f>C2028*D2028</f>
        <v>0</v>
      </c>
    </row>
    <row r="2029" spans="1:6" s="6" customFormat="1" ht="16.5" customHeight="1">
      <c r="A2029" s="17"/>
      <c r="B2029" s="5"/>
      <c r="C2029" s="211"/>
      <c r="D2029" s="212"/>
      <c r="E2029" s="212"/>
      <c r="F2029" s="3"/>
    </row>
    <row r="2030" spans="1:6" s="6" customFormat="1" ht="80.25" customHeight="1">
      <c r="A2030" s="17" t="s">
        <v>20</v>
      </c>
      <c r="B2030" s="524" t="s">
        <v>2141</v>
      </c>
      <c r="C2030" s="26"/>
      <c r="D2030" s="235"/>
      <c r="E2030" s="311"/>
    </row>
    <row r="2031" spans="1:6" s="6" customFormat="1" ht="25.5" customHeight="1">
      <c r="A2031" s="17"/>
      <c r="B2031" s="524" t="s">
        <v>2142</v>
      </c>
      <c r="C2031" s="26"/>
      <c r="D2031" s="235"/>
      <c r="E2031" s="311"/>
    </row>
    <row r="2032" spans="1:6" s="6" customFormat="1">
      <c r="A2032" s="17"/>
      <c r="B2032" s="525" t="s">
        <v>1822</v>
      </c>
      <c r="C2032" s="26"/>
      <c r="D2032" s="235"/>
      <c r="E2032" s="311"/>
    </row>
    <row r="2033" spans="1:6" s="6" customFormat="1">
      <c r="A2033" s="17"/>
      <c r="B2033" s="395" t="s">
        <v>2143</v>
      </c>
      <c r="C2033" s="26"/>
      <c r="D2033" s="235"/>
      <c r="E2033" s="311"/>
    </row>
    <row r="2034" spans="1:6" s="53" customFormat="1" hidden="1" outlineLevel="1">
      <c r="A2034" s="34"/>
      <c r="B2034" s="474" t="s">
        <v>820</v>
      </c>
      <c r="C2034" s="48">
        <v>20.6</v>
      </c>
      <c r="D2034" s="235"/>
      <c r="E2034" s="311"/>
    </row>
    <row r="2035" spans="1:6" s="53" customFormat="1" hidden="1" outlineLevel="1">
      <c r="A2035" s="34"/>
      <c r="B2035" s="475"/>
      <c r="C2035" s="48"/>
      <c r="D2035" s="235"/>
      <c r="E2035" s="311"/>
    </row>
    <row r="2036" spans="1:6" s="53" customFormat="1" hidden="1" outlineLevel="1">
      <c r="A2036" s="34"/>
      <c r="B2036" s="475"/>
      <c r="C2036" s="48"/>
      <c r="D2036" s="235"/>
      <c r="E2036" s="311"/>
    </row>
    <row r="2037" spans="1:6" s="6" customFormat="1" collapsed="1">
      <c r="A2037" s="17"/>
      <c r="B2037" s="65" t="s">
        <v>14</v>
      </c>
      <c r="C2037" s="26">
        <v>21</v>
      </c>
      <c r="D2037" s="235">
        <v>0</v>
      </c>
      <c r="E2037" s="311">
        <f>C2037*D2037</f>
        <v>0</v>
      </c>
    </row>
    <row r="2038" spans="1:6" s="6" customFormat="1">
      <c r="A2038" s="17"/>
      <c r="B2038" s="65"/>
      <c r="C2038" s="26"/>
      <c r="D2038" s="235"/>
      <c r="E2038" s="311"/>
    </row>
    <row r="2039" spans="1:6" s="6" customFormat="1">
      <c r="A2039" s="17"/>
      <c r="B2039" s="395" t="s">
        <v>2145</v>
      </c>
      <c r="C2039" s="26"/>
      <c r="D2039" s="235"/>
      <c r="E2039" s="311"/>
    </row>
    <row r="2040" spans="1:6" s="53" customFormat="1" hidden="1" outlineLevel="1">
      <c r="A2040" s="34"/>
      <c r="B2040" s="475"/>
      <c r="C2040" s="48"/>
      <c r="D2040" s="235"/>
      <c r="E2040" s="311"/>
    </row>
    <row r="2041" spans="1:6" s="53" customFormat="1" hidden="1" outlineLevel="1">
      <c r="A2041" s="34"/>
      <c r="B2041" s="475"/>
      <c r="C2041" s="48"/>
      <c r="D2041" s="235"/>
      <c r="E2041" s="311"/>
    </row>
    <row r="2042" spans="1:6" s="6" customFormat="1" collapsed="1">
      <c r="A2042" s="17"/>
      <c r="B2042" s="65" t="s">
        <v>14</v>
      </c>
      <c r="C2042" s="26">
        <v>100</v>
      </c>
      <c r="D2042" s="235">
        <v>0</v>
      </c>
      <c r="E2042" s="311">
        <f>C2042*D2042</f>
        <v>0</v>
      </c>
    </row>
    <row r="2043" spans="1:6" s="6" customFormat="1">
      <c r="A2043" s="17"/>
      <c r="B2043" s="65"/>
      <c r="C2043" s="26"/>
      <c r="D2043" s="235"/>
      <c r="E2043" s="311"/>
    </row>
    <row r="2044" spans="1:6" s="6" customFormat="1">
      <c r="A2044" s="17"/>
      <c r="B2044" s="5"/>
      <c r="C2044" s="240"/>
      <c r="D2044" s="212"/>
      <c r="E2044" s="212"/>
      <c r="F2044" s="3"/>
    </row>
    <row r="2045" spans="1:6" s="6" customFormat="1">
      <c r="A2045" s="17"/>
      <c r="B2045" s="49"/>
      <c r="C2045" s="211"/>
      <c r="D2045" s="219"/>
      <c r="E2045" s="219"/>
      <c r="F2045" s="3"/>
    </row>
    <row r="2046" spans="1:6" s="9" customFormat="1" ht="13.5" thickBot="1">
      <c r="A2046" s="37"/>
      <c r="B2046" s="50" t="s">
        <v>6</v>
      </c>
      <c r="C2046" s="162"/>
      <c r="D2046" s="227"/>
      <c r="E2046" s="227">
        <f>SUM(E1994:E2044)</f>
        <v>0</v>
      </c>
      <c r="F2046" s="68"/>
    </row>
    <row r="2047" spans="1:6" s="6" customFormat="1" ht="13.5" thickTop="1">
      <c r="A2047" s="17"/>
      <c r="B2047" s="13"/>
      <c r="C2047" s="212"/>
      <c r="D2047" s="212"/>
      <c r="E2047" s="212"/>
      <c r="F2047" s="3"/>
    </row>
    <row r="2048" spans="1:6" s="6" customFormat="1">
      <c r="A2048" s="17"/>
      <c r="B2048" s="13"/>
      <c r="C2048" s="212"/>
      <c r="D2048" s="212"/>
      <c r="E2048" s="212"/>
      <c r="F2048" s="3"/>
    </row>
    <row r="2049" spans="1:12" s="6" customFormat="1">
      <c r="A2049" s="17"/>
      <c r="B2049" s="13"/>
      <c r="C2049" s="212"/>
      <c r="D2049" s="212"/>
      <c r="E2049" s="212"/>
      <c r="F2049" s="3"/>
    </row>
    <row r="2050" spans="1:12" s="144" customFormat="1" ht="15.75">
      <c r="A2050" s="45" t="s">
        <v>1715</v>
      </c>
      <c r="B2050" s="151" t="s">
        <v>1083</v>
      </c>
      <c r="C2050" s="152"/>
      <c r="D2050" s="324"/>
      <c r="E2050" s="325"/>
    </row>
    <row r="2051" spans="1:12" s="6" customFormat="1">
      <c r="A2051" s="17"/>
      <c r="B2051" s="64"/>
      <c r="C2051" s="26"/>
      <c r="D2051" s="235"/>
      <c r="E2051" s="311"/>
    </row>
    <row r="2052" spans="1:12" s="6" customFormat="1">
      <c r="A2052" s="17"/>
      <c r="B2052" s="64"/>
      <c r="C2052" s="26"/>
      <c r="D2052" s="235"/>
      <c r="E2052" s="311"/>
    </row>
    <row r="2053" spans="1:12" s="6" customFormat="1" ht="25.5">
      <c r="A2053" s="398" t="s">
        <v>19</v>
      </c>
      <c r="B2053" s="399" t="s">
        <v>1084</v>
      </c>
      <c r="C2053" s="399"/>
      <c r="D2053" s="235"/>
      <c r="E2053" s="311"/>
    </row>
    <row r="2054" spans="1:12" s="6" customFormat="1">
      <c r="A2054" s="398"/>
      <c r="B2054" s="399" t="s">
        <v>1087</v>
      </c>
      <c r="C2054" s="399"/>
      <c r="D2054" s="235"/>
      <c r="E2054" s="311"/>
    </row>
    <row r="2055" spans="1:12" s="6" customFormat="1">
      <c r="A2055" s="400"/>
      <c r="B2055" s="401" t="s">
        <v>1085</v>
      </c>
      <c r="C2055" s="401"/>
      <c r="D2055" s="235"/>
      <c r="E2055" s="311"/>
    </row>
    <row r="2056" spans="1:12" s="6" customFormat="1">
      <c r="A2056" s="402"/>
      <c r="B2056" s="66" t="s">
        <v>17</v>
      </c>
      <c r="C2056" s="397">
        <v>4</v>
      </c>
      <c r="D2056" s="235">
        <v>0</v>
      </c>
      <c r="E2056" s="311">
        <f>SUM(C2056*D2056)</f>
        <v>0</v>
      </c>
    </row>
    <row r="2057" spans="1:12" s="6" customFormat="1" ht="17.25" customHeight="1">
      <c r="A2057" s="17"/>
      <c r="B2057" s="65"/>
      <c r="C2057" s="26"/>
      <c r="D2057" s="235"/>
      <c r="E2057" s="311"/>
    </row>
    <row r="2058" spans="1:12" s="6" customFormat="1" ht="26.25" customHeight="1">
      <c r="A2058" s="17" t="s">
        <v>16</v>
      </c>
      <c r="B2058" s="356" t="s">
        <v>1134</v>
      </c>
      <c r="C2058" s="26"/>
      <c r="D2058" s="235"/>
      <c r="E2058" s="311"/>
    </row>
    <row r="2059" spans="1:12" s="6" customFormat="1" ht="13.5" customHeight="1">
      <c r="A2059" s="17"/>
      <c r="B2059" s="356" t="s">
        <v>1135</v>
      </c>
      <c r="C2059" s="26"/>
      <c r="D2059" s="235"/>
      <c r="E2059" s="311"/>
    </row>
    <row r="2060" spans="1:12" s="6" customFormat="1" ht="14.25" customHeight="1">
      <c r="A2060" s="17"/>
      <c r="B2060" s="356" t="s">
        <v>1136</v>
      </c>
      <c r="C2060" s="26"/>
      <c r="D2060" s="235"/>
      <c r="E2060" s="311"/>
    </row>
    <row r="2061" spans="1:12" s="6" customFormat="1">
      <c r="A2061" s="402"/>
      <c r="B2061" s="66" t="s">
        <v>17</v>
      </c>
      <c r="C2061" s="397">
        <v>1</v>
      </c>
      <c r="D2061" s="235">
        <v>0</v>
      </c>
      <c r="E2061" s="311">
        <f>SUM(C2061*D2061)</f>
        <v>0</v>
      </c>
    </row>
    <row r="2062" spans="1:12">
      <c r="A2062" s="17"/>
      <c r="B2062" s="26"/>
      <c r="C2062" s="26"/>
      <c r="D2062" s="235"/>
      <c r="E2062" s="311"/>
      <c r="F2062" s="6"/>
      <c r="G2062" s="6"/>
      <c r="H2062" s="6"/>
      <c r="I2062" s="6"/>
      <c r="J2062" s="6"/>
      <c r="K2062" s="6"/>
      <c r="L2062" s="6"/>
    </row>
    <row r="2063" spans="1:12" s="6" customFormat="1" ht="13.5" customHeight="1">
      <c r="A2063" s="17"/>
      <c r="B2063" s="403"/>
      <c r="C2063" s="404"/>
      <c r="D2063" s="405"/>
      <c r="E2063" s="406"/>
    </row>
    <row r="2064" spans="1:12" s="6" customFormat="1">
      <c r="A2064" s="17"/>
      <c r="B2064" s="64"/>
      <c r="C2064" s="26"/>
      <c r="D2064" s="235"/>
      <c r="E2064" s="311"/>
    </row>
    <row r="2065" spans="1:6" s="9" customFormat="1" ht="13.5" thickBot="1">
      <c r="A2065" s="37"/>
      <c r="B2065" s="407" t="s">
        <v>1083</v>
      </c>
      <c r="C2065" s="51"/>
      <c r="D2065" s="359"/>
      <c r="E2065" s="360">
        <f>SUM(E2052:E2063)</f>
        <v>0</v>
      </c>
    </row>
    <row r="2066" spans="1:6" s="6" customFormat="1" ht="13.5" thickTop="1">
      <c r="A2066" s="17"/>
      <c r="B2066" s="64"/>
      <c r="C2066" s="26"/>
      <c r="D2066" s="235"/>
      <c r="E2066" s="311"/>
    </row>
    <row r="2067" spans="1:6" s="6" customFormat="1">
      <c r="A2067" s="17"/>
      <c r="B2067" s="13"/>
      <c r="C2067" s="212"/>
      <c r="D2067" s="212"/>
      <c r="E2067" s="212"/>
      <c r="F2067" s="3"/>
    </row>
    <row r="2068" spans="1:6" s="6" customFormat="1">
      <c r="A2068" s="17"/>
      <c r="B2068" s="15"/>
      <c r="C2068" s="230"/>
      <c r="D2068" s="212"/>
      <c r="E2068" s="212"/>
      <c r="F2068" s="3"/>
    </row>
  </sheetData>
  <sheetProtection algorithmName="SHA-512" hashValue="AmFCO7RV2tUj8OP+ErvUwOyMsJkoobLuHfogMVxyfLuB5QPoj7t2WeWBgfQ582eJdsl7flYbhij+xLL0+tKFIw==" saltValue="mDNtcVT07kb5F9LVFU2sZA==" spinCount="100000" sheet="1" objects="1" scenarios="1"/>
  <protectedRanges>
    <protectedRange sqref="D697:D2061 D104:D309 D310:D696" name="Obseg1"/>
  </protectedRanges>
  <mergeCells count="3">
    <mergeCell ref="B1120:E1120"/>
    <mergeCell ref="B96:D96"/>
    <mergeCell ref="B170:D170"/>
  </mergeCells>
  <phoneticPr fontId="12" type="noConversion"/>
  <pageMargins left="0.98425196850393704" right="0.31496062992125984" top="0.98425196850393704" bottom="0.78740157480314965" header="0.59055118110236227" footer="0.59055118110236227"/>
  <pageSetup paperSize="9" firstPageNumber="2" fitToHeight="0" orientation="portrait" useFirstPageNumber="1" horizontalDpi="300" verticalDpi="300" r:id="rId1"/>
  <headerFooter alignWithMargins="0">
    <oddHeader xml:space="preserve">&amp;L&amp;"Arial,Poševno"&amp;8
&amp;C&amp;"Arial CE,Krepko"VODNIKOVA DOMAČIJA - OB KAMNITI MIZI&amp;"Arial CE,Običajno"                        &amp;"Arial CE,Krepko" &amp;"Arial CE,Običajno" 
&amp;R
</oddHeader>
    <oddFooter>&amp;R&amp;P</oddFooter>
  </headerFooter>
  <rowBreaks count="24" manualBreakCount="24">
    <brk id="34" max="16383" man="1"/>
    <brk id="81" max="16383" man="1"/>
    <brk id="122" max="4" man="1"/>
    <brk id="164" max="16383" man="1"/>
    <brk id="260" max="16383" man="1"/>
    <brk id="469" max="4" man="1"/>
    <brk id="487" max="16383" man="1"/>
    <brk id="548" max="4" man="1"/>
    <brk id="698" max="16383" man="1"/>
    <brk id="832" max="4" man="1"/>
    <brk id="846" max="16383" man="1"/>
    <brk id="888" max="16383" man="1"/>
    <brk id="1117" max="16383" man="1"/>
    <brk id="1194" max="16383" man="1"/>
    <brk id="1355" max="4" man="1"/>
    <brk id="1374" max="16383" man="1"/>
    <brk id="1492" max="16383" man="1"/>
    <brk id="1744" max="16383" man="1"/>
    <brk id="1786" max="4" man="1"/>
    <brk id="1807" max="16383" man="1"/>
    <brk id="1938" max="16383" man="1"/>
    <brk id="1954" max="16383" man="1"/>
    <brk id="1992" max="16383" man="1"/>
    <brk id="2048"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597"/>
  <sheetViews>
    <sheetView showOutlineSymbols="0" view="pageBreakPreview" zoomScale="70" zoomScaleNormal="100" zoomScaleSheetLayoutView="70" workbookViewId="0">
      <selection activeCell="C79" sqref="C79"/>
    </sheetView>
  </sheetViews>
  <sheetFormatPr defaultColWidth="14.28515625" defaultRowHeight="12.75" outlineLevelRow="1"/>
  <cols>
    <col min="1" max="1" width="6.140625" style="27" customWidth="1"/>
    <col min="2" max="2" width="48.140625" style="13" customWidth="1"/>
    <col min="3" max="3" width="9" style="245" customWidth="1"/>
    <col min="4" max="4" width="9.85546875" style="245" customWidth="1"/>
    <col min="5" max="5" width="16.42578125" style="245" customWidth="1"/>
    <col min="6" max="6" width="4.85546875" style="32" customWidth="1"/>
    <col min="7" max="7" width="55" style="42" customWidth="1"/>
    <col min="8" max="16384" width="14.28515625" style="42"/>
  </cols>
  <sheetData>
    <row r="1" spans="1:6" s="6" customFormat="1" ht="14.45" customHeight="1">
      <c r="A1" s="103"/>
      <c r="B1" s="109"/>
      <c r="C1" s="211"/>
      <c r="D1" s="212"/>
      <c r="E1" s="212"/>
      <c r="F1" s="3"/>
    </row>
    <row r="2" spans="1:6" s="6" customFormat="1" ht="14.45" customHeight="1">
      <c r="A2" s="103"/>
      <c r="B2" s="109"/>
      <c r="C2" s="211"/>
      <c r="D2" s="212"/>
      <c r="E2" s="212"/>
      <c r="F2" s="3"/>
    </row>
    <row r="3" spans="1:6" s="6" customFormat="1" ht="14.45" customHeight="1">
      <c r="A3" s="103"/>
      <c r="B3" s="109"/>
      <c r="C3" s="211"/>
      <c r="D3" s="212"/>
      <c r="E3" s="212"/>
      <c r="F3" s="3"/>
    </row>
    <row r="4" spans="1:6" s="6" customFormat="1" ht="14.45" customHeight="1">
      <c r="A4" s="103"/>
      <c r="B4" s="109"/>
      <c r="C4" s="211"/>
      <c r="D4" s="212"/>
      <c r="E4" s="212"/>
      <c r="F4" s="3"/>
    </row>
    <row r="5" spans="1:6" s="6" customFormat="1" ht="14.45" customHeight="1">
      <c r="A5" s="103"/>
      <c r="B5" s="109"/>
      <c r="C5" s="211"/>
      <c r="D5" s="212"/>
      <c r="E5" s="212"/>
      <c r="F5" s="3"/>
    </row>
    <row r="6" spans="1:6" s="6" customFormat="1" ht="14.45" customHeight="1">
      <c r="A6" s="103"/>
      <c r="B6" s="109"/>
      <c r="C6" s="211"/>
      <c r="D6" s="212"/>
      <c r="E6" s="212"/>
      <c r="F6" s="3"/>
    </row>
    <row r="7" spans="1:6" s="6" customFormat="1" ht="14.45" customHeight="1">
      <c r="A7" s="103"/>
      <c r="B7" s="109"/>
      <c r="C7" s="211"/>
      <c r="D7" s="212"/>
      <c r="E7" s="212"/>
      <c r="F7" s="3"/>
    </row>
    <row r="8" spans="1:6" s="6" customFormat="1" ht="14.45" customHeight="1">
      <c r="A8" s="103"/>
      <c r="B8" s="109"/>
      <c r="C8" s="211"/>
      <c r="D8" s="212"/>
      <c r="E8" s="212"/>
      <c r="F8" s="3"/>
    </row>
    <row r="9" spans="1:6" s="143" customFormat="1" ht="27.75" customHeight="1">
      <c r="A9" s="140"/>
      <c r="B9" s="139" t="s">
        <v>1094</v>
      </c>
      <c r="C9" s="213"/>
      <c r="D9" s="214"/>
      <c r="E9" s="214"/>
      <c r="F9" s="141"/>
    </row>
    <row r="10" spans="1:6" s="6" customFormat="1" ht="14.45" customHeight="1">
      <c r="A10" s="103"/>
      <c r="B10"/>
      <c r="C10" s="211"/>
      <c r="D10" s="212"/>
      <c r="E10" s="212"/>
      <c r="F10" s="3"/>
    </row>
    <row r="11" spans="1:6" s="6" customFormat="1" ht="14.45" customHeight="1">
      <c r="A11" s="103"/>
      <c r="B11"/>
      <c r="C11" s="211"/>
      <c r="D11" s="212"/>
      <c r="E11" s="212"/>
      <c r="F11" s="3"/>
    </row>
    <row r="12" spans="1:6" s="6" customFormat="1" ht="14.45" customHeight="1">
      <c r="A12" s="103"/>
      <c r="B12"/>
      <c r="C12" s="211"/>
      <c r="D12" s="212"/>
      <c r="E12" s="212"/>
      <c r="F12" s="3"/>
    </row>
    <row r="13" spans="1:6" s="6" customFormat="1" ht="14.45" customHeight="1">
      <c r="A13" s="103"/>
      <c r="B13"/>
      <c r="C13" s="211"/>
      <c r="D13" s="212"/>
      <c r="E13" s="212"/>
      <c r="F13" s="3"/>
    </row>
    <row r="14" spans="1:6" s="6" customFormat="1" ht="14.45" customHeight="1">
      <c r="A14" s="103"/>
      <c r="B14"/>
      <c r="C14" s="211"/>
      <c r="D14" s="212"/>
      <c r="E14" s="212"/>
      <c r="F14" s="3"/>
    </row>
    <row r="15" spans="1:6" s="6" customFormat="1" ht="23.25" customHeight="1">
      <c r="A15" s="103"/>
      <c r="B15" s="29" t="s">
        <v>72</v>
      </c>
      <c r="C15" s="211"/>
      <c r="D15" s="212"/>
      <c r="E15" s="212"/>
      <c r="F15" s="3"/>
    </row>
    <row r="16" spans="1:6" s="6" customFormat="1" ht="14.45" customHeight="1">
      <c r="A16" s="103"/>
      <c r="B16" s="109"/>
      <c r="C16" s="211"/>
      <c r="D16" s="212"/>
      <c r="E16" s="212"/>
      <c r="F16" s="3"/>
    </row>
    <row r="17" spans="1:6" s="6" customFormat="1" ht="14.45" customHeight="1">
      <c r="A17" s="19"/>
      <c r="B17" s="1"/>
      <c r="C17" s="11"/>
      <c r="D17" s="11"/>
      <c r="E17" s="11"/>
      <c r="F17" s="11"/>
    </row>
    <row r="18" spans="1:6" s="6" customFormat="1" ht="14.45" customHeight="1">
      <c r="A18" s="101" t="s">
        <v>11</v>
      </c>
      <c r="B18" s="102" t="s">
        <v>0</v>
      </c>
      <c r="C18"/>
      <c r="D18"/>
      <c r="E18" s="116">
        <f>$E$46</f>
        <v>0</v>
      </c>
      <c r="F18" s="116"/>
    </row>
    <row r="19" spans="1:6" s="6" customFormat="1" ht="14.45" customHeight="1">
      <c r="A19" s="100"/>
      <c r="B19" s="102"/>
      <c r="C19"/>
      <c r="D19"/>
      <c r="E19"/>
      <c r="F19"/>
    </row>
    <row r="20" spans="1:6" s="6" customFormat="1" ht="14.45" customHeight="1">
      <c r="A20" s="101" t="s">
        <v>40</v>
      </c>
      <c r="B20" s="102" t="s">
        <v>1</v>
      </c>
      <c r="C20"/>
      <c r="D20"/>
      <c r="E20" s="116">
        <f>$E$66</f>
        <v>0</v>
      </c>
      <c r="F20" s="116"/>
    </row>
    <row r="21" spans="1:6" s="6" customFormat="1" ht="14.45" customHeight="1">
      <c r="A21" s="19"/>
      <c r="B21" s="18"/>
      <c r="C21" s="215"/>
      <c r="D21" s="215"/>
      <c r="E21" s="2"/>
      <c r="F21"/>
    </row>
    <row r="22" spans="1:6" s="6" customFormat="1" ht="14.45" customHeight="1">
      <c r="A22" s="19"/>
      <c r="B22" s="1"/>
      <c r="C22" s="11"/>
      <c r="D22" s="11"/>
      <c r="E22"/>
      <c r="F22"/>
    </row>
    <row r="23" spans="1:6" s="6" customFormat="1" ht="14.45" customHeight="1">
      <c r="A23" s="61"/>
      <c r="B23" s="4" t="s">
        <v>46</v>
      </c>
      <c r="C23" s="57"/>
      <c r="D23" s="57"/>
      <c r="E23" s="116">
        <f>SUM(E17:E21)</f>
        <v>0</v>
      </c>
      <c r="F23" s="116"/>
    </row>
    <row r="24" spans="1:6" s="6" customFormat="1" ht="14.45" customHeight="1">
      <c r="A24" s="61"/>
      <c r="B24" s="4"/>
      <c r="C24" s="57"/>
      <c r="D24" s="57"/>
      <c r="E24" s="57"/>
      <c r="F24" s="57"/>
    </row>
    <row r="25" spans="1:6" s="6" customFormat="1" ht="14.45" customHeight="1">
      <c r="A25" s="61"/>
      <c r="B25" s="4" t="s">
        <v>80</v>
      </c>
      <c r="C25" s="216"/>
      <c r="D25" s="216">
        <v>0.22</v>
      </c>
      <c r="E25" s="58">
        <f>(E23*D25)</f>
        <v>0</v>
      </c>
      <c r="F25" s="58"/>
    </row>
    <row r="26" spans="1:6" s="6" customFormat="1" ht="14.45" customHeight="1">
      <c r="A26" s="19"/>
      <c r="B26" s="2"/>
      <c r="C26" s="2"/>
      <c r="D26" s="2"/>
      <c r="E26" s="2"/>
      <c r="F26"/>
    </row>
    <row r="27" spans="1:6" s="6" customFormat="1" ht="14.45" customHeight="1">
      <c r="A27" s="19"/>
      <c r="B27"/>
      <c r="C27"/>
      <c r="D27"/>
      <c r="E27"/>
      <c r="F27"/>
    </row>
    <row r="28" spans="1:6" s="6" customFormat="1" ht="19.5" customHeight="1" thickBot="1">
      <c r="A28" s="20"/>
      <c r="B28" s="7" t="s">
        <v>51</v>
      </c>
      <c r="C28" s="217"/>
      <c r="D28" s="217"/>
      <c r="E28" s="459">
        <f>SUM(E22:E26)</f>
        <v>0</v>
      </c>
      <c r="F28" s="198"/>
    </row>
    <row r="29" spans="1:6" s="11" customFormat="1" ht="16.5" thickTop="1">
      <c r="A29" s="21"/>
      <c r="B29" s="1"/>
    </row>
    <row r="30" spans="1:6" s="6" customFormat="1" ht="14.45" customHeight="1">
      <c r="A30" s="103"/>
      <c r="B30" s="109"/>
      <c r="C30" s="211"/>
      <c r="D30" s="212"/>
      <c r="E30" s="212"/>
      <c r="F30" s="3"/>
    </row>
    <row r="31" spans="1:6" s="6" customFormat="1" ht="14.45" customHeight="1">
      <c r="A31" s="103"/>
      <c r="B31" s="109"/>
      <c r="C31" s="211"/>
      <c r="D31" s="212"/>
      <c r="E31" s="212"/>
      <c r="F31" s="3"/>
    </row>
    <row r="32" spans="1:6" s="6" customFormat="1" ht="14.45" customHeight="1">
      <c r="A32" s="103"/>
      <c r="B32" s="109"/>
      <c r="C32" s="211"/>
      <c r="D32" s="212"/>
      <c r="E32" s="212"/>
      <c r="F32" s="3"/>
    </row>
    <row r="33" spans="1:6" s="6" customFormat="1" ht="14.45" customHeight="1">
      <c r="A33" s="103"/>
      <c r="B33" s="109"/>
      <c r="C33" s="211"/>
      <c r="D33" s="212"/>
      <c r="E33" s="212"/>
      <c r="F33" s="3"/>
    </row>
    <row r="34" spans="1:6" s="6" customFormat="1" ht="14.45" customHeight="1">
      <c r="A34" s="103"/>
      <c r="B34" s="109"/>
      <c r="C34" s="211"/>
      <c r="D34" s="212"/>
      <c r="E34" s="212"/>
      <c r="F34" s="3"/>
    </row>
    <row r="35" spans="1:6" s="6" customFormat="1" ht="14.45" customHeight="1">
      <c r="A35" s="103"/>
      <c r="B35" s="109"/>
      <c r="C35" s="211"/>
      <c r="D35" s="212"/>
      <c r="E35" s="212"/>
      <c r="F35" s="3"/>
    </row>
    <row r="36" spans="1:6" s="6" customFormat="1" ht="14.45" customHeight="1">
      <c r="A36" s="103"/>
      <c r="B36" s="109"/>
      <c r="C36" s="211"/>
      <c r="D36" s="212"/>
      <c r="E36" s="212"/>
      <c r="F36" s="3"/>
    </row>
    <row r="37" spans="1:6" s="6" customFormat="1" ht="14.45" customHeight="1">
      <c r="A37" s="103"/>
      <c r="B37" s="109"/>
      <c r="C37" s="211"/>
      <c r="D37" s="212"/>
      <c r="E37" s="212"/>
      <c r="F37" s="3"/>
    </row>
    <row r="38" spans="1:6" s="6" customFormat="1" ht="14.45" customHeight="1">
      <c r="A38" s="103"/>
      <c r="B38" s="30" t="s">
        <v>0</v>
      </c>
      <c r="C38" s="211"/>
      <c r="D38" s="212"/>
      <c r="E38" s="212"/>
      <c r="F38" s="3"/>
    </row>
    <row r="39" spans="1:6" s="6" customFormat="1" ht="14.45" customHeight="1">
      <c r="A39" s="103"/>
      <c r="B39"/>
      <c r="C39" s="211"/>
      <c r="D39" s="212"/>
      <c r="E39" s="212"/>
      <c r="F39" s="3"/>
    </row>
    <row r="40" spans="1:6" s="6" customFormat="1" ht="14.45" customHeight="1">
      <c r="A40" s="132" t="s">
        <v>34</v>
      </c>
      <c r="B40" t="s">
        <v>244</v>
      </c>
      <c r="C40" s="211"/>
      <c r="D40" s="212"/>
      <c r="E40" s="212">
        <f>$E$172</f>
        <v>0</v>
      </c>
      <c r="F40" s="3"/>
    </row>
    <row r="41" spans="1:6" s="6" customFormat="1" ht="12" customHeight="1">
      <c r="A41" s="103"/>
      <c r="B41"/>
      <c r="C41" s="211"/>
      <c r="D41" s="212"/>
      <c r="E41" s="212"/>
      <c r="F41" s="3"/>
    </row>
    <row r="42" spans="1:6" s="6" customFormat="1" ht="14.45" customHeight="1">
      <c r="A42" s="132" t="s">
        <v>37</v>
      </c>
      <c r="B42" t="s">
        <v>38</v>
      </c>
      <c r="C42" s="211"/>
      <c r="D42" s="212"/>
      <c r="E42" s="212">
        <f>$E$203</f>
        <v>0</v>
      </c>
      <c r="F42" s="3"/>
    </row>
    <row r="43" spans="1:6" s="6" customFormat="1" ht="12" customHeight="1">
      <c r="A43" s="103"/>
      <c r="B43"/>
      <c r="C43" s="211"/>
      <c r="D43" s="212"/>
      <c r="E43" s="212"/>
      <c r="F43" s="3"/>
    </row>
    <row r="44" spans="1:6" s="6" customFormat="1" ht="14.45" customHeight="1">
      <c r="A44" s="103"/>
      <c r="B44" s="109"/>
      <c r="C44" s="211"/>
      <c r="D44" s="212"/>
      <c r="E44" s="212"/>
      <c r="F44" s="3"/>
    </row>
    <row r="45" spans="1:6" s="6" customFormat="1" ht="14.45" customHeight="1">
      <c r="A45" s="103"/>
      <c r="B45" s="59"/>
      <c r="C45" s="218"/>
      <c r="D45" s="219"/>
      <c r="E45" s="219"/>
      <c r="F45" s="3"/>
    </row>
    <row r="46" spans="1:6" s="6" customFormat="1" ht="18" customHeight="1" thickBot="1">
      <c r="A46" s="103"/>
      <c r="B46" s="60" t="s">
        <v>44</v>
      </c>
      <c r="C46" s="220"/>
      <c r="D46" s="221"/>
      <c r="E46" s="222">
        <f>SUM(E39:E44)</f>
        <v>0</v>
      </c>
      <c r="F46" s="199"/>
    </row>
    <row r="47" spans="1:6" s="6" customFormat="1" ht="14.45" customHeight="1" thickTop="1">
      <c r="A47" s="103"/>
      <c r="B47" s="109"/>
      <c r="C47" s="211"/>
      <c r="D47" s="212"/>
      <c r="E47" s="212"/>
      <c r="F47" s="3"/>
    </row>
    <row r="48" spans="1:6" s="6" customFormat="1" ht="14.45" customHeight="1">
      <c r="A48" s="103"/>
      <c r="B48" s="109"/>
      <c r="C48" s="211"/>
      <c r="D48" s="212"/>
      <c r="E48" s="212"/>
      <c r="F48" s="3"/>
    </row>
    <row r="49" spans="1:6" s="6" customFormat="1" ht="14.45" customHeight="1">
      <c r="A49" s="103"/>
      <c r="B49" s="109"/>
      <c r="C49" s="211"/>
      <c r="D49" s="212"/>
      <c r="E49" s="212"/>
      <c r="F49" s="3"/>
    </row>
    <row r="50" spans="1:6" s="6" customFormat="1" ht="14.45" customHeight="1">
      <c r="A50" s="103"/>
      <c r="B50" s="30" t="s">
        <v>1</v>
      </c>
      <c r="C50" s="211"/>
      <c r="D50" s="212"/>
      <c r="E50" s="212"/>
      <c r="F50" s="3"/>
    </row>
    <row r="51" spans="1:6" s="6" customFormat="1" ht="14.45" customHeight="1">
      <c r="A51" s="103"/>
      <c r="B51" s="30"/>
      <c r="C51" s="211"/>
      <c r="D51" s="212"/>
      <c r="E51" s="212"/>
      <c r="F51" s="3"/>
    </row>
    <row r="52" spans="1:6" s="6" customFormat="1" ht="14.45" customHeight="1">
      <c r="A52" s="19" t="s">
        <v>34</v>
      </c>
      <c r="B52" t="s">
        <v>2</v>
      </c>
      <c r="C52"/>
      <c r="D52"/>
      <c r="E52" s="116">
        <f>$E$317</f>
        <v>0</v>
      </c>
      <c r="F52" s="116"/>
    </row>
    <row r="53" spans="1:6" s="6" customFormat="1" ht="12" customHeight="1">
      <c r="A53" s="103"/>
      <c r="B53"/>
      <c r="C53" s="211"/>
      <c r="D53" s="212"/>
      <c r="E53" s="212"/>
      <c r="F53" s="3"/>
    </row>
    <row r="54" spans="1:6" s="6" customFormat="1" ht="14.45" customHeight="1">
      <c r="A54" s="19" t="s">
        <v>23</v>
      </c>
      <c r="B54" t="s">
        <v>172</v>
      </c>
      <c r="C54"/>
      <c r="D54"/>
      <c r="E54" s="116">
        <f>$E$344</f>
        <v>0</v>
      </c>
      <c r="F54" s="116"/>
    </row>
    <row r="55" spans="1:6" s="6" customFormat="1" ht="12" customHeight="1">
      <c r="A55" s="103"/>
      <c r="B55"/>
      <c r="C55" s="211"/>
      <c r="D55" s="212"/>
      <c r="E55" s="212"/>
      <c r="F55" s="3"/>
    </row>
    <row r="56" spans="1:6" s="6" customFormat="1" ht="14.45" customHeight="1">
      <c r="A56" s="19" t="s">
        <v>35</v>
      </c>
      <c r="B56" t="s">
        <v>75</v>
      </c>
      <c r="C56"/>
      <c r="D56"/>
      <c r="E56" s="116">
        <f>$E$439</f>
        <v>0</v>
      </c>
      <c r="F56" s="116"/>
    </row>
    <row r="57" spans="1:6" s="6" customFormat="1" ht="12" customHeight="1">
      <c r="A57" s="103"/>
      <c r="B57"/>
      <c r="C57" s="211"/>
      <c r="D57" s="212"/>
      <c r="E57" s="212"/>
      <c r="F57" s="3"/>
    </row>
    <row r="58" spans="1:6" s="6" customFormat="1" ht="14.45" customHeight="1">
      <c r="A58" s="19" t="s">
        <v>39</v>
      </c>
      <c r="B58" t="s">
        <v>97</v>
      </c>
      <c r="C58"/>
      <c r="D58"/>
      <c r="E58" s="116">
        <f>$E$503</f>
        <v>0</v>
      </c>
      <c r="F58" s="116"/>
    </row>
    <row r="59" spans="1:6" s="6" customFormat="1" ht="12" customHeight="1">
      <c r="A59" s="103"/>
      <c r="B59"/>
      <c r="C59" s="211"/>
      <c r="D59" s="212"/>
      <c r="E59" s="212"/>
      <c r="F59" s="3"/>
    </row>
    <row r="60" spans="1:6" s="6" customFormat="1" ht="14.45" customHeight="1">
      <c r="A60" s="19" t="s">
        <v>4</v>
      </c>
      <c r="B60" t="s">
        <v>1719</v>
      </c>
      <c r="C60"/>
      <c r="D60"/>
      <c r="E60" s="116">
        <f>$E$546</f>
        <v>0</v>
      </c>
      <c r="F60" s="116"/>
    </row>
    <row r="61" spans="1:6" s="6" customFormat="1" ht="12" customHeight="1">
      <c r="A61" s="103"/>
      <c r="B61"/>
      <c r="C61" s="211"/>
      <c r="D61" s="212"/>
      <c r="E61" s="212"/>
      <c r="F61" s="3"/>
    </row>
    <row r="62" spans="1:6" s="6" customFormat="1" ht="14.45" customHeight="1">
      <c r="A62" s="19" t="s">
        <v>101</v>
      </c>
      <c r="B62" t="s">
        <v>5</v>
      </c>
      <c r="C62"/>
      <c r="D62"/>
      <c r="E62" s="116">
        <f>$E$593</f>
        <v>0</v>
      </c>
      <c r="F62" s="116"/>
    </row>
    <row r="63" spans="1:6" s="6" customFormat="1" ht="12" customHeight="1">
      <c r="A63" s="103"/>
      <c r="B63"/>
      <c r="C63" s="211"/>
      <c r="D63" s="212"/>
      <c r="E63" s="212"/>
      <c r="F63" s="3"/>
    </row>
    <row r="64" spans="1:6" s="6" customFormat="1" ht="14.45" customHeight="1">
      <c r="A64" s="19"/>
      <c r="B64"/>
      <c r="C64"/>
      <c r="D64"/>
      <c r="E64" s="116"/>
      <c r="F64" s="116"/>
    </row>
    <row r="65" spans="1:6" s="6" customFormat="1" ht="14.45" customHeight="1">
      <c r="A65" s="103"/>
      <c r="B65" s="59"/>
      <c r="C65" s="59"/>
      <c r="D65" s="59"/>
      <c r="E65" s="59"/>
      <c r="F65"/>
    </row>
    <row r="66" spans="1:6" s="6" customFormat="1" ht="19.5" customHeight="1" thickBot="1">
      <c r="A66" s="103"/>
      <c r="B66" s="60" t="s">
        <v>45</v>
      </c>
      <c r="C66" s="60"/>
      <c r="D66" s="60"/>
      <c r="E66" s="223">
        <f>SUM(E52:E64)</f>
        <v>0</v>
      </c>
      <c r="F66" s="200"/>
    </row>
    <row r="67" spans="1:6" s="6" customFormat="1" ht="14.45" customHeight="1" thickTop="1">
      <c r="A67" s="103"/>
      <c r="B67" s="25"/>
      <c r="C67" s="25"/>
      <c r="D67" s="25"/>
      <c r="E67" s="25"/>
      <c r="F67" s="25"/>
    </row>
    <row r="68" spans="1:6" s="6" customFormat="1" ht="14.45" customHeight="1">
      <c r="A68" s="103"/>
      <c r="B68" s="109"/>
      <c r="C68" s="211"/>
      <c r="D68" s="212"/>
      <c r="E68" s="212"/>
      <c r="F68" s="3"/>
    </row>
    <row r="69" spans="1:6" s="6" customFormat="1" ht="14.45" customHeight="1">
      <c r="A69" s="103"/>
      <c r="B69" s="109"/>
      <c r="C69" s="211"/>
      <c r="D69" s="212"/>
      <c r="E69" s="212"/>
      <c r="F69" s="3"/>
    </row>
    <row r="70" spans="1:6" s="6" customFormat="1" ht="24" customHeight="1">
      <c r="A70" s="103" t="s">
        <v>11</v>
      </c>
      <c r="B70" s="109" t="s">
        <v>0</v>
      </c>
      <c r="C70" s="211"/>
      <c r="D70" s="212"/>
      <c r="E70" s="212"/>
      <c r="F70" s="3"/>
    </row>
    <row r="71" spans="1:6" s="6" customFormat="1" ht="14.45" customHeight="1">
      <c r="A71" s="103"/>
      <c r="B71" s="109"/>
      <c r="C71" s="211"/>
      <c r="D71" s="212"/>
      <c r="E71" s="212"/>
      <c r="F71" s="3"/>
    </row>
    <row r="72" spans="1:6" s="6" customFormat="1" ht="14.45" customHeight="1">
      <c r="A72" s="103"/>
      <c r="B72" s="109"/>
      <c r="C72" s="211"/>
      <c r="D72" s="212"/>
      <c r="E72" s="212"/>
      <c r="F72" s="3"/>
    </row>
    <row r="73" spans="1:6" s="144" customFormat="1" ht="15.75">
      <c r="A73" s="45" t="s">
        <v>34</v>
      </c>
      <c r="B73" s="12" t="s">
        <v>244</v>
      </c>
      <c r="C73" s="152"/>
      <c r="D73" s="68"/>
      <c r="E73" s="68"/>
    </row>
    <row r="74" spans="1:6" s="6" customFormat="1">
      <c r="A74" s="17"/>
      <c r="B74" s="13"/>
      <c r="C74" s="26"/>
      <c r="D74" s="3"/>
      <c r="E74" s="3"/>
    </row>
    <row r="75" spans="1:6" s="6" customFormat="1">
      <c r="A75" s="17"/>
      <c r="B75" s="14" t="s">
        <v>219</v>
      </c>
      <c r="C75" s="26"/>
      <c r="D75" s="3"/>
      <c r="E75" s="3"/>
    </row>
    <row r="76" spans="1:6" s="6" customFormat="1" ht="51">
      <c r="A76" s="17"/>
      <c r="B76" s="271" t="s">
        <v>1179</v>
      </c>
      <c r="C76" s="26"/>
      <c r="D76" s="3"/>
      <c r="E76" s="3"/>
    </row>
    <row r="77" spans="1:6" s="6" customFormat="1">
      <c r="A77" s="17"/>
      <c r="B77" s="272"/>
      <c r="C77" s="26"/>
      <c r="D77" s="3"/>
      <c r="E77" s="3"/>
    </row>
    <row r="78" spans="1:6" s="6" customFormat="1">
      <c r="A78" s="17"/>
      <c r="B78" s="272" t="s">
        <v>221</v>
      </c>
      <c r="C78" s="26"/>
      <c r="D78" s="3"/>
      <c r="E78" s="3"/>
    </row>
    <row r="79" spans="1:6" s="6" customFormat="1" ht="40.5" customHeight="1">
      <c r="A79" s="17"/>
      <c r="B79" s="14" t="s">
        <v>1004</v>
      </c>
      <c r="C79" s="26"/>
      <c r="D79" s="3"/>
      <c r="E79" s="3"/>
    </row>
    <row r="80" spans="1:6" s="6" customFormat="1" ht="25.5">
      <c r="A80" s="17"/>
      <c r="B80" s="14" t="s">
        <v>223</v>
      </c>
      <c r="C80" s="26"/>
      <c r="D80" s="3"/>
      <c r="E80" s="3"/>
    </row>
    <row r="81" spans="1:6" s="6" customFormat="1">
      <c r="A81" s="17"/>
      <c r="B81" s="272"/>
      <c r="C81" s="26"/>
      <c r="D81" s="3"/>
      <c r="E81" s="3"/>
    </row>
    <row r="82" spans="1:6" s="6" customFormat="1">
      <c r="A82" s="17"/>
      <c r="B82" s="5"/>
      <c r="C82" s="26"/>
      <c r="D82" s="3"/>
      <c r="E82" s="3"/>
    </row>
    <row r="83" spans="1:6" s="6" customFormat="1" ht="25.5">
      <c r="A83" s="17" t="s">
        <v>19</v>
      </c>
      <c r="B83" s="13" t="s">
        <v>225</v>
      </c>
      <c r="C83" s="33"/>
      <c r="D83" s="68"/>
      <c r="E83" s="68"/>
    </row>
    <row r="84" spans="1:6" s="53" customFormat="1" hidden="1" outlineLevel="1">
      <c r="A84" s="34"/>
      <c r="B84" s="15"/>
      <c r="C84" s="48"/>
      <c r="D84" s="128"/>
      <c r="E84" s="128"/>
    </row>
    <row r="85" spans="1:6" s="53" customFormat="1" hidden="1" outlineLevel="1">
      <c r="A85" s="34"/>
      <c r="B85" s="15" t="s">
        <v>1095</v>
      </c>
      <c r="C85" s="48">
        <v>8.1999999999999993</v>
      </c>
      <c r="D85" s="128"/>
      <c r="E85" s="128"/>
    </row>
    <row r="86" spans="1:6" s="53" customFormat="1" hidden="1" outlineLevel="1">
      <c r="A86" s="34"/>
      <c r="B86" s="15"/>
      <c r="C86" s="48"/>
      <c r="D86" s="128"/>
      <c r="E86" s="128"/>
    </row>
    <row r="87" spans="1:6" s="6" customFormat="1" collapsed="1">
      <c r="A87" s="17"/>
      <c r="B87" s="5" t="s">
        <v>15</v>
      </c>
      <c r="C87" s="26">
        <v>8.1999999999999993</v>
      </c>
      <c r="D87" s="3">
        <v>0</v>
      </c>
      <c r="E87" s="3">
        <f>C87*D87</f>
        <v>0</v>
      </c>
    </row>
    <row r="88" spans="1:6" s="6" customFormat="1" ht="16.899999999999999" customHeight="1">
      <c r="A88" s="17"/>
      <c r="B88" s="5"/>
      <c r="C88" s="211"/>
      <c r="D88" s="212"/>
      <c r="E88" s="212"/>
      <c r="F88" s="3"/>
    </row>
    <row r="89" spans="1:6" s="6" customFormat="1" ht="25.5">
      <c r="A89" s="17" t="s">
        <v>16</v>
      </c>
      <c r="B89" s="13" t="s">
        <v>226</v>
      </c>
      <c r="C89" s="33"/>
      <c r="D89" s="68"/>
      <c r="E89" s="68"/>
    </row>
    <row r="90" spans="1:6" s="53" customFormat="1" hidden="1" outlineLevel="1">
      <c r="A90" s="34"/>
      <c r="B90" s="15"/>
      <c r="C90" s="48"/>
      <c r="D90" s="128"/>
      <c r="E90" s="128"/>
    </row>
    <row r="91" spans="1:6" s="53" customFormat="1" hidden="1" outlineLevel="1">
      <c r="A91" s="34"/>
      <c r="B91" s="15" t="s">
        <v>1156</v>
      </c>
      <c r="C91" s="48">
        <v>3.2</v>
      </c>
      <c r="D91" s="128"/>
      <c r="E91" s="128"/>
    </row>
    <row r="92" spans="1:6" s="53" customFormat="1" hidden="1" outlineLevel="1">
      <c r="A92" s="34"/>
      <c r="B92" s="15"/>
      <c r="C92" s="48"/>
      <c r="D92" s="128"/>
      <c r="E92" s="128"/>
    </row>
    <row r="93" spans="1:6" s="6" customFormat="1" collapsed="1">
      <c r="A93" s="17"/>
      <c r="B93" s="5" t="s">
        <v>15</v>
      </c>
      <c r="C93" s="26">
        <v>3.2</v>
      </c>
      <c r="D93" s="3">
        <v>0</v>
      </c>
      <c r="E93" s="3">
        <f>C93*D93</f>
        <v>0</v>
      </c>
    </row>
    <row r="94" spans="1:6" s="6" customFormat="1" ht="16.899999999999999" customHeight="1">
      <c r="A94" s="17"/>
      <c r="B94" s="5"/>
      <c r="C94" s="211"/>
      <c r="D94" s="212"/>
      <c r="E94" s="212"/>
      <c r="F94" s="3"/>
    </row>
    <row r="95" spans="1:6" s="6" customFormat="1" ht="25.5">
      <c r="A95" s="17" t="s">
        <v>20</v>
      </c>
      <c r="B95" s="13" t="s">
        <v>1157</v>
      </c>
      <c r="C95" s="33"/>
      <c r="D95" s="68"/>
      <c r="E95" s="68"/>
    </row>
    <row r="96" spans="1:6" s="53" customFormat="1" hidden="1" outlineLevel="1">
      <c r="A96" s="34"/>
      <c r="B96" s="15"/>
      <c r="C96" s="48"/>
      <c r="D96" s="128"/>
      <c r="E96" s="128"/>
    </row>
    <row r="97" spans="1:6" s="53" customFormat="1" hidden="1" outlineLevel="1">
      <c r="A97" s="34"/>
      <c r="B97" s="15" t="s">
        <v>1158</v>
      </c>
      <c r="C97" s="48">
        <v>13.2</v>
      </c>
      <c r="D97" s="128"/>
      <c r="E97" s="128"/>
    </row>
    <row r="98" spans="1:6" s="53" customFormat="1" hidden="1" outlineLevel="1">
      <c r="A98" s="34"/>
      <c r="B98" s="15"/>
      <c r="C98" s="48"/>
      <c r="D98" s="128"/>
      <c r="E98" s="128"/>
    </row>
    <row r="99" spans="1:6" s="6" customFormat="1" collapsed="1">
      <c r="A99" s="17"/>
      <c r="B99" s="5" t="s">
        <v>15</v>
      </c>
      <c r="C99" s="26">
        <v>13.2</v>
      </c>
      <c r="D99" s="3">
        <v>0</v>
      </c>
      <c r="E99" s="3">
        <f>C99*D99</f>
        <v>0</v>
      </c>
    </row>
    <row r="100" spans="1:6" s="6" customFormat="1" ht="16.899999999999999" customHeight="1">
      <c r="A100" s="17"/>
      <c r="B100" s="5"/>
      <c r="C100" s="211"/>
      <c r="D100" s="212"/>
      <c r="E100" s="212"/>
      <c r="F100" s="3"/>
    </row>
    <row r="101" spans="1:6" s="6" customFormat="1" ht="25.5">
      <c r="A101" s="17" t="s">
        <v>21</v>
      </c>
      <c r="B101" s="13" t="s">
        <v>1159</v>
      </c>
      <c r="C101" s="33"/>
      <c r="D101" s="68"/>
      <c r="E101" s="68"/>
    </row>
    <row r="102" spans="1:6" s="53" customFormat="1" hidden="1" outlineLevel="1">
      <c r="A102" s="34"/>
      <c r="B102" s="15"/>
      <c r="C102" s="48"/>
      <c r="D102" s="128"/>
      <c r="E102" s="128"/>
    </row>
    <row r="103" spans="1:6" s="53" customFormat="1" hidden="1" outlineLevel="1">
      <c r="A103" s="34"/>
      <c r="B103" s="15" t="s">
        <v>1160</v>
      </c>
      <c r="C103" s="48">
        <v>2.1</v>
      </c>
      <c r="D103" s="128"/>
      <c r="E103" s="128"/>
    </row>
    <row r="104" spans="1:6" s="53" customFormat="1" hidden="1" outlineLevel="1">
      <c r="A104" s="34"/>
      <c r="B104" s="15"/>
      <c r="C104" s="48"/>
      <c r="D104" s="128"/>
      <c r="E104" s="128"/>
    </row>
    <row r="105" spans="1:6" s="6" customFormat="1" collapsed="1">
      <c r="A105" s="17"/>
      <c r="B105" s="5" t="s">
        <v>15</v>
      </c>
      <c r="C105" s="26">
        <v>2.2000000000000002</v>
      </c>
      <c r="D105" s="3">
        <v>0</v>
      </c>
      <c r="E105" s="3">
        <f>C105*D105</f>
        <v>0</v>
      </c>
    </row>
    <row r="106" spans="1:6" s="6" customFormat="1" ht="16.899999999999999" customHeight="1">
      <c r="A106" s="17"/>
      <c r="B106" s="5"/>
      <c r="C106" s="211"/>
      <c r="D106" s="212"/>
      <c r="E106" s="212"/>
      <c r="F106" s="3"/>
    </row>
    <row r="107" spans="1:6" s="6" customFormat="1" ht="42.75" customHeight="1">
      <c r="A107" s="17" t="s">
        <v>18</v>
      </c>
      <c r="B107" s="13" t="s">
        <v>1011</v>
      </c>
      <c r="C107" s="33"/>
      <c r="D107" s="68"/>
      <c r="E107" s="68"/>
    </row>
    <row r="108" spans="1:6" s="53" customFormat="1" hidden="1" outlineLevel="1">
      <c r="A108" s="34"/>
      <c r="B108" s="15" t="s">
        <v>1096</v>
      </c>
      <c r="C108" s="48">
        <v>45.51</v>
      </c>
      <c r="D108" s="128"/>
      <c r="E108" s="128"/>
    </row>
    <row r="109" spans="1:6" s="53" customFormat="1" hidden="1" outlineLevel="1">
      <c r="A109" s="34"/>
      <c r="B109" s="15"/>
      <c r="C109" s="48"/>
      <c r="D109" s="128"/>
      <c r="E109" s="128"/>
    </row>
    <row r="110" spans="1:6" s="6" customFormat="1" collapsed="1">
      <c r="A110" s="17"/>
      <c r="B110" s="5" t="s">
        <v>14</v>
      </c>
      <c r="C110" s="26">
        <v>45.6</v>
      </c>
      <c r="D110" s="3">
        <v>0</v>
      </c>
      <c r="E110" s="3">
        <f>C110*D110</f>
        <v>0</v>
      </c>
    </row>
    <row r="111" spans="1:6" s="6" customFormat="1" ht="16.899999999999999" customHeight="1">
      <c r="A111" s="17"/>
      <c r="B111" s="5"/>
      <c r="C111" s="211"/>
      <c r="D111" s="212"/>
      <c r="E111" s="212"/>
      <c r="F111" s="3"/>
    </row>
    <row r="112" spans="1:6" s="9" customFormat="1" ht="28.5" customHeight="1">
      <c r="A112" s="17" t="s">
        <v>53</v>
      </c>
      <c r="B112" s="13" t="s">
        <v>1010</v>
      </c>
      <c r="C112" s="33"/>
      <c r="D112" s="68"/>
      <c r="E112" s="68"/>
    </row>
    <row r="113" spans="1:6" s="6" customFormat="1">
      <c r="A113" s="17"/>
      <c r="B113" s="13" t="s">
        <v>1097</v>
      </c>
      <c r="C113" s="26"/>
      <c r="D113" s="3"/>
      <c r="E113" s="3"/>
    </row>
    <row r="114" spans="1:6" s="53" customFormat="1" hidden="1" outlineLevel="1">
      <c r="A114" s="34"/>
      <c r="B114" s="15" t="s">
        <v>228</v>
      </c>
      <c r="C114" s="48"/>
      <c r="D114" s="128"/>
      <c r="E114" s="128"/>
    </row>
    <row r="115" spans="1:6" s="53" customFormat="1" hidden="1" outlineLevel="1">
      <c r="A115" s="34"/>
      <c r="B115" s="15" t="s">
        <v>1096</v>
      </c>
      <c r="C115" s="48">
        <v>45.51</v>
      </c>
      <c r="D115" s="128"/>
      <c r="E115" s="128"/>
    </row>
    <row r="116" spans="1:6" s="53" customFormat="1" hidden="1" outlineLevel="1">
      <c r="A116" s="34"/>
      <c r="B116" s="15"/>
      <c r="C116" s="127"/>
      <c r="D116" s="128"/>
      <c r="E116" s="128"/>
    </row>
    <row r="117" spans="1:6" s="53" customFormat="1" hidden="1" outlineLevel="1">
      <c r="A117" s="34"/>
      <c r="B117" s="15"/>
      <c r="C117" s="48"/>
      <c r="D117" s="128"/>
      <c r="E117" s="128"/>
    </row>
    <row r="118" spans="1:6" s="6" customFormat="1" collapsed="1">
      <c r="A118" s="17"/>
      <c r="B118" s="5" t="s">
        <v>14</v>
      </c>
      <c r="C118" s="26">
        <v>45.6</v>
      </c>
      <c r="D118" s="3">
        <v>0</v>
      </c>
      <c r="E118" s="3">
        <f>C118*D118</f>
        <v>0</v>
      </c>
    </row>
    <row r="119" spans="1:6" s="6" customFormat="1" ht="16.899999999999999" customHeight="1">
      <c r="A119" s="17"/>
      <c r="B119" s="5"/>
      <c r="C119" s="211"/>
      <c r="D119" s="212"/>
      <c r="E119" s="212"/>
      <c r="F119" s="3"/>
    </row>
    <row r="120" spans="1:6" s="6" customFormat="1" ht="51">
      <c r="A120" s="17" t="s">
        <v>22</v>
      </c>
      <c r="B120" s="13" t="s">
        <v>229</v>
      </c>
      <c r="C120" s="33"/>
      <c r="D120" s="68"/>
      <c r="E120" s="68"/>
    </row>
    <row r="121" spans="1:6" s="6" customFormat="1">
      <c r="A121" s="17"/>
      <c r="B121" s="13" t="s">
        <v>1098</v>
      </c>
      <c r="C121" s="33"/>
      <c r="D121" s="68"/>
      <c r="E121" s="68"/>
    </row>
    <row r="122" spans="1:6" s="6" customFormat="1">
      <c r="A122" s="17"/>
      <c r="B122" s="5" t="s">
        <v>17</v>
      </c>
      <c r="C122" s="26">
        <v>2</v>
      </c>
      <c r="D122" s="3">
        <v>0</v>
      </c>
      <c r="E122" s="3">
        <f>C122*D122</f>
        <v>0</v>
      </c>
    </row>
    <row r="123" spans="1:6" s="6" customFormat="1" ht="16.899999999999999" customHeight="1">
      <c r="A123" s="17"/>
      <c r="B123" s="5"/>
      <c r="C123" s="211"/>
      <c r="D123" s="212"/>
      <c r="E123" s="212"/>
      <c r="F123" s="3"/>
    </row>
    <row r="124" spans="1:6" s="6" customFormat="1" ht="28.5" customHeight="1">
      <c r="A124" s="17" t="s">
        <v>26</v>
      </c>
      <c r="B124" s="13" t="s">
        <v>1155</v>
      </c>
      <c r="C124" s="33"/>
      <c r="D124" s="68"/>
      <c r="E124" s="68"/>
    </row>
    <row r="125" spans="1:6" s="6" customFormat="1">
      <c r="A125" s="17"/>
      <c r="B125" s="13" t="s">
        <v>230</v>
      </c>
      <c r="C125" s="33"/>
      <c r="D125" s="68"/>
      <c r="E125" s="68"/>
    </row>
    <row r="126" spans="1:6" s="6" customFormat="1">
      <c r="A126" s="17"/>
      <c r="B126" s="5" t="s">
        <v>17</v>
      </c>
      <c r="C126" s="26">
        <v>2</v>
      </c>
      <c r="D126" s="3">
        <v>0</v>
      </c>
      <c r="E126" s="3">
        <f>C126*D126</f>
        <v>0</v>
      </c>
    </row>
    <row r="127" spans="1:6" s="6" customFormat="1" ht="16.899999999999999" customHeight="1">
      <c r="A127" s="17"/>
      <c r="B127" s="5"/>
      <c r="C127" s="211"/>
      <c r="D127" s="212"/>
      <c r="E127" s="212"/>
      <c r="F127" s="3"/>
    </row>
    <row r="128" spans="1:6" s="6" customFormat="1" ht="25.5">
      <c r="A128" s="17" t="s">
        <v>27</v>
      </c>
      <c r="B128" s="35" t="s">
        <v>1105</v>
      </c>
      <c r="C128" s="26"/>
      <c r="D128" s="26"/>
      <c r="E128" s="26"/>
    </row>
    <row r="129" spans="1:6" s="6" customFormat="1">
      <c r="A129" s="17"/>
      <c r="B129" s="28" t="s">
        <v>1106</v>
      </c>
      <c r="C129" s="26"/>
      <c r="D129" s="26"/>
      <c r="E129" s="26"/>
    </row>
    <row r="130" spans="1:6" s="53" customFormat="1" hidden="1" outlineLevel="1">
      <c r="A130" s="34"/>
      <c r="B130" s="15"/>
      <c r="C130" s="48"/>
      <c r="D130" s="8"/>
      <c r="E130" s="8"/>
    </row>
    <row r="131" spans="1:6" s="53" customFormat="1" hidden="1" outlineLevel="1">
      <c r="A131" s="34"/>
      <c r="B131" s="15" t="s">
        <v>1107</v>
      </c>
      <c r="C131" s="48">
        <v>8.4</v>
      </c>
      <c r="D131" s="8"/>
      <c r="E131" s="8"/>
    </row>
    <row r="132" spans="1:6" s="53" customFormat="1" hidden="1" outlineLevel="1">
      <c r="A132" s="34"/>
      <c r="B132" s="15"/>
      <c r="C132" s="48">
        <f>SUM(C130:C131)</f>
        <v>8.4</v>
      </c>
      <c r="D132" s="8"/>
      <c r="E132" s="8"/>
    </row>
    <row r="133" spans="1:6" s="53" customFormat="1" hidden="1" outlineLevel="1">
      <c r="A133" s="34"/>
      <c r="B133" s="15"/>
      <c r="C133" s="48"/>
      <c r="D133" s="8"/>
      <c r="E133" s="8"/>
    </row>
    <row r="134" spans="1:6" s="6" customFormat="1" collapsed="1">
      <c r="A134" s="17"/>
      <c r="B134" s="5" t="s">
        <v>15</v>
      </c>
      <c r="C134" s="26">
        <v>8.4</v>
      </c>
      <c r="D134" s="26">
        <v>0</v>
      </c>
      <c r="E134" s="26">
        <f>C134*D134</f>
        <v>0</v>
      </c>
    </row>
    <row r="135" spans="1:6" s="6" customFormat="1" ht="16.899999999999999" customHeight="1">
      <c r="A135" s="17"/>
      <c r="B135" s="5"/>
      <c r="C135" s="211"/>
      <c r="D135" s="212"/>
      <c r="E135" s="212"/>
      <c r="F135" s="3"/>
    </row>
    <row r="136" spans="1:6" s="6" customFormat="1" ht="38.25">
      <c r="A136" s="17" t="s">
        <v>28</v>
      </c>
      <c r="B136" s="13" t="s">
        <v>2155</v>
      </c>
      <c r="C136" s="26"/>
      <c r="D136" s="26"/>
      <c r="E136" s="26"/>
    </row>
    <row r="137" spans="1:6" s="6" customFormat="1">
      <c r="A137" s="17"/>
      <c r="B137" s="28" t="s">
        <v>1718</v>
      </c>
      <c r="C137" s="26"/>
      <c r="D137" s="26"/>
      <c r="E137" s="26"/>
    </row>
    <row r="138" spans="1:6" s="53" customFormat="1" hidden="1" outlineLevel="1">
      <c r="A138" s="34"/>
      <c r="B138" s="15" t="s">
        <v>247</v>
      </c>
      <c r="C138" s="48"/>
      <c r="D138" s="8"/>
      <c r="E138" s="8"/>
    </row>
    <row r="139" spans="1:6" s="53" customFormat="1" hidden="1" outlineLevel="1">
      <c r="A139" s="34"/>
      <c r="B139" s="15" t="s">
        <v>1100</v>
      </c>
      <c r="C139" s="48">
        <v>39.5</v>
      </c>
      <c r="D139" s="8"/>
      <c r="E139" s="8"/>
    </row>
    <row r="140" spans="1:6" s="53" customFormat="1" hidden="1" outlineLevel="1">
      <c r="A140" s="34"/>
      <c r="B140" s="15" t="s">
        <v>119</v>
      </c>
      <c r="C140" s="48"/>
      <c r="D140" s="8"/>
      <c r="E140" s="8"/>
    </row>
    <row r="141" spans="1:6" s="53" customFormat="1" hidden="1" outlineLevel="1">
      <c r="A141" s="34"/>
      <c r="B141" s="15" t="s">
        <v>1101</v>
      </c>
      <c r="C141" s="48">
        <v>20.149999999999999</v>
      </c>
      <c r="D141" s="8"/>
      <c r="E141" s="8"/>
    </row>
    <row r="142" spans="1:6" s="53" customFormat="1" hidden="1" outlineLevel="1">
      <c r="A142" s="34"/>
      <c r="B142" s="15" t="s">
        <v>1099</v>
      </c>
      <c r="C142" s="48"/>
      <c r="D142" s="8"/>
      <c r="E142" s="8"/>
    </row>
    <row r="143" spans="1:6" s="53" customFormat="1" hidden="1" outlineLevel="1">
      <c r="A143" s="34"/>
      <c r="B143" s="15" t="s">
        <v>1102</v>
      </c>
      <c r="C143" s="48">
        <v>35.18</v>
      </c>
      <c r="D143" s="8"/>
      <c r="E143" s="8"/>
    </row>
    <row r="144" spans="1:6" s="53" customFormat="1" hidden="1" outlineLevel="1">
      <c r="A144" s="34"/>
      <c r="B144" s="15" t="s">
        <v>1104</v>
      </c>
      <c r="C144" s="48"/>
      <c r="D144" s="8"/>
      <c r="E144" s="8"/>
    </row>
    <row r="145" spans="1:6" s="53" customFormat="1" hidden="1" outlineLevel="1">
      <c r="A145" s="34"/>
      <c r="B145" s="15" t="s">
        <v>1103</v>
      </c>
      <c r="C145" s="48">
        <v>0.48</v>
      </c>
      <c r="D145" s="8"/>
      <c r="E145" s="8"/>
    </row>
    <row r="146" spans="1:6" s="53" customFormat="1" hidden="1" outlineLevel="1">
      <c r="A146" s="34"/>
      <c r="B146" s="15"/>
      <c r="C146" s="127">
        <f>SUM(C138:C145)</f>
        <v>95.31</v>
      </c>
      <c r="D146" s="8"/>
      <c r="E146" s="8"/>
    </row>
    <row r="147" spans="1:6" s="53" customFormat="1" hidden="1" outlineLevel="1">
      <c r="A147" s="34"/>
      <c r="B147" s="15"/>
      <c r="C147" s="48"/>
      <c r="D147" s="8"/>
      <c r="E147" s="8"/>
    </row>
    <row r="148" spans="1:6" s="6" customFormat="1" collapsed="1">
      <c r="A148" s="17"/>
      <c r="B148" s="5" t="s">
        <v>14</v>
      </c>
      <c r="C148" s="26">
        <v>96</v>
      </c>
      <c r="D148" s="26">
        <v>0</v>
      </c>
      <c r="E148" s="26">
        <f>C148*D148</f>
        <v>0</v>
      </c>
    </row>
    <row r="149" spans="1:6" s="6" customFormat="1" ht="16.899999999999999" customHeight="1">
      <c r="A149" s="17"/>
      <c r="B149" s="5"/>
      <c r="C149" s="211"/>
      <c r="D149" s="212"/>
      <c r="E149" s="212"/>
      <c r="F149" s="3"/>
    </row>
    <row r="150" spans="1:6" s="6" customFormat="1" ht="38.25">
      <c r="A150" s="17" t="s">
        <v>29</v>
      </c>
      <c r="B150" s="13" t="s">
        <v>1161</v>
      </c>
      <c r="C150" s="26"/>
      <c r="D150" s="26"/>
      <c r="E150" s="26"/>
    </row>
    <row r="151" spans="1:6" s="6" customFormat="1">
      <c r="A151" s="17"/>
      <c r="B151" s="28" t="s">
        <v>1163</v>
      </c>
      <c r="C151" s="26"/>
      <c r="D151" s="26"/>
      <c r="E151" s="26"/>
    </row>
    <row r="152" spans="1:6" s="53" customFormat="1" hidden="1" outlineLevel="1">
      <c r="A152" s="34"/>
      <c r="B152" s="15"/>
      <c r="C152" s="48"/>
      <c r="D152" s="8"/>
      <c r="E152" s="8"/>
    </row>
    <row r="153" spans="1:6" s="53" customFormat="1" hidden="1" outlineLevel="1">
      <c r="A153" s="34"/>
      <c r="B153" s="15" t="s">
        <v>1162</v>
      </c>
      <c r="C153" s="48">
        <v>1.4</v>
      </c>
      <c r="D153" s="8"/>
      <c r="E153" s="8"/>
    </row>
    <row r="154" spans="1:6" s="53" customFormat="1" hidden="1" outlineLevel="1">
      <c r="A154" s="34"/>
      <c r="B154" s="15"/>
      <c r="C154" s="48"/>
      <c r="D154" s="8"/>
      <c r="E154" s="8"/>
    </row>
    <row r="155" spans="1:6" s="6" customFormat="1" collapsed="1">
      <c r="A155" s="17"/>
      <c r="B155" s="5" t="s">
        <v>14</v>
      </c>
      <c r="C155" s="26">
        <v>1.6</v>
      </c>
      <c r="D155" s="26">
        <v>0</v>
      </c>
      <c r="E155" s="26">
        <f>C155*D155</f>
        <v>0</v>
      </c>
    </row>
    <row r="156" spans="1:6" s="6" customFormat="1" ht="16.899999999999999" customHeight="1">
      <c r="A156" s="17"/>
      <c r="B156" s="5"/>
      <c r="C156" s="211"/>
      <c r="D156" s="212"/>
      <c r="E156" s="212"/>
      <c r="F156" s="3"/>
    </row>
    <row r="157" spans="1:6" s="6" customFormat="1" ht="27" customHeight="1">
      <c r="A157" s="17" t="s">
        <v>30</v>
      </c>
      <c r="B157" s="27" t="s">
        <v>2305</v>
      </c>
      <c r="C157" s="211"/>
      <c r="D157" s="212"/>
      <c r="E157" s="212"/>
      <c r="F157" s="3"/>
    </row>
    <row r="158" spans="1:6" s="53" customFormat="1" hidden="1" outlineLevel="1">
      <c r="A158" s="34"/>
      <c r="B158" s="15"/>
      <c r="C158" s="48"/>
      <c r="D158" s="8"/>
      <c r="E158" s="8"/>
    </row>
    <row r="159" spans="1:6" s="53" customFormat="1" hidden="1" outlineLevel="1">
      <c r="A159" s="34"/>
      <c r="B159" s="15" t="s">
        <v>2306</v>
      </c>
      <c r="C159" s="48">
        <v>5.08</v>
      </c>
      <c r="D159" s="8"/>
      <c r="E159" s="8"/>
    </row>
    <row r="160" spans="1:6" s="53" customFormat="1" hidden="1" outlineLevel="1">
      <c r="A160" s="34"/>
      <c r="B160" s="15"/>
      <c r="C160" s="48"/>
      <c r="D160" s="8"/>
      <c r="E160" s="8"/>
    </row>
    <row r="161" spans="1:26" s="6" customFormat="1" collapsed="1">
      <c r="A161" s="17"/>
      <c r="B161" s="5" t="s">
        <v>14</v>
      </c>
      <c r="C161" s="26">
        <v>5.0999999999999996</v>
      </c>
      <c r="D161" s="26">
        <v>0</v>
      </c>
      <c r="E161" s="26">
        <f>C161*D161</f>
        <v>0</v>
      </c>
    </row>
    <row r="162" spans="1:26" s="6" customFormat="1" ht="16.899999999999999" customHeight="1">
      <c r="A162" s="17"/>
      <c r="B162" s="5"/>
      <c r="C162" s="211"/>
      <c r="D162" s="212"/>
      <c r="E162" s="212"/>
      <c r="F162" s="3"/>
    </row>
    <row r="163" spans="1:26" s="6" customFormat="1" ht="25.5">
      <c r="A163" s="17" t="s">
        <v>71</v>
      </c>
      <c r="B163" s="13" t="s">
        <v>1108</v>
      </c>
      <c r="C163" s="26"/>
      <c r="D163" s="26"/>
      <c r="E163" s="26"/>
    </row>
    <row r="164" spans="1:26" s="6" customFormat="1">
      <c r="A164" s="17"/>
      <c r="B164" s="155" t="s">
        <v>1109</v>
      </c>
      <c r="C164" s="26"/>
      <c r="D164" s="26"/>
      <c r="E164" s="26"/>
    </row>
    <row r="165" spans="1:26" s="6" customFormat="1">
      <c r="A165" s="17"/>
      <c r="B165" s="5" t="s">
        <v>17</v>
      </c>
      <c r="C165" s="26">
        <v>1</v>
      </c>
      <c r="D165" s="26">
        <v>0</v>
      </c>
      <c r="E165" s="26">
        <f>C165*D165</f>
        <v>0</v>
      </c>
    </row>
    <row r="166" spans="1:26" s="6" customFormat="1">
      <c r="A166" s="17"/>
      <c r="B166" s="5"/>
      <c r="C166" s="26"/>
      <c r="D166" s="26"/>
      <c r="E166" s="26"/>
    </row>
    <row r="167" spans="1:26" s="6" customFormat="1" ht="38.25">
      <c r="A167" s="17" t="s">
        <v>2307</v>
      </c>
      <c r="B167" s="13" t="s">
        <v>2217</v>
      </c>
      <c r="C167" s="26"/>
      <c r="D167" s="26"/>
      <c r="E167" s="26"/>
    </row>
    <row r="168" spans="1:26" s="6" customFormat="1">
      <c r="A168" s="17"/>
      <c r="B168" s="5" t="s">
        <v>1867</v>
      </c>
      <c r="C168" s="26">
        <v>1</v>
      </c>
      <c r="D168" s="26">
        <v>0</v>
      </c>
      <c r="E168" s="26"/>
    </row>
    <row r="169" spans="1:26" s="6" customFormat="1">
      <c r="A169" s="17"/>
      <c r="B169" s="5"/>
      <c r="C169" s="26"/>
      <c r="D169" s="26"/>
      <c r="E169" s="26"/>
    </row>
    <row r="170" spans="1:26" s="6" customFormat="1">
      <c r="A170" s="17"/>
      <c r="B170" s="13"/>
      <c r="C170" s="26"/>
      <c r="D170" s="3"/>
      <c r="E170" s="3"/>
    </row>
    <row r="171" spans="1:26" s="277" customFormat="1">
      <c r="A171" s="17"/>
      <c r="B171" s="49"/>
      <c r="C171" s="275"/>
      <c r="D171" s="276"/>
      <c r="E171" s="276"/>
      <c r="F171" s="6"/>
      <c r="G171" s="6"/>
      <c r="H171" s="6"/>
      <c r="I171" s="6"/>
      <c r="J171" s="6"/>
      <c r="K171" s="6"/>
      <c r="L171" s="6"/>
      <c r="M171" s="6"/>
      <c r="N171" s="6"/>
      <c r="O171" s="6"/>
      <c r="P171" s="6"/>
      <c r="Q171" s="6"/>
      <c r="R171" s="6"/>
      <c r="S171" s="6"/>
      <c r="T171" s="6"/>
      <c r="U171" s="6"/>
      <c r="V171" s="6"/>
      <c r="W171" s="6"/>
      <c r="X171" s="6"/>
      <c r="Y171" s="6"/>
      <c r="Z171" s="6"/>
    </row>
    <row r="172" spans="1:26" s="278" customFormat="1" ht="13.5" thickBot="1">
      <c r="A172" s="37"/>
      <c r="B172" s="50" t="s">
        <v>238</v>
      </c>
      <c r="C172" s="51"/>
      <c r="D172" s="52"/>
      <c r="E172" s="52">
        <f>SUM(E76:E170)</f>
        <v>0</v>
      </c>
      <c r="F172" s="9"/>
      <c r="G172" s="9"/>
      <c r="H172" s="9"/>
      <c r="I172" s="9"/>
      <c r="J172" s="9"/>
      <c r="K172" s="9"/>
      <c r="L172" s="9"/>
      <c r="M172" s="9"/>
      <c r="N172" s="9"/>
      <c r="O172" s="9"/>
      <c r="P172" s="9"/>
      <c r="Q172" s="9"/>
      <c r="R172" s="9"/>
      <c r="S172" s="9"/>
      <c r="T172" s="9"/>
      <c r="U172" s="9"/>
      <c r="V172" s="9"/>
      <c r="W172" s="9"/>
      <c r="X172" s="9"/>
      <c r="Y172" s="9"/>
      <c r="Z172" s="9"/>
    </row>
    <row r="173" spans="1:26" s="6" customFormat="1" ht="16.5" customHeight="1" thickTop="1">
      <c r="A173" s="17"/>
      <c r="B173" s="13"/>
      <c r="C173" s="26"/>
      <c r="D173" s="3"/>
      <c r="E173" s="3"/>
    </row>
    <row r="174" spans="1:26" s="6" customFormat="1" ht="16.5" customHeight="1">
      <c r="A174" s="17"/>
      <c r="B174" s="110"/>
      <c r="C174" s="211"/>
      <c r="D174" s="212"/>
      <c r="E174" s="212"/>
      <c r="F174" s="3"/>
    </row>
    <row r="175" spans="1:26" s="6" customFormat="1">
      <c r="A175" s="17"/>
      <c r="B175" s="13"/>
      <c r="C175" s="211"/>
      <c r="D175" s="212"/>
      <c r="E175" s="212"/>
      <c r="F175" s="3"/>
    </row>
    <row r="176" spans="1:26" s="6" customFormat="1" ht="14.25" customHeight="1">
      <c r="A176" s="17"/>
      <c r="B176" s="13"/>
      <c r="C176" s="211"/>
      <c r="D176" s="212"/>
      <c r="E176" s="212"/>
      <c r="F176" s="3"/>
    </row>
    <row r="177" spans="1:6" s="6" customFormat="1" ht="12.75" customHeight="1">
      <c r="A177" s="17"/>
      <c r="B177" s="13"/>
      <c r="C177" s="211"/>
      <c r="D177" s="212"/>
      <c r="E177" s="212"/>
      <c r="F177" s="3"/>
    </row>
    <row r="178" spans="1:6" s="144" customFormat="1" ht="15.75">
      <c r="A178" s="45" t="s">
        <v>37</v>
      </c>
      <c r="B178" s="12" t="s">
        <v>38</v>
      </c>
      <c r="C178" s="224"/>
      <c r="D178" s="225"/>
      <c r="E178" s="225"/>
      <c r="F178" s="62"/>
    </row>
    <row r="179" spans="1:6" s="145" customFormat="1" ht="15" customHeight="1">
      <c r="A179" s="46"/>
      <c r="B179" s="35"/>
      <c r="C179" s="235"/>
      <c r="D179" s="212"/>
      <c r="E179" s="212"/>
      <c r="F179" s="3"/>
    </row>
    <row r="180" spans="1:6" s="145" customFormat="1" ht="14.25" customHeight="1">
      <c r="A180" s="46"/>
      <c r="B180" s="35"/>
      <c r="C180" s="235"/>
      <c r="D180" s="212"/>
      <c r="E180" s="212"/>
      <c r="F180" s="3"/>
    </row>
    <row r="181" spans="1:6" s="412" customFormat="1" ht="38.25">
      <c r="A181" s="409" t="s">
        <v>19</v>
      </c>
      <c r="B181" s="410" t="s">
        <v>2218</v>
      </c>
      <c r="C181" s="411"/>
      <c r="D181" s="411"/>
      <c r="E181" s="411"/>
    </row>
    <row r="182" spans="1:6" s="412" customFormat="1">
      <c r="A182" s="409"/>
      <c r="B182" s="410" t="s">
        <v>2216</v>
      </c>
      <c r="C182" s="411"/>
      <c r="D182" s="411"/>
      <c r="E182" s="411"/>
    </row>
    <row r="183" spans="1:6" s="412" customFormat="1">
      <c r="A183" s="409"/>
      <c r="B183" s="410" t="s">
        <v>1176</v>
      </c>
      <c r="C183" s="411"/>
      <c r="D183" s="411"/>
      <c r="E183" s="411"/>
    </row>
    <row r="184" spans="1:6" s="415" customFormat="1" hidden="1" outlineLevel="1">
      <c r="A184" s="413"/>
      <c r="B184" s="414" t="s">
        <v>1177</v>
      </c>
      <c r="C184" s="122"/>
      <c r="D184" s="411"/>
      <c r="E184" s="411"/>
    </row>
    <row r="185" spans="1:6" s="415" customFormat="1" hidden="1" outlineLevel="1">
      <c r="A185" s="413"/>
      <c r="B185" s="414" t="s">
        <v>1178</v>
      </c>
      <c r="C185" s="122">
        <v>22.5</v>
      </c>
      <c r="D185" s="411"/>
      <c r="E185" s="411"/>
    </row>
    <row r="186" spans="1:6" s="415" customFormat="1" hidden="1" outlineLevel="1">
      <c r="A186" s="413"/>
      <c r="B186" s="414"/>
      <c r="C186" s="122"/>
      <c r="D186" s="411"/>
      <c r="E186" s="411"/>
    </row>
    <row r="187" spans="1:6" s="415" customFormat="1" hidden="1" outlineLevel="1">
      <c r="A187" s="413"/>
      <c r="B187" s="414"/>
      <c r="C187" s="122"/>
      <c r="D187" s="411"/>
      <c r="E187" s="411"/>
    </row>
    <row r="188" spans="1:6" s="412" customFormat="1" collapsed="1">
      <c r="A188" s="409"/>
      <c r="B188" s="382" t="s">
        <v>14</v>
      </c>
      <c r="C188" s="411">
        <v>22.5</v>
      </c>
      <c r="D188" s="411">
        <v>0</v>
      </c>
      <c r="E188" s="411">
        <f>C188*D188</f>
        <v>0</v>
      </c>
    </row>
    <row r="189" spans="1:6" ht="16.5" customHeight="1">
      <c r="B189" s="5"/>
      <c r="C189" s="211"/>
      <c r="D189" s="211"/>
      <c r="E189" s="211"/>
      <c r="F189" s="26"/>
    </row>
    <row r="190" spans="1:6" s="6" customFormat="1" ht="42" customHeight="1">
      <c r="A190" s="17" t="s">
        <v>16</v>
      </c>
      <c r="B190" s="16" t="s">
        <v>77</v>
      </c>
      <c r="C190" s="211"/>
      <c r="D190" s="212"/>
      <c r="E190" s="212"/>
      <c r="F190" s="3"/>
    </row>
    <row r="191" spans="1:6" s="53" customFormat="1" hidden="1" outlineLevel="1">
      <c r="A191" s="34"/>
      <c r="B191" s="54" t="s">
        <v>82</v>
      </c>
      <c r="C191" s="230"/>
      <c r="D191" s="212"/>
      <c r="E191" s="212"/>
      <c r="F191" s="3"/>
    </row>
    <row r="192" spans="1:6" s="53" customFormat="1" hidden="1" outlineLevel="1">
      <c r="A192" s="34"/>
      <c r="B192" s="36" t="s">
        <v>1128</v>
      </c>
      <c r="C192" s="230">
        <v>25.14</v>
      </c>
      <c r="D192" s="212"/>
      <c r="E192" s="212"/>
      <c r="F192" s="3"/>
    </row>
    <row r="193" spans="1:6" s="53" customFormat="1" hidden="1" outlineLevel="1">
      <c r="A193" s="34"/>
      <c r="B193" s="36"/>
      <c r="C193" s="232"/>
      <c r="D193" s="212"/>
      <c r="E193" s="212"/>
      <c r="F193" s="3"/>
    </row>
    <row r="194" spans="1:6" s="53" customFormat="1" hidden="1" outlineLevel="1">
      <c r="A194" s="34"/>
      <c r="B194" s="36"/>
      <c r="C194" s="230"/>
      <c r="D194" s="212"/>
      <c r="E194" s="212"/>
      <c r="F194" s="3"/>
    </row>
    <row r="195" spans="1:6" collapsed="1">
      <c r="B195" s="5" t="s">
        <v>14</v>
      </c>
      <c r="C195" s="211">
        <v>25.14</v>
      </c>
      <c r="D195" s="211">
        <v>0</v>
      </c>
      <c r="E195" s="211">
        <f>C195*D195</f>
        <v>0</v>
      </c>
      <c r="F195" s="26"/>
    </row>
    <row r="196" spans="1:6" ht="16.5" customHeight="1">
      <c r="B196" s="5"/>
      <c r="C196" s="211"/>
      <c r="D196" s="211"/>
      <c r="E196" s="211"/>
      <c r="F196" s="26"/>
    </row>
    <row r="197" spans="1:6" s="6" customFormat="1" ht="25.5">
      <c r="A197" s="17" t="s">
        <v>20</v>
      </c>
      <c r="B197" s="13" t="s">
        <v>2158</v>
      </c>
      <c r="C197" s="211"/>
      <c r="D197" s="212"/>
      <c r="E197" s="212"/>
      <c r="F197" s="3"/>
    </row>
    <row r="198" spans="1:6" s="53" customFormat="1" hidden="1" outlineLevel="1">
      <c r="A198" s="34"/>
      <c r="B198" s="15"/>
      <c r="C198" s="230"/>
      <c r="D198" s="212"/>
      <c r="E198" s="212"/>
      <c r="F198" s="3"/>
    </row>
    <row r="199" spans="1:6" s="6" customFormat="1" collapsed="1">
      <c r="A199" s="17"/>
      <c r="B199" s="5" t="s">
        <v>52</v>
      </c>
      <c r="C199" s="211"/>
      <c r="D199" s="212">
        <v>0</v>
      </c>
      <c r="E199" s="212">
        <f>D199</f>
        <v>0</v>
      </c>
      <c r="F199" s="3"/>
    </row>
    <row r="200" spans="1:6" s="6" customFormat="1">
      <c r="A200" s="17"/>
      <c r="B200" s="5"/>
      <c r="C200" s="211"/>
      <c r="D200" s="212"/>
      <c r="E200" s="212"/>
      <c r="F200" s="3"/>
    </row>
    <row r="201" spans="1:6" s="6" customFormat="1">
      <c r="A201" s="17"/>
      <c r="B201" s="44"/>
      <c r="C201" s="240"/>
      <c r="D201" s="226"/>
      <c r="E201" s="226"/>
      <c r="F201" s="3"/>
    </row>
    <row r="202" spans="1:6" s="6" customFormat="1">
      <c r="A202" s="17"/>
      <c r="B202" s="49"/>
      <c r="C202" s="211"/>
      <c r="D202" s="219"/>
      <c r="E202" s="219"/>
      <c r="F202" s="3"/>
    </row>
    <row r="203" spans="1:6" s="9" customFormat="1" ht="13.5" thickBot="1">
      <c r="A203" s="37"/>
      <c r="B203" s="50" t="s">
        <v>12</v>
      </c>
      <c r="C203" s="162"/>
      <c r="D203" s="227"/>
      <c r="E203" s="227">
        <f>SUM(E178:E201)</f>
        <v>0</v>
      </c>
      <c r="F203" s="68"/>
    </row>
    <row r="204" spans="1:6" s="6" customFormat="1" ht="13.5" thickTop="1">
      <c r="A204" s="17"/>
      <c r="B204" s="13"/>
      <c r="C204" s="211"/>
      <c r="D204" s="212"/>
      <c r="E204" s="212"/>
      <c r="F204" s="3"/>
    </row>
    <row r="205" spans="1:6" s="6" customFormat="1">
      <c r="A205" s="17"/>
      <c r="B205" s="13"/>
      <c r="C205" s="211"/>
      <c r="D205" s="212"/>
      <c r="E205" s="212"/>
      <c r="F205" s="3"/>
    </row>
    <row r="206" spans="1:6" s="6" customFormat="1">
      <c r="A206" s="17"/>
      <c r="B206" s="13"/>
      <c r="C206" s="211"/>
      <c r="D206" s="212"/>
      <c r="E206" s="212"/>
      <c r="F206" s="3"/>
    </row>
    <row r="207" spans="1:6" s="6" customFormat="1">
      <c r="A207" s="17"/>
      <c r="B207" s="13"/>
      <c r="C207" s="211"/>
      <c r="D207" s="231"/>
      <c r="E207" s="212"/>
      <c r="F207" s="3"/>
    </row>
    <row r="208" spans="1:6" s="146" customFormat="1" ht="23.25">
      <c r="A208" s="103" t="s">
        <v>40</v>
      </c>
      <c r="B208" s="104" t="s">
        <v>41</v>
      </c>
      <c r="C208" s="249"/>
      <c r="D208" s="250"/>
      <c r="E208" s="251"/>
      <c r="F208" s="105"/>
    </row>
    <row r="209" spans="1:7" s="147" customFormat="1">
      <c r="A209" s="78"/>
      <c r="B209" s="108"/>
      <c r="C209" s="252"/>
      <c r="D209" s="212"/>
      <c r="E209" s="231"/>
      <c r="F209" s="68"/>
    </row>
    <row r="210" spans="1:7" s="147" customFormat="1">
      <c r="A210" s="78"/>
      <c r="B210" s="108"/>
      <c r="C210" s="252"/>
      <c r="D210" s="212"/>
      <c r="E210" s="231"/>
      <c r="F210" s="68"/>
    </row>
    <row r="211" spans="1:7" s="9" customFormat="1" ht="15.75">
      <c r="A211" s="45" t="s">
        <v>34</v>
      </c>
      <c r="B211" s="12" t="s">
        <v>2</v>
      </c>
      <c r="C211" s="163"/>
      <c r="D211" s="212"/>
      <c r="E211" s="231"/>
      <c r="F211" s="68"/>
    </row>
    <row r="212" spans="1:7" s="9" customFormat="1" ht="10.9" customHeight="1">
      <c r="A212" s="45"/>
      <c r="B212" s="12"/>
      <c r="C212" s="163"/>
      <c r="D212" s="212"/>
      <c r="E212" s="231"/>
      <c r="F212" s="68"/>
      <c r="G212" s="191"/>
    </row>
    <row r="213" spans="1:7" s="9" customFormat="1" ht="12.75" customHeight="1">
      <c r="A213" s="78"/>
      <c r="B213" s="12"/>
      <c r="C213" s="163"/>
      <c r="D213" s="212"/>
      <c r="E213" s="231"/>
      <c r="F213" s="68"/>
    </row>
    <row r="214" spans="1:7" s="9" customFormat="1">
      <c r="A214" s="78"/>
      <c r="B214" s="181" t="s">
        <v>59</v>
      </c>
      <c r="C214" s="163"/>
      <c r="D214" s="212"/>
      <c r="E214" s="231"/>
      <c r="F214" s="68"/>
    </row>
    <row r="215" spans="1:7" s="9" customFormat="1" ht="9.75" customHeight="1">
      <c r="A215" s="78"/>
      <c r="B215" s="12"/>
      <c r="C215" s="163"/>
      <c r="D215" s="212"/>
      <c r="E215" s="231"/>
      <c r="F215" s="68"/>
    </row>
    <row r="216" spans="1:7" s="9" customFormat="1" ht="39" customHeight="1">
      <c r="A216" s="375" t="s">
        <v>1987</v>
      </c>
      <c r="B216" s="376" t="s">
        <v>1988</v>
      </c>
      <c r="C216" s="163"/>
      <c r="D216" s="212"/>
      <c r="E216" s="231"/>
      <c r="F216" s="68"/>
    </row>
    <row r="217" spans="1:7" s="379" customFormat="1">
      <c r="A217" s="375"/>
      <c r="B217" s="376" t="s">
        <v>1696</v>
      </c>
      <c r="C217" s="377"/>
      <c r="D217" s="378"/>
      <c r="E217" s="378"/>
    </row>
    <row r="218" spans="1:7" s="53" customFormat="1" hidden="1" outlineLevel="1">
      <c r="A218" s="34"/>
      <c r="B218" s="67"/>
      <c r="C218" s="230"/>
      <c r="D218" s="212"/>
      <c r="E218" s="212"/>
      <c r="F218" s="3"/>
    </row>
    <row r="219" spans="1:7" s="6" customFormat="1" collapsed="1">
      <c r="A219" s="17"/>
      <c r="B219" s="5" t="s">
        <v>14</v>
      </c>
      <c r="C219" s="253">
        <v>96</v>
      </c>
      <c r="D219" s="212">
        <v>0</v>
      </c>
      <c r="E219" s="212">
        <f>C219*D219</f>
        <v>0</v>
      </c>
      <c r="F219" s="3"/>
    </row>
    <row r="220" spans="1:7" s="9" customFormat="1" ht="18" customHeight="1">
      <c r="A220" s="78"/>
      <c r="B220" s="12"/>
      <c r="C220" s="163"/>
      <c r="D220" s="212"/>
      <c r="E220" s="231"/>
      <c r="F220" s="68"/>
    </row>
    <row r="221" spans="1:7" s="379" customFormat="1" ht="29.25" customHeight="1">
      <c r="A221" s="375" t="s">
        <v>16</v>
      </c>
      <c r="B221" s="376" t="s">
        <v>1989</v>
      </c>
      <c r="C221" s="377"/>
      <c r="D221" s="378"/>
      <c r="E221" s="378"/>
    </row>
    <row r="222" spans="1:7" s="379" customFormat="1">
      <c r="A222" s="375"/>
      <c r="B222" s="376" t="s">
        <v>1696</v>
      </c>
      <c r="C222" s="377"/>
      <c r="D222" s="378"/>
      <c r="E222" s="378"/>
    </row>
    <row r="223" spans="1:7" s="9" customFormat="1" ht="13.5" customHeight="1">
      <c r="A223" s="375"/>
      <c r="B223" s="376" t="s">
        <v>2023</v>
      </c>
      <c r="C223" s="163"/>
      <c r="D223" s="212"/>
      <c r="E223" s="231"/>
      <c r="F223" s="68"/>
    </row>
    <row r="224" spans="1:7" s="129" customFormat="1" ht="15.75" hidden="1" customHeight="1" outlineLevel="1">
      <c r="A224" s="380"/>
      <c r="B224" s="381" t="s">
        <v>2022</v>
      </c>
      <c r="C224" s="232"/>
      <c r="D224" s="236"/>
      <c r="E224" s="234"/>
      <c r="F224" s="128"/>
    </row>
    <row r="225" spans="1:17" s="379" customFormat="1" collapsed="1">
      <c r="A225" s="375"/>
      <c r="B225" s="382" t="s">
        <v>14</v>
      </c>
      <c r="C225" s="377">
        <v>96</v>
      </c>
      <c r="D225" s="378">
        <v>0</v>
      </c>
      <c r="E225" s="378">
        <f>C225*D225</f>
        <v>0</v>
      </c>
    </row>
    <row r="226" spans="1:17" s="9" customFormat="1" ht="18" customHeight="1">
      <c r="A226" s="78"/>
      <c r="B226" s="12"/>
      <c r="C226" s="163"/>
      <c r="D226" s="212"/>
      <c r="E226" s="231"/>
      <c r="F226" s="68"/>
    </row>
    <row r="227" spans="1:17" ht="25.5">
      <c r="A227" s="17" t="s">
        <v>20</v>
      </c>
      <c r="B227" s="13" t="s">
        <v>2220</v>
      </c>
      <c r="C227" s="211"/>
      <c r="D227" s="212"/>
      <c r="E227" s="212"/>
      <c r="F227" s="3"/>
    </row>
    <row r="228" spans="1:17">
      <c r="A228" s="17"/>
      <c r="B228" s="133" t="s">
        <v>1992</v>
      </c>
      <c r="C228" s="211"/>
      <c r="D228" s="212"/>
      <c r="E228" s="212"/>
      <c r="F228" s="3"/>
    </row>
    <row r="229" spans="1:17">
      <c r="A229" s="17"/>
      <c r="B229" s="133" t="s">
        <v>2221</v>
      </c>
      <c r="C229" s="211"/>
      <c r="D229" s="212"/>
      <c r="E229" s="212"/>
      <c r="F229" s="3"/>
    </row>
    <row r="230" spans="1:17">
      <c r="A230" s="17"/>
      <c r="B230" s="55" t="s">
        <v>1991</v>
      </c>
      <c r="C230" s="211"/>
      <c r="D230" s="212"/>
      <c r="E230" s="212"/>
      <c r="F230" s="3"/>
    </row>
    <row r="231" spans="1:17">
      <c r="A231" s="17"/>
      <c r="B231" s="55" t="s">
        <v>755</v>
      </c>
      <c r="C231" s="211"/>
      <c r="D231" s="212"/>
      <c r="E231" s="212"/>
      <c r="F231" s="3"/>
    </row>
    <row r="232" spans="1:17" ht="41.25" customHeight="1">
      <c r="A232" s="17"/>
      <c r="B232" s="13" t="s">
        <v>1993</v>
      </c>
      <c r="C232" s="211"/>
      <c r="D232" s="212"/>
      <c r="E232" s="212"/>
      <c r="F232" s="3"/>
    </row>
    <row r="233" spans="1:17" ht="16.5" customHeight="1">
      <c r="A233" s="17"/>
      <c r="B233" s="87" t="s">
        <v>150</v>
      </c>
      <c r="C233" s="211"/>
      <c r="D233" s="212"/>
      <c r="E233" s="212"/>
      <c r="F233" s="6"/>
      <c r="G233" s="6"/>
      <c r="H233" s="6"/>
      <c r="I233" s="6"/>
      <c r="J233" s="6"/>
      <c r="K233" s="6"/>
      <c r="L233" s="6"/>
      <c r="M233" s="6"/>
      <c r="N233" s="6"/>
      <c r="O233" s="6"/>
      <c r="P233" s="6"/>
      <c r="Q233" s="6"/>
    </row>
    <row r="234" spans="1:17" s="148" customFormat="1">
      <c r="A234" s="120"/>
      <c r="B234" s="13" t="s">
        <v>1151</v>
      </c>
      <c r="C234" s="242"/>
      <c r="D234" s="243"/>
      <c r="E234" s="243"/>
      <c r="F234" s="122"/>
    </row>
    <row r="235" spans="1:17" s="148" customFormat="1" ht="12.75" customHeight="1">
      <c r="A235" s="120"/>
      <c r="B235" s="14" t="s">
        <v>2219</v>
      </c>
      <c r="C235" s="242"/>
      <c r="D235" s="243"/>
      <c r="E235" s="243"/>
      <c r="F235" s="122"/>
    </row>
    <row r="236" spans="1:17" s="53" customFormat="1" hidden="1" outlineLevel="1">
      <c r="A236" s="34"/>
      <c r="B236" s="15"/>
      <c r="C236" s="230"/>
      <c r="D236" s="212"/>
      <c r="E236" s="212"/>
      <c r="F236" s="3"/>
    </row>
    <row r="237" spans="1:17" s="53" customFormat="1" hidden="1" outlineLevel="1">
      <c r="A237" s="34"/>
      <c r="B237" s="15" t="s">
        <v>404</v>
      </c>
      <c r="C237" s="230"/>
      <c r="D237" s="212"/>
      <c r="E237" s="212"/>
      <c r="F237" s="3"/>
    </row>
    <row r="238" spans="1:17" s="53" customFormat="1" hidden="1" outlineLevel="1">
      <c r="A238" s="34"/>
      <c r="B238" s="15" t="s">
        <v>1152</v>
      </c>
      <c r="C238" s="230">
        <v>9.8800000000000008</v>
      </c>
      <c r="D238" s="212"/>
      <c r="E238" s="212"/>
      <c r="F238" s="3"/>
    </row>
    <row r="239" spans="1:17" s="53" customFormat="1" hidden="1" outlineLevel="1">
      <c r="A239" s="34"/>
      <c r="B239" s="15"/>
      <c r="C239" s="230"/>
      <c r="D239" s="212"/>
      <c r="E239" s="212"/>
      <c r="F239" s="3"/>
    </row>
    <row r="240" spans="1:17" s="6" customFormat="1" collapsed="1">
      <c r="A240" s="17"/>
      <c r="B240" s="5" t="s">
        <v>14</v>
      </c>
      <c r="C240" s="253">
        <v>9.9</v>
      </c>
      <c r="D240" s="212">
        <v>0</v>
      </c>
      <c r="E240" s="212">
        <f>C240*D240</f>
        <v>0</v>
      </c>
      <c r="F240" s="3"/>
    </row>
    <row r="241" spans="1:17" s="6" customFormat="1" ht="17.25" customHeight="1">
      <c r="A241" s="17"/>
      <c r="B241" s="5"/>
      <c r="C241" s="253"/>
      <c r="D241" s="212"/>
      <c r="E241" s="212"/>
      <c r="F241" s="3"/>
    </row>
    <row r="242" spans="1:17" ht="25.5">
      <c r="A242" s="17" t="s">
        <v>21</v>
      </c>
      <c r="B242" s="13" t="s">
        <v>400</v>
      </c>
      <c r="C242" s="211"/>
      <c r="D242" s="212"/>
      <c r="E242" s="212"/>
      <c r="F242" s="3"/>
    </row>
    <row r="243" spans="1:17">
      <c r="A243" s="17"/>
      <c r="B243" s="133" t="s">
        <v>1992</v>
      </c>
      <c r="C243" s="211"/>
      <c r="D243" s="212"/>
      <c r="E243" s="212"/>
      <c r="F243" s="3"/>
    </row>
    <row r="244" spans="1:17">
      <c r="A244" s="17"/>
      <c r="B244" s="55" t="s">
        <v>1991</v>
      </c>
      <c r="C244" s="211"/>
      <c r="D244" s="212"/>
      <c r="E244" s="212"/>
      <c r="F244" s="3"/>
    </row>
    <row r="245" spans="1:17">
      <c r="A245" s="17"/>
      <c r="B245" s="55" t="s">
        <v>755</v>
      </c>
      <c r="C245" s="211"/>
      <c r="D245" s="212"/>
      <c r="E245" s="212"/>
      <c r="F245" s="3"/>
    </row>
    <row r="246" spans="1:17" ht="41.25" customHeight="1">
      <c r="A246" s="17"/>
      <c r="B246" s="13" t="s">
        <v>1993</v>
      </c>
      <c r="C246" s="211"/>
      <c r="D246" s="212"/>
      <c r="E246" s="212"/>
      <c r="F246" s="3"/>
    </row>
    <row r="247" spans="1:17" ht="16.5" customHeight="1">
      <c r="A247" s="17"/>
      <c r="B247" s="87" t="s">
        <v>150</v>
      </c>
      <c r="C247" s="211"/>
      <c r="D247" s="212"/>
      <c r="E247" s="212"/>
      <c r="F247" s="6"/>
      <c r="G247" s="6"/>
      <c r="H247" s="6"/>
      <c r="I247" s="6"/>
      <c r="J247" s="6"/>
      <c r="K247" s="6"/>
      <c r="L247" s="6"/>
      <c r="M247" s="6"/>
      <c r="N247" s="6"/>
      <c r="O247" s="6"/>
      <c r="P247" s="6"/>
      <c r="Q247" s="6"/>
    </row>
    <row r="248" spans="1:17" s="148" customFormat="1">
      <c r="A248" s="120"/>
      <c r="B248" s="13" t="s">
        <v>1115</v>
      </c>
      <c r="C248" s="242"/>
      <c r="D248" s="243"/>
      <c r="E248" s="243"/>
      <c r="F248" s="122"/>
    </row>
    <row r="249" spans="1:17" s="148" customFormat="1" ht="12.75" customHeight="1">
      <c r="A249" s="120"/>
      <c r="B249" s="14" t="s">
        <v>1114</v>
      </c>
      <c r="C249" s="242"/>
      <c r="D249" s="243"/>
      <c r="E249" s="243"/>
      <c r="F249" s="122"/>
    </row>
    <row r="250" spans="1:17" s="53" customFormat="1" hidden="1" outlineLevel="1">
      <c r="A250" s="34"/>
      <c r="B250" s="15"/>
      <c r="C250" s="230"/>
      <c r="D250" s="236"/>
      <c r="E250" s="236"/>
      <c r="F250" s="8"/>
    </row>
    <row r="251" spans="1:17" s="53" customFormat="1" hidden="1" outlineLevel="1">
      <c r="A251" s="34"/>
      <c r="B251" s="15" t="s">
        <v>247</v>
      </c>
      <c r="C251" s="48"/>
      <c r="D251" s="8"/>
      <c r="E251" s="8"/>
    </row>
    <row r="252" spans="1:17" s="53" customFormat="1" hidden="1" outlineLevel="1">
      <c r="A252" s="34"/>
      <c r="B252" s="15" t="s">
        <v>1100</v>
      </c>
      <c r="C252" s="48">
        <v>39.5</v>
      </c>
      <c r="D252" s="8"/>
      <c r="E252" s="8"/>
    </row>
    <row r="253" spans="1:17" s="53" customFormat="1" hidden="1" outlineLevel="1">
      <c r="A253" s="34"/>
      <c r="B253" s="15" t="s">
        <v>119</v>
      </c>
      <c r="C253" s="48"/>
      <c r="D253" s="8"/>
      <c r="E253" s="8"/>
    </row>
    <row r="254" spans="1:17" s="53" customFormat="1" hidden="1" outlineLevel="1">
      <c r="A254" s="34"/>
      <c r="B254" s="15" t="s">
        <v>1101</v>
      </c>
      <c r="C254" s="48">
        <v>20.149999999999999</v>
      </c>
      <c r="D254" s="8"/>
      <c r="E254" s="8"/>
    </row>
    <row r="255" spans="1:17" s="53" customFormat="1" hidden="1" outlineLevel="1">
      <c r="A255" s="34"/>
      <c r="B255" s="15" t="s">
        <v>1099</v>
      </c>
      <c r="C255" s="48"/>
      <c r="D255" s="8"/>
      <c r="E255" s="8"/>
    </row>
    <row r="256" spans="1:17" s="53" customFormat="1" hidden="1" outlineLevel="1">
      <c r="A256" s="34"/>
      <c r="B256" s="15" t="s">
        <v>1102</v>
      </c>
      <c r="C256" s="48">
        <v>35.18</v>
      </c>
      <c r="D256" s="8"/>
      <c r="E256" s="8"/>
    </row>
    <row r="257" spans="1:6" s="53" customFormat="1" hidden="1" outlineLevel="1">
      <c r="A257" s="34"/>
      <c r="B257" s="15" t="s">
        <v>1104</v>
      </c>
      <c r="C257" s="48"/>
      <c r="D257" s="8"/>
      <c r="E257" s="8"/>
    </row>
    <row r="258" spans="1:6" s="53" customFormat="1" hidden="1" outlineLevel="1">
      <c r="A258" s="34"/>
      <c r="B258" s="15" t="s">
        <v>1103</v>
      </c>
      <c r="C258" s="48">
        <v>0.48</v>
      </c>
      <c r="D258" s="8"/>
      <c r="E258" s="8"/>
    </row>
    <row r="259" spans="1:6" s="53" customFormat="1" hidden="1" outlineLevel="1">
      <c r="A259" s="34"/>
      <c r="B259" s="15" t="s">
        <v>2310</v>
      </c>
      <c r="C259" s="48"/>
      <c r="D259" s="8"/>
      <c r="E259" s="8"/>
    </row>
    <row r="260" spans="1:6" s="53" customFormat="1" hidden="1" outlineLevel="1">
      <c r="A260" s="34"/>
      <c r="B260" s="67" t="s">
        <v>2311</v>
      </c>
      <c r="C260" s="48">
        <v>-2.71</v>
      </c>
      <c r="D260" s="8"/>
      <c r="E260" s="8"/>
    </row>
    <row r="261" spans="1:6" s="53" customFormat="1" hidden="1" outlineLevel="1">
      <c r="A261" s="34"/>
      <c r="B261" s="15" t="s">
        <v>1153</v>
      </c>
      <c r="C261" s="48"/>
      <c r="D261" s="8"/>
      <c r="E261" s="8"/>
    </row>
    <row r="262" spans="1:6" s="53" customFormat="1" hidden="1" outlineLevel="1">
      <c r="A262" s="34"/>
      <c r="B262" s="67" t="s">
        <v>1154</v>
      </c>
      <c r="C262" s="48">
        <v>-9.9</v>
      </c>
      <c r="D262" s="8"/>
      <c r="E262" s="8"/>
    </row>
    <row r="263" spans="1:6" s="53" customFormat="1" hidden="1" outlineLevel="1">
      <c r="A263" s="34"/>
      <c r="B263" s="15"/>
      <c r="C263" s="127">
        <f>SUM(C251:C262)</f>
        <v>82.7</v>
      </c>
      <c r="D263" s="8"/>
      <c r="E263" s="8"/>
    </row>
    <row r="264" spans="1:6" s="53" customFormat="1" hidden="1" outlineLevel="1">
      <c r="A264" s="34"/>
      <c r="B264" s="15"/>
      <c r="C264" s="230"/>
      <c r="D264" s="236"/>
      <c r="E264" s="236"/>
      <c r="F264" s="8"/>
    </row>
    <row r="265" spans="1:6" s="53" customFormat="1" hidden="1" outlineLevel="1">
      <c r="A265" s="34"/>
      <c r="B265" s="67"/>
      <c r="C265" s="230"/>
      <c r="D265" s="236"/>
      <c r="E265" s="236"/>
      <c r="F265" s="8"/>
    </row>
    <row r="266" spans="1:6" s="6" customFormat="1" collapsed="1">
      <c r="A266" s="17"/>
      <c r="B266" s="5" t="s">
        <v>14</v>
      </c>
      <c r="C266" s="253">
        <v>84</v>
      </c>
      <c r="D266" s="212">
        <v>0</v>
      </c>
      <c r="E266" s="212">
        <f>C266*D266</f>
        <v>0</v>
      </c>
      <c r="F266" s="3"/>
    </row>
    <row r="267" spans="1:6" s="6" customFormat="1" ht="17.25" customHeight="1">
      <c r="A267" s="17"/>
      <c r="B267" s="5"/>
      <c r="C267" s="253"/>
      <c r="D267" s="212"/>
      <c r="E267" s="212"/>
      <c r="F267" s="3"/>
    </row>
    <row r="268" spans="1:6" ht="25.5">
      <c r="A268" s="17" t="s">
        <v>18</v>
      </c>
      <c r="B268" s="13" t="s">
        <v>400</v>
      </c>
      <c r="C268" s="211"/>
      <c r="D268" s="212"/>
      <c r="E268" s="212"/>
      <c r="F268" s="3"/>
    </row>
    <row r="269" spans="1:6">
      <c r="A269" s="17"/>
      <c r="B269" s="133" t="s">
        <v>1990</v>
      </c>
      <c r="C269" s="211"/>
      <c r="D269" s="212"/>
      <c r="E269" s="212"/>
      <c r="F269" s="3"/>
    </row>
    <row r="270" spans="1:6">
      <c r="A270" s="17"/>
      <c r="B270" s="133" t="s">
        <v>1994</v>
      </c>
      <c r="C270" s="211"/>
      <c r="D270" s="212"/>
      <c r="E270" s="212"/>
      <c r="F270" s="3"/>
    </row>
    <row r="271" spans="1:6">
      <c r="A271" s="17"/>
      <c r="B271" s="55" t="s">
        <v>755</v>
      </c>
      <c r="C271" s="211"/>
      <c r="D271" s="212"/>
      <c r="E271" s="212"/>
      <c r="F271" s="3"/>
    </row>
    <row r="272" spans="1:6" ht="41.25" customHeight="1">
      <c r="A272" s="17"/>
      <c r="B272" s="13" t="s">
        <v>1993</v>
      </c>
      <c r="C272" s="211"/>
      <c r="D272" s="212"/>
      <c r="E272" s="212"/>
      <c r="F272" s="3"/>
    </row>
    <row r="273" spans="1:17" ht="16.5" customHeight="1">
      <c r="A273" s="17"/>
      <c r="B273" s="87" t="s">
        <v>150</v>
      </c>
      <c r="C273" s="211"/>
      <c r="D273" s="212"/>
      <c r="E273" s="212"/>
      <c r="F273" s="6"/>
      <c r="G273" s="6"/>
      <c r="H273" s="6"/>
      <c r="I273" s="6"/>
      <c r="J273" s="6"/>
      <c r="K273" s="6"/>
      <c r="L273" s="6"/>
      <c r="M273" s="6"/>
      <c r="N273" s="6"/>
      <c r="O273" s="6"/>
      <c r="P273" s="6"/>
      <c r="Q273" s="6"/>
    </row>
    <row r="274" spans="1:17" s="148" customFormat="1">
      <c r="A274" s="120"/>
      <c r="B274" s="13" t="s">
        <v>1115</v>
      </c>
      <c r="C274" s="242"/>
      <c r="D274" s="243"/>
      <c r="E274" s="243"/>
      <c r="F274" s="122"/>
    </row>
    <row r="275" spans="1:17" s="148" customFormat="1" ht="12.75" customHeight="1">
      <c r="A275" s="120"/>
      <c r="B275" s="14" t="s">
        <v>1164</v>
      </c>
      <c r="C275" s="242"/>
      <c r="D275" s="243"/>
      <c r="E275" s="243"/>
      <c r="F275" s="122"/>
    </row>
    <row r="276" spans="1:17" s="53" customFormat="1" hidden="1" outlineLevel="1">
      <c r="A276" s="34"/>
      <c r="B276" s="15"/>
      <c r="C276" s="230"/>
      <c r="D276" s="236"/>
      <c r="E276" s="236"/>
      <c r="F276" s="8"/>
    </row>
    <row r="277" spans="1:17" s="53" customFormat="1" hidden="1" outlineLevel="1">
      <c r="A277" s="34"/>
      <c r="B277" s="15"/>
      <c r="C277" s="48"/>
      <c r="D277" s="8"/>
      <c r="E277" s="8"/>
    </row>
    <row r="278" spans="1:17" s="53" customFormat="1" hidden="1" outlineLevel="1">
      <c r="A278" s="34"/>
      <c r="B278" s="15" t="s">
        <v>1162</v>
      </c>
      <c r="C278" s="48">
        <v>1.4</v>
      </c>
      <c r="D278" s="8"/>
      <c r="E278" s="8"/>
    </row>
    <row r="279" spans="1:17" s="53" customFormat="1" hidden="1" outlineLevel="1">
      <c r="A279" s="34"/>
      <c r="B279" s="67"/>
      <c r="C279" s="230"/>
      <c r="D279" s="236"/>
      <c r="E279" s="236"/>
      <c r="F279" s="8"/>
    </row>
    <row r="280" spans="1:17" s="6" customFormat="1" collapsed="1">
      <c r="A280" s="17"/>
      <c r="B280" s="5" t="s">
        <v>14</v>
      </c>
      <c r="C280" s="253">
        <v>1.7</v>
      </c>
      <c r="D280" s="212">
        <v>0</v>
      </c>
      <c r="E280" s="212">
        <f>C280*D280</f>
        <v>0</v>
      </c>
      <c r="F280" s="3"/>
    </row>
    <row r="281" spans="1:17" s="6" customFormat="1" ht="17.25" customHeight="1">
      <c r="A281" s="17"/>
      <c r="B281" s="5"/>
      <c r="C281" s="253"/>
      <c r="D281" s="212"/>
      <c r="E281" s="212"/>
      <c r="F281" s="3"/>
    </row>
    <row r="282" spans="1:17" ht="25.5">
      <c r="A282" s="17" t="s">
        <v>53</v>
      </c>
      <c r="B282" s="13" t="s">
        <v>1995</v>
      </c>
      <c r="C282" s="211"/>
      <c r="D282" s="212"/>
      <c r="E282" s="212"/>
      <c r="F282" s="3"/>
    </row>
    <row r="283" spans="1:17">
      <c r="A283" s="17"/>
      <c r="B283" s="38" t="s">
        <v>1245</v>
      </c>
      <c r="C283" s="211"/>
      <c r="D283" s="212"/>
      <c r="E283" s="212"/>
      <c r="F283" s="3"/>
    </row>
    <row r="284" spans="1:17">
      <c r="A284" s="17"/>
      <c r="B284" s="133" t="s">
        <v>1990</v>
      </c>
      <c r="C284" s="211"/>
      <c r="D284" s="212"/>
      <c r="E284" s="212"/>
      <c r="F284" s="3"/>
    </row>
    <row r="285" spans="1:17">
      <c r="A285" s="17"/>
      <c r="B285" s="133" t="s">
        <v>1994</v>
      </c>
      <c r="C285" s="211"/>
      <c r="D285" s="212"/>
      <c r="E285" s="212"/>
      <c r="F285" s="3"/>
    </row>
    <row r="286" spans="1:17" ht="13.5" customHeight="1">
      <c r="A286" s="17"/>
      <c r="B286" s="55" t="s">
        <v>1996</v>
      </c>
      <c r="C286" s="211"/>
      <c r="D286" s="212"/>
      <c r="E286" s="212"/>
      <c r="F286" s="3"/>
    </row>
    <row r="287" spans="1:17" ht="41.25" customHeight="1">
      <c r="A287" s="17"/>
      <c r="B287" s="13" t="s">
        <v>1993</v>
      </c>
      <c r="C287" s="211"/>
      <c r="D287" s="212"/>
      <c r="E287" s="212"/>
      <c r="F287" s="3"/>
    </row>
    <row r="288" spans="1:17" ht="16.5" customHeight="1">
      <c r="A288" s="17"/>
      <c r="B288" s="87" t="s">
        <v>150</v>
      </c>
      <c r="C288" s="211"/>
      <c r="D288" s="212"/>
      <c r="E288" s="212"/>
      <c r="F288" s="6"/>
      <c r="G288" s="6"/>
      <c r="H288" s="6"/>
      <c r="I288" s="6"/>
      <c r="J288" s="6"/>
      <c r="K288" s="6"/>
      <c r="L288" s="6"/>
      <c r="M288" s="6"/>
      <c r="N288" s="6"/>
      <c r="O288" s="6"/>
      <c r="P288" s="6"/>
      <c r="Q288" s="6"/>
    </row>
    <row r="289" spans="1:256" s="148" customFormat="1">
      <c r="A289" s="120"/>
      <c r="B289" s="13" t="s">
        <v>1247</v>
      </c>
      <c r="C289" s="242"/>
      <c r="D289" s="243"/>
      <c r="E289" s="243"/>
      <c r="F289" s="122"/>
    </row>
    <row r="290" spans="1:256" s="148" customFormat="1" ht="12.75" customHeight="1">
      <c r="A290" s="120"/>
      <c r="B290" s="14" t="s">
        <v>1246</v>
      </c>
      <c r="C290" s="242"/>
      <c r="D290" s="243"/>
      <c r="E290" s="243"/>
      <c r="F290" s="122"/>
    </row>
    <row r="291" spans="1:256" s="53" customFormat="1" hidden="1" outlineLevel="1">
      <c r="A291" s="34"/>
      <c r="B291" s="15"/>
      <c r="C291" s="48"/>
      <c r="D291" s="8"/>
      <c r="E291" s="8"/>
    </row>
    <row r="292" spans="1:256" s="53" customFormat="1" hidden="1" outlineLevel="1">
      <c r="A292" s="34"/>
      <c r="B292" s="15" t="s">
        <v>1107</v>
      </c>
      <c r="C292" s="48">
        <v>8.4</v>
      </c>
      <c r="D292" s="8"/>
      <c r="E292" s="8"/>
    </row>
    <row r="293" spans="1:256" s="53" customFormat="1" hidden="1" outlineLevel="1">
      <c r="A293" s="34"/>
      <c r="B293" s="15"/>
      <c r="C293" s="48"/>
      <c r="D293" s="8"/>
      <c r="E293" s="8"/>
    </row>
    <row r="294" spans="1:256" s="6" customFormat="1" collapsed="1">
      <c r="A294" s="17"/>
      <c r="B294" s="5" t="s">
        <v>15</v>
      </c>
      <c r="C294" s="26">
        <v>8.4</v>
      </c>
      <c r="D294" s="26">
        <v>0</v>
      </c>
      <c r="E294" s="26">
        <f>C294*D294</f>
        <v>0</v>
      </c>
    </row>
    <row r="295" spans="1:256" s="6" customFormat="1">
      <c r="A295" s="17"/>
      <c r="B295" s="13"/>
      <c r="C295" s="212"/>
      <c r="D295" s="212"/>
      <c r="E295" s="212"/>
    </row>
    <row r="296" spans="1:256" s="6" customFormat="1" ht="27" customHeight="1">
      <c r="A296" s="17" t="s">
        <v>22</v>
      </c>
      <c r="B296" s="13" t="s">
        <v>2309</v>
      </c>
      <c r="C296" s="26"/>
      <c r="D296" s="3"/>
      <c r="E296" s="3"/>
      <c r="IV296" s="42"/>
    </row>
    <row r="297" spans="1:256" s="6" customFormat="1" ht="110.25" customHeight="1">
      <c r="A297" s="17"/>
      <c r="B297" s="13" t="s">
        <v>2312</v>
      </c>
      <c r="C297" s="26"/>
      <c r="D297" s="3"/>
      <c r="E297" s="3"/>
      <c r="IV297" s="42"/>
    </row>
    <row r="298" spans="1:256" s="53" customFormat="1" ht="14.25" hidden="1" customHeight="1" outlineLevel="1">
      <c r="A298" s="34"/>
      <c r="B298" s="15" t="s">
        <v>2306</v>
      </c>
      <c r="C298" s="48">
        <v>5.08</v>
      </c>
      <c r="D298" s="8"/>
      <c r="E298" s="8"/>
    </row>
    <row r="299" spans="1:256" s="53" customFormat="1" ht="14.25" hidden="1" customHeight="1" outlineLevel="1">
      <c r="A299" s="34"/>
      <c r="B299" s="15"/>
      <c r="C299" s="48"/>
      <c r="D299" s="8"/>
      <c r="E299" s="8"/>
    </row>
    <row r="300" spans="1:256" s="6" customFormat="1" collapsed="1">
      <c r="A300" s="17"/>
      <c r="B300" s="5" t="s">
        <v>14</v>
      </c>
      <c r="C300" s="542">
        <v>5.08</v>
      </c>
      <c r="D300" s="26">
        <v>0</v>
      </c>
      <c r="E300" s="26">
        <f>C300*D300</f>
        <v>0</v>
      </c>
    </row>
    <row r="301" spans="1:256" s="6" customFormat="1">
      <c r="A301" s="17"/>
      <c r="B301" s="13"/>
      <c r="C301" s="212"/>
      <c r="D301" s="212"/>
      <c r="E301" s="212"/>
    </row>
    <row r="302" spans="1:256" s="6" customFormat="1" ht="66" customHeight="1">
      <c r="A302" s="17" t="s">
        <v>26</v>
      </c>
      <c r="B302" s="468" t="s">
        <v>2156</v>
      </c>
      <c r="C302" s="211"/>
      <c r="D302" s="211"/>
      <c r="E302" s="211"/>
      <c r="F302" s="26"/>
    </row>
    <row r="303" spans="1:256" s="53" customFormat="1" hidden="1" outlineLevel="1">
      <c r="A303" s="34"/>
      <c r="B303" s="15"/>
      <c r="C303" s="230"/>
      <c r="D303" s="212"/>
      <c r="E303" s="212"/>
      <c r="F303" s="3"/>
    </row>
    <row r="304" spans="1:256" s="53" customFormat="1" hidden="1" outlineLevel="1">
      <c r="A304" s="34"/>
      <c r="B304" s="15" t="s">
        <v>138</v>
      </c>
      <c r="C304" s="230"/>
      <c r="D304" s="212"/>
      <c r="E304" s="212"/>
      <c r="F304" s="3"/>
    </row>
    <row r="305" spans="1:6" s="53" customFormat="1" hidden="1" outlineLevel="1">
      <c r="A305" s="34"/>
      <c r="B305" s="15" t="s">
        <v>1456</v>
      </c>
      <c r="C305" s="230">
        <v>204</v>
      </c>
      <c r="D305" s="231"/>
      <c r="E305" s="212"/>
      <c r="F305" s="3"/>
    </row>
    <row r="306" spans="1:6" s="53" customFormat="1" hidden="1" outlineLevel="1">
      <c r="A306" s="34"/>
      <c r="B306" s="15" t="s">
        <v>1455</v>
      </c>
      <c r="C306" s="232"/>
      <c r="D306" s="212"/>
      <c r="E306" s="212"/>
      <c r="F306" s="3"/>
    </row>
    <row r="307" spans="1:6" s="53" customFormat="1" hidden="1" outlineLevel="1">
      <c r="A307" s="34"/>
      <c r="B307" s="15" t="s">
        <v>1457</v>
      </c>
      <c r="C307" s="232">
        <v>201.46</v>
      </c>
      <c r="D307" s="212"/>
      <c r="E307" s="212"/>
      <c r="F307" s="3"/>
    </row>
    <row r="308" spans="1:6" s="53" customFormat="1" hidden="1" outlineLevel="1">
      <c r="A308" s="34"/>
      <c r="B308" s="15"/>
      <c r="C308" s="232">
        <f>SUM(C304:C307)</f>
        <v>405.46</v>
      </c>
      <c r="D308" s="212"/>
      <c r="E308" s="212"/>
      <c r="F308" s="3"/>
    </row>
    <row r="309" spans="1:6" s="53" customFormat="1" hidden="1" outlineLevel="1">
      <c r="A309" s="34"/>
      <c r="B309" s="15"/>
      <c r="C309" s="230"/>
      <c r="D309" s="212"/>
      <c r="E309" s="212"/>
      <c r="F309" s="3"/>
    </row>
    <row r="310" spans="1:6" s="6" customFormat="1" collapsed="1">
      <c r="A310" s="17"/>
      <c r="B310" s="5" t="s">
        <v>14</v>
      </c>
      <c r="C310" s="211">
        <v>100</v>
      </c>
      <c r="D310" s="212">
        <v>0</v>
      </c>
      <c r="E310" s="212">
        <f>C310*D310</f>
        <v>0</v>
      </c>
      <c r="F310" s="3"/>
    </row>
    <row r="311" spans="1:6" s="6" customFormat="1" ht="15.75" customHeight="1">
      <c r="A311" s="17"/>
      <c r="B311" s="5"/>
      <c r="C311" s="211"/>
      <c r="D311" s="212"/>
      <c r="E311" s="212"/>
      <c r="F311" s="3"/>
    </row>
    <row r="312" spans="1:6" s="6" customFormat="1" ht="51">
      <c r="A312" s="17" t="s">
        <v>27</v>
      </c>
      <c r="B312" s="468" t="s">
        <v>1749</v>
      </c>
      <c r="C312" s="211"/>
      <c r="D312" s="212"/>
      <c r="E312" s="212"/>
      <c r="F312" s="3"/>
    </row>
    <row r="313" spans="1:6" s="6" customFormat="1" collapsed="1">
      <c r="A313" s="17"/>
      <c r="B313" s="5" t="s">
        <v>14</v>
      </c>
      <c r="C313" s="211">
        <v>100</v>
      </c>
      <c r="D313" s="212">
        <v>0</v>
      </c>
      <c r="E313" s="212">
        <f>C313*D313</f>
        <v>0</v>
      </c>
      <c r="F313" s="3"/>
    </row>
    <row r="314" spans="1:6" s="6" customFormat="1">
      <c r="A314" s="17"/>
      <c r="B314" s="5"/>
      <c r="C314" s="211"/>
      <c r="D314" s="212"/>
      <c r="E314" s="212"/>
      <c r="F314" s="3"/>
    </row>
    <row r="315" spans="1:6" s="9" customFormat="1" ht="12.75" customHeight="1">
      <c r="A315" s="37"/>
      <c r="B315" s="14"/>
      <c r="C315" s="246"/>
      <c r="D315" s="212"/>
      <c r="E315" s="231"/>
      <c r="F315" s="68"/>
    </row>
    <row r="316" spans="1:6" s="6" customFormat="1">
      <c r="A316" s="17"/>
      <c r="B316" s="49"/>
      <c r="C316" s="211"/>
      <c r="D316" s="219"/>
      <c r="E316" s="219"/>
      <c r="F316" s="3"/>
    </row>
    <row r="317" spans="1:6" s="9" customFormat="1" ht="13.5" thickBot="1">
      <c r="A317" s="37"/>
      <c r="B317" s="50" t="s">
        <v>2</v>
      </c>
      <c r="C317" s="162"/>
      <c r="D317" s="227"/>
      <c r="E317" s="227">
        <f>SUM(E211:E315)</f>
        <v>0</v>
      </c>
      <c r="F317" s="68"/>
    </row>
    <row r="318" spans="1:6" s="9" customFormat="1" ht="13.5" thickTop="1">
      <c r="A318" s="37"/>
      <c r="B318" s="14"/>
      <c r="C318" s="163"/>
      <c r="D318" s="231"/>
      <c r="E318" s="231"/>
      <c r="F318" s="68"/>
    </row>
    <row r="319" spans="1:6" s="9" customFormat="1">
      <c r="A319" s="37"/>
      <c r="B319" s="14"/>
      <c r="C319" s="163"/>
      <c r="D319" s="231"/>
      <c r="E319" s="231"/>
      <c r="F319" s="68"/>
    </row>
    <row r="320" spans="1:6" s="144" customFormat="1" ht="23.25" customHeight="1">
      <c r="A320" s="45" t="s">
        <v>23</v>
      </c>
      <c r="B320" s="192" t="s">
        <v>196</v>
      </c>
      <c r="C320" s="255"/>
      <c r="D320" s="231"/>
      <c r="E320" s="231"/>
      <c r="F320" s="68"/>
    </row>
    <row r="321" spans="1:7" s="6" customFormat="1">
      <c r="A321" s="17"/>
      <c r="B321" s="168"/>
      <c r="C321" s="212"/>
      <c r="D321" s="212"/>
      <c r="E321" s="212"/>
      <c r="F321" s="3"/>
    </row>
    <row r="322" spans="1:7" s="6" customFormat="1">
      <c r="A322" s="17"/>
      <c r="B322" s="168"/>
      <c r="C322" s="212"/>
      <c r="D322" s="212"/>
      <c r="E322" s="212"/>
      <c r="F322" s="3"/>
    </row>
    <row r="323" spans="1:7" s="6" customFormat="1" ht="25.5">
      <c r="A323" s="17" t="s">
        <v>19</v>
      </c>
      <c r="B323" s="16" t="s">
        <v>1116</v>
      </c>
      <c r="C323" s="212"/>
      <c r="D323" s="212"/>
      <c r="E323" s="212"/>
      <c r="F323" s="3"/>
    </row>
    <row r="324" spans="1:7" s="6" customFormat="1" ht="38.25">
      <c r="A324" s="17"/>
      <c r="B324" s="16" t="s">
        <v>2308</v>
      </c>
      <c r="C324" s="212"/>
      <c r="D324" s="212"/>
      <c r="E324" s="212"/>
      <c r="F324" s="3"/>
    </row>
    <row r="325" spans="1:7" s="6" customFormat="1">
      <c r="A325" s="17"/>
      <c r="B325" s="169" t="s">
        <v>2222</v>
      </c>
      <c r="C325" s="212"/>
      <c r="D325" s="212"/>
      <c r="E325" s="212"/>
      <c r="F325" s="3"/>
    </row>
    <row r="326" spans="1:7" s="6" customFormat="1" ht="14.25" customHeight="1">
      <c r="A326" s="17"/>
      <c r="B326" s="169" t="s">
        <v>1166</v>
      </c>
      <c r="C326" s="212"/>
      <c r="D326" s="212"/>
      <c r="E326" s="212"/>
      <c r="F326" s="3"/>
    </row>
    <row r="327" spans="1:7" s="6" customFormat="1" ht="14.25" customHeight="1">
      <c r="A327" s="17"/>
      <c r="B327" s="169" t="s">
        <v>1165</v>
      </c>
      <c r="C327" s="212"/>
      <c r="D327" s="212"/>
      <c r="E327" s="212"/>
      <c r="F327" s="3"/>
    </row>
    <row r="328" spans="1:7" s="6" customFormat="1">
      <c r="A328" s="17"/>
      <c r="B328" s="169" t="s">
        <v>453</v>
      </c>
      <c r="C328" s="212"/>
      <c r="D328" s="212"/>
      <c r="E328" s="212"/>
      <c r="F328" s="3"/>
    </row>
    <row r="329" spans="1:7" s="6" customFormat="1" ht="41.25" customHeight="1">
      <c r="A329" s="17"/>
      <c r="B329" s="16" t="s">
        <v>801</v>
      </c>
      <c r="C329" s="212"/>
      <c r="D329" s="212"/>
      <c r="E329" s="212"/>
      <c r="F329" s="3"/>
      <c r="G329" s="270"/>
    </row>
    <row r="330" spans="1:7" s="6" customFormat="1">
      <c r="A330" s="17"/>
      <c r="B330" s="47" t="s">
        <v>1117</v>
      </c>
      <c r="C330" s="212"/>
      <c r="D330" s="212"/>
      <c r="E330" s="212"/>
      <c r="F330" s="3"/>
    </row>
    <row r="331" spans="1:7" s="53" customFormat="1" hidden="1" outlineLevel="1">
      <c r="A331" s="34"/>
      <c r="B331" s="15" t="s">
        <v>1096</v>
      </c>
      <c r="C331" s="48">
        <v>45.51</v>
      </c>
      <c r="D331" s="128"/>
      <c r="E331" s="128"/>
    </row>
    <row r="332" spans="1:7" s="53" customFormat="1" hidden="1" outlineLevel="1">
      <c r="A332" s="34"/>
      <c r="B332" s="170"/>
      <c r="C332" s="254"/>
      <c r="D332" s="236"/>
      <c r="E332" s="236"/>
      <c r="F332" s="8"/>
    </row>
    <row r="333" spans="1:7" s="6" customFormat="1" collapsed="1">
      <c r="A333" s="17"/>
      <c r="B333" s="5" t="s">
        <v>14</v>
      </c>
      <c r="C333" s="212">
        <v>46</v>
      </c>
      <c r="D333" s="212">
        <v>0</v>
      </c>
      <c r="E333" s="212">
        <f>C333*D333</f>
        <v>0</v>
      </c>
      <c r="F333" s="3"/>
    </row>
    <row r="334" spans="1:7" s="6" customFormat="1" ht="17.45" customHeight="1">
      <c r="A334" s="17"/>
      <c r="B334" s="168"/>
      <c r="C334" s="212"/>
      <c r="D334" s="212"/>
      <c r="E334" s="212"/>
      <c r="F334" s="3"/>
    </row>
    <row r="335" spans="1:7" s="6" customFormat="1" ht="17.45" customHeight="1">
      <c r="A335" s="17"/>
      <c r="B335" s="168"/>
      <c r="C335" s="212"/>
      <c r="D335" s="212"/>
      <c r="E335" s="212"/>
      <c r="F335" s="3"/>
    </row>
    <row r="336" spans="1:7" s="6" customFormat="1" ht="17.45" customHeight="1">
      <c r="A336" s="17"/>
      <c r="B336" s="168"/>
      <c r="C336" s="212"/>
      <c r="D336" s="212"/>
      <c r="E336" s="212"/>
      <c r="F336" s="3"/>
    </row>
    <row r="337" spans="1:27" s="6" customFormat="1" ht="17.45" customHeight="1">
      <c r="A337" s="17"/>
      <c r="B337" s="168"/>
      <c r="C337" s="212"/>
      <c r="D337" s="212"/>
      <c r="E337" s="212"/>
      <c r="F337" s="3"/>
    </row>
    <row r="338" spans="1:27" s="144" customFormat="1" ht="52.5" customHeight="1">
      <c r="A338" s="17" t="s">
        <v>16</v>
      </c>
      <c r="B338" s="175" t="s">
        <v>1118</v>
      </c>
      <c r="C338" s="252"/>
      <c r="D338" s="231"/>
      <c r="E338" s="231"/>
    </row>
    <row r="339" spans="1:27" s="144" customFormat="1" ht="12.75" customHeight="1">
      <c r="A339" s="17"/>
      <c r="B339" s="186" t="s">
        <v>1119</v>
      </c>
      <c r="C339" s="252"/>
      <c r="D339" s="231"/>
      <c r="E339" s="231"/>
    </row>
    <row r="340" spans="1:27">
      <c r="B340" s="5" t="s">
        <v>17</v>
      </c>
      <c r="C340" s="211">
        <v>1</v>
      </c>
      <c r="D340" s="211">
        <v>0</v>
      </c>
      <c r="E340" s="211">
        <f>C340*D340</f>
        <v>0</v>
      </c>
      <c r="F340" s="42"/>
    </row>
    <row r="341" spans="1:27" s="73" customFormat="1" ht="16.5" customHeight="1">
      <c r="A341" s="75"/>
      <c r="B341" s="207"/>
      <c r="C341" s="261"/>
      <c r="D341" s="257"/>
      <c r="E341" s="257"/>
      <c r="F341" s="72"/>
    </row>
    <row r="342" spans="1:27" s="171" customFormat="1" ht="13.5" thickBot="1">
      <c r="A342" s="17"/>
      <c r="B342" s="168"/>
      <c r="C342" s="212"/>
      <c r="D342" s="212"/>
      <c r="E342" s="212"/>
      <c r="F342" s="3"/>
      <c r="G342" s="6"/>
      <c r="H342" s="6"/>
      <c r="I342" s="6"/>
      <c r="J342" s="6"/>
      <c r="K342" s="6"/>
      <c r="L342" s="6"/>
      <c r="M342" s="6"/>
      <c r="N342" s="6"/>
      <c r="O342" s="6"/>
      <c r="P342" s="6"/>
      <c r="Q342" s="6"/>
      <c r="R342" s="6"/>
      <c r="S342" s="6"/>
      <c r="T342" s="6"/>
      <c r="U342" s="6"/>
      <c r="V342" s="6"/>
      <c r="W342" s="6"/>
      <c r="X342" s="6"/>
      <c r="Y342" s="6"/>
      <c r="Z342" s="6"/>
      <c r="AA342" s="6"/>
    </row>
    <row r="343" spans="1:27" s="6" customFormat="1">
      <c r="A343" s="17"/>
      <c r="B343" s="172"/>
      <c r="C343" s="219"/>
      <c r="D343" s="219"/>
      <c r="E343" s="219"/>
      <c r="F343" s="3"/>
    </row>
    <row r="344" spans="1:27" s="9" customFormat="1" ht="13.5" thickBot="1">
      <c r="A344" s="37"/>
      <c r="B344" s="173" t="s">
        <v>193</v>
      </c>
      <c r="C344" s="227"/>
      <c r="D344" s="227"/>
      <c r="E344" s="162">
        <f>SUM(E320:E342)</f>
        <v>0</v>
      </c>
      <c r="F344" s="163"/>
    </row>
    <row r="345" spans="1:27" s="6" customFormat="1" ht="13.5" thickTop="1">
      <c r="A345" s="17"/>
      <c r="B345" s="168"/>
      <c r="C345" s="212"/>
      <c r="D345" s="212"/>
      <c r="E345" s="212"/>
      <c r="F345" s="3"/>
    </row>
    <row r="346" spans="1:27" s="6" customFormat="1">
      <c r="A346" s="17"/>
      <c r="B346" s="168"/>
      <c r="C346" s="212"/>
      <c r="D346" s="212"/>
      <c r="E346" s="212"/>
      <c r="F346" s="3"/>
    </row>
    <row r="347" spans="1:27" s="9" customFormat="1">
      <c r="A347" s="37"/>
      <c r="B347" s="14"/>
      <c r="C347" s="163"/>
      <c r="D347" s="231"/>
      <c r="E347" s="231"/>
      <c r="F347" s="68"/>
    </row>
    <row r="348" spans="1:27" s="9" customFormat="1">
      <c r="A348" s="37"/>
      <c r="B348" s="14"/>
      <c r="C348" s="163"/>
      <c r="D348" s="231"/>
      <c r="E348" s="231"/>
      <c r="F348" s="68"/>
    </row>
    <row r="349" spans="1:27" s="9" customFormat="1">
      <c r="A349" s="37"/>
      <c r="B349" s="14"/>
      <c r="C349" s="163"/>
      <c r="D349" s="231"/>
      <c r="E349" s="231"/>
      <c r="F349" s="68"/>
    </row>
    <row r="350" spans="1:27" s="6" customFormat="1" ht="19.5" customHeight="1">
      <c r="A350" s="45" t="s">
        <v>35</v>
      </c>
      <c r="B350" s="81" t="s">
        <v>68</v>
      </c>
      <c r="C350" s="212"/>
      <c r="D350" s="212"/>
      <c r="E350" s="212"/>
      <c r="F350" s="3"/>
    </row>
    <row r="351" spans="1:27" s="6" customFormat="1" ht="13.5" customHeight="1">
      <c r="A351" s="45"/>
      <c r="B351" s="81"/>
      <c r="C351" s="212"/>
      <c r="D351" s="212"/>
      <c r="E351" s="212"/>
      <c r="F351" s="3"/>
    </row>
    <row r="352" spans="1:27" s="6" customFormat="1" ht="10.5" customHeight="1">
      <c r="A352" s="45"/>
      <c r="B352" s="81"/>
      <c r="C352" s="212"/>
      <c r="D352" s="212"/>
      <c r="E352" s="212"/>
      <c r="F352" s="3"/>
    </row>
    <row r="353" spans="1:6" s="6" customFormat="1">
      <c r="A353" s="17"/>
      <c r="B353" s="14" t="s">
        <v>529</v>
      </c>
      <c r="C353" s="212"/>
      <c r="D353" s="212"/>
      <c r="E353" s="212"/>
      <c r="F353" s="3"/>
    </row>
    <row r="354" spans="1:6" s="6" customFormat="1">
      <c r="A354" s="17"/>
      <c r="B354" s="14"/>
      <c r="C354" s="212"/>
      <c r="D354" s="212"/>
      <c r="E354" s="212"/>
      <c r="F354" s="3"/>
    </row>
    <row r="355" spans="1:6" s="6" customFormat="1" ht="25.5">
      <c r="A355" s="17" t="s">
        <v>19</v>
      </c>
      <c r="B355" s="13" t="s">
        <v>1121</v>
      </c>
      <c r="C355" s="212"/>
      <c r="D355" s="212"/>
      <c r="E355" s="212"/>
      <c r="F355" s="3"/>
    </row>
    <row r="356" spans="1:6" s="6" customFormat="1" ht="63.75">
      <c r="A356" s="17"/>
      <c r="B356" s="13" t="s">
        <v>454</v>
      </c>
      <c r="C356" s="212"/>
      <c r="D356" s="212"/>
      <c r="E356" s="212"/>
      <c r="F356" s="3"/>
    </row>
    <row r="357" spans="1:6" s="6" customFormat="1">
      <c r="A357" s="17"/>
      <c r="B357" s="47" t="s">
        <v>1122</v>
      </c>
      <c r="C357" s="212"/>
      <c r="D357" s="212"/>
      <c r="E357" s="212"/>
      <c r="F357" s="3"/>
    </row>
    <row r="358" spans="1:6" s="53" customFormat="1" hidden="1" outlineLevel="1">
      <c r="A358" s="34"/>
      <c r="B358" s="36"/>
      <c r="C358" s="233"/>
      <c r="D358" s="236"/>
      <c r="E358" s="236"/>
      <c r="F358" s="8"/>
    </row>
    <row r="359" spans="1:6" s="53" customFormat="1" hidden="1" outlineLevel="1">
      <c r="A359" s="34"/>
      <c r="B359" s="15" t="s">
        <v>1096</v>
      </c>
      <c r="C359" s="48">
        <v>45.51</v>
      </c>
      <c r="D359" s="128"/>
      <c r="E359" s="128"/>
    </row>
    <row r="360" spans="1:6" s="6" customFormat="1" collapsed="1">
      <c r="A360" s="17"/>
      <c r="B360" s="5" t="s">
        <v>14</v>
      </c>
      <c r="C360" s="212">
        <v>46</v>
      </c>
      <c r="D360" s="212">
        <v>0</v>
      </c>
      <c r="E360" s="212">
        <f>C360*D360</f>
        <v>0</v>
      </c>
      <c r="F360" s="3"/>
    </row>
    <row r="361" spans="1:6" s="6" customFormat="1" ht="17.25" customHeight="1">
      <c r="A361" s="78"/>
      <c r="B361" s="81"/>
      <c r="C361" s="212"/>
      <c r="D361" s="212"/>
      <c r="E361" s="212"/>
      <c r="F361" s="3"/>
    </row>
    <row r="362" spans="1:6" s="6" customFormat="1" ht="38.25">
      <c r="A362" s="17" t="s">
        <v>16</v>
      </c>
      <c r="B362" s="13" t="s">
        <v>460</v>
      </c>
      <c r="C362" s="212"/>
      <c r="D362" s="212"/>
      <c r="E362" s="212"/>
      <c r="F362" s="3"/>
    </row>
    <row r="363" spans="1:6" s="53" customFormat="1" ht="12" hidden="1" customHeight="1" outlineLevel="1">
      <c r="A363" s="34"/>
      <c r="B363" s="15"/>
      <c r="C363" s="236"/>
      <c r="D363" s="236"/>
      <c r="E363" s="236"/>
      <c r="F363" s="8"/>
    </row>
    <row r="364" spans="1:6" s="53" customFormat="1" hidden="1" outlineLevel="1">
      <c r="A364" s="34"/>
      <c r="B364" s="15" t="s">
        <v>1095</v>
      </c>
      <c r="C364" s="236">
        <v>8.1999999999999993</v>
      </c>
      <c r="D364" s="236"/>
      <c r="E364" s="236"/>
      <c r="F364" s="8"/>
    </row>
    <row r="365" spans="1:6" s="53" customFormat="1" hidden="1" outlineLevel="1">
      <c r="A365" s="34"/>
      <c r="B365" s="15"/>
      <c r="C365" s="236"/>
      <c r="D365" s="236"/>
      <c r="E365" s="236"/>
      <c r="F365" s="8"/>
    </row>
    <row r="366" spans="1:6" s="6" customFormat="1" collapsed="1">
      <c r="A366" s="17"/>
      <c r="B366" s="5" t="s">
        <v>15</v>
      </c>
      <c r="C366" s="212">
        <v>8.1999999999999993</v>
      </c>
      <c r="D366" s="212">
        <v>0</v>
      </c>
      <c r="E366" s="212">
        <f>C366*D366</f>
        <v>0</v>
      </c>
      <c r="F366" s="3"/>
    </row>
    <row r="367" spans="1:6" s="6" customFormat="1" ht="17.25" customHeight="1">
      <c r="A367" s="17"/>
      <c r="B367" s="168"/>
      <c r="C367" s="212"/>
      <c r="D367" s="212"/>
      <c r="E367" s="212"/>
      <c r="F367" s="3"/>
    </row>
    <row r="368" spans="1:6" s="6" customFormat="1">
      <c r="A368" s="17" t="s">
        <v>20</v>
      </c>
      <c r="B368" s="183" t="s">
        <v>2157</v>
      </c>
      <c r="C368" s="212"/>
      <c r="D368" s="212"/>
      <c r="E368" s="212"/>
      <c r="F368" s="3"/>
    </row>
    <row r="369" spans="1:8" s="6" customFormat="1" ht="25.5">
      <c r="A369" s="17"/>
      <c r="B369" s="183" t="s">
        <v>198</v>
      </c>
      <c r="C369" s="212"/>
      <c r="D369" s="212"/>
      <c r="E369" s="212"/>
      <c r="F369" s="3"/>
    </row>
    <row r="370" spans="1:8" s="6" customFormat="1">
      <c r="A370" s="17"/>
      <c r="B370" s="5" t="s">
        <v>14</v>
      </c>
      <c r="C370" s="212">
        <v>45.6</v>
      </c>
      <c r="D370" s="212">
        <v>0</v>
      </c>
      <c r="E370" s="212">
        <f>C370*D370</f>
        <v>0</v>
      </c>
      <c r="F370" s="3"/>
    </row>
    <row r="371" spans="1:8" s="6" customFormat="1">
      <c r="A371" s="17"/>
      <c r="B371" s="5"/>
      <c r="C371" s="212"/>
      <c r="D371" s="212"/>
      <c r="E371" s="212"/>
      <c r="F371" s="3"/>
    </row>
    <row r="372" spans="1:8" s="6" customFormat="1">
      <c r="A372" s="17"/>
      <c r="B372" s="5"/>
      <c r="C372" s="212"/>
      <c r="D372" s="212"/>
      <c r="E372" s="212"/>
      <c r="F372" s="3"/>
    </row>
    <row r="373" spans="1:8" s="6" customFormat="1">
      <c r="A373" s="17"/>
      <c r="B373" s="176"/>
      <c r="C373" s="211"/>
      <c r="D373" s="211"/>
      <c r="E373" s="211"/>
      <c r="F373" s="26"/>
    </row>
    <row r="374" spans="1:8">
      <c r="A374" s="42"/>
      <c r="B374" s="269" t="s">
        <v>464</v>
      </c>
      <c r="C374" s="211"/>
      <c r="D374" s="211"/>
      <c r="E374" s="211"/>
      <c r="F374" s="26"/>
      <c r="G374" s="6"/>
      <c r="H374" s="6"/>
    </row>
    <row r="375" spans="1:8" ht="9.75" customHeight="1">
      <c r="A375" s="42"/>
      <c r="B375" s="174"/>
      <c r="C375" s="211"/>
      <c r="D375" s="211"/>
      <c r="E375" s="211"/>
      <c r="F375" s="26"/>
      <c r="G375" s="6"/>
      <c r="H375" s="6"/>
    </row>
    <row r="376" spans="1:8" ht="42.75" customHeight="1">
      <c r="A376" s="42"/>
      <c r="B376" s="14" t="s">
        <v>2054</v>
      </c>
      <c r="C376" s="211"/>
      <c r="D376" s="211"/>
      <c r="E376" s="211"/>
      <c r="F376" s="26"/>
      <c r="G376" s="6"/>
      <c r="H376" s="6"/>
    </row>
    <row r="377" spans="1:8" ht="9.75" customHeight="1">
      <c r="A377" s="42"/>
      <c r="B377" s="174"/>
      <c r="C377" s="211"/>
      <c r="D377" s="211"/>
      <c r="E377" s="211"/>
      <c r="F377" s="26"/>
      <c r="G377" s="6"/>
      <c r="H377" s="6"/>
    </row>
    <row r="378" spans="1:8" ht="9.75" customHeight="1">
      <c r="A378" s="42"/>
      <c r="B378" s="174"/>
      <c r="C378" s="211"/>
      <c r="D378" s="211"/>
      <c r="E378" s="211"/>
      <c r="F378" s="26"/>
      <c r="G378" s="6"/>
      <c r="H378" s="6"/>
    </row>
    <row r="379" spans="1:8" s="6" customFormat="1">
      <c r="A379" s="17" t="s">
        <v>21</v>
      </c>
      <c r="B379" s="175" t="s">
        <v>118</v>
      </c>
      <c r="C379" s="211"/>
      <c r="D379" s="211"/>
      <c r="E379" s="211"/>
      <c r="F379" s="26"/>
    </row>
    <row r="380" spans="1:8" s="6" customFormat="1">
      <c r="A380" s="17"/>
      <c r="B380" s="176" t="s">
        <v>194</v>
      </c>
      <c r="C380" s="211"/>
      <c r="D380" s="211"/>
      <c r="E380" s="211"/>
      <c r="F380" s="26"/>
    </row>
    <row r="381" spans="1:8" s="6" customFormat="1">
      <c r="A381" s="17"/>
      <c r="B381" s="179" t="s">
        <v>462</v>
      </c>
      <c r="C381" s="211"/>
      <c r="D381" s="211"/>
      <c r="E381" s="211"/>
      <c r="F381" s="26"/>
    </row>
    <row r="382" spans="1:8" s="6" customFormat="1" ht="16.5" customHeight="1">
      <c r="A382" s="17"/>
      <c r="B382" s="179" t="s">
        <v>1167</v>
      </c>
      <c r="C382" s="211"/>
      <c r="D382" s="211"/>
      <c r="E382" s="211"/>
      <c r="F382" s="26"/>
    </row>
    <row r="383" spans="1:8" s="6" customFormat="1" ht="38.25">
      <c r="A383" s="17"/>
      <c r="B383" s="176" t="s">
        <v>463</v>
      </c>
      <c r="C383" s="211"/>
      <c r="D383" s="211"/>
      <c r="E383" s="211"/>
      <c r="F383" s="26"/>
    </row>
    <row r="384" spans="1:8" s="6" customFormat="1">
      <c r="A384" s="17"/>
      <c r="B384" s="177" t="s">
        <v>1123</v>
      </c>
      <c r="C384" s="211"/>
      <c r="D384" s="211"/>
      <c r="E384" s="211"/>
      <c r="F384" s="26"/>
    </row>
    <row r="385" spans="1:6" s="53" customFormat="1" hidden="1" outlineLevel="1">
      <c r="A385" s="34"/>
      <c r="B385" s="178"/>
      <c r="C385" s="230"/>
      <c r="D385" s="230"/>
      <c r="E385" s="230"/>
      <c r="F385" s="48"/>
    </row>
    <row r="386" spans="1:6" s="53" customFormat="1" hidden="1" outlineLevel="1">
      <c r="A386" s="34"/>
      <c r="B386" s="178"/>
      <c r="C386" s="232"/>
      <c r="D386" s="230"/>
      <c r="E386" s="230"/>
      <c r="F386" s="48"/>
    </row>
    <row r="387" spans="1:6" s="6" customFormat="1" collapsed="1">
      <c r="A387" s="17"/>
      <c r="B387" s="5" t="s">
        <v>15</v>
      </c>
      <c r="C387" s="253">
        <v>8.1999999999999993</v>
      </c>
      <c r="D387" s="211">
        <v>0</v>
      </c>
      <c r="E387" s="211">
        <f>C387*D387</f>
        <v>0</v>
      </c>
      <c r="F387" s="26"/>
    </row>
    <row r="388" spans="1:6" s="6" customFormat="1" ht="17.25" customHeight="1">
      <c r="A388" s="17"/>
      <c r="B388" s="65"/>
      <c r="C388" s="211"/>
      <c r="D388" s="211"/>
      <c r="E388" s="211"/>
      <c r="F388" s="26"/>
    </row>
    <row r="389" spans="1:6" s="6" customFormat="1" ht="51">
      <c r="A389" s="17" t="s">
        <v>18</v>
      </c>
      <c r="B389" s="16" t="s">
        <v>1168</v>
      </c>
      <c r="C389" s="211"/>
      <c r="D389" s="211"/>
      <c r="E389" s="211"/>
      <c r="F389" s="26"/>
    </row>
    <row r="390" spans="1:6" s="6" customFormat="1" ht="29.25" customHeight="1">
      <c r="A390" s="17"/>
      <c r="B390" s="16" t="s">
        <v>471</v>
      </c>
      <c r="C390" s="211"/>
      <c r="D390" s="211"/>
      <c r="E390" s="211"/>
      <c r="F390" s="26"/>
    </row>
    <row r="391" spans="1:6" s="6" customFormat="1">
      <c r="A391" s="17"/>
      <c r="B391" s="47" t="s">
        <v>469</v>
      </c>
      <c r="C391" s="211"/>
      <c r="D391" s="211"/>
      <c r="E391" s="211"/>
      <c r="F391" s="26"/>
    </row>
    <row r="392" spans="1:6" s="53" customFormat="1" hidden="1" outlineLevel="1">
      <c r="A392" s="34"/>
      <c r="B392" s="54">
        <v>3.2</v>
      </c>
      <c r="C392" s="230">
        <v>3.2</v>
      </c>
      <c r="D392" s="230"/>
      <c r="E392" s="230"/>
      <c r="F392" s="48"/>
    </row>
    <row r="393" spans="1:6" s="53" customFormat="1" hidden="1" outlineLevel="1">
      <c r="A393" s="34"/>
      <c r="B393" s="54"/>
      <c r="C393" s="230"/>
      <c r="D393" s="230"/>
      <c r="E393" s="230"/>
      <c r="F393" s="48"/>
    </row>
    <row r="394" spans="1:6" s="6" customFormat="1" collapsed="1">
      <c r="A394" s="17"/>
      <c r="B394" s="5" t="s">
        <v>15</v>
      </c>
      <c r="C394" s="211">
        <v>3.2</v>
      </c>
      <c r="D394" s="211">
        <v>0</v>
      </c>
      <c r="E394" s="211">
        <f>C394*D394</f>
        <v>0</v>
      </c>
      <c r="F394" s="26"/>
    </row>
    <row r="395" spans="1:6" s="6" customFormat="1" ht="17.25" customHeight="1">
      <c r="A395" s="17"/>
      <c r="B395" s="65"/>
      <c r="C395" s="211"/>
      <c r="D395" s="211"/>
      <c r="E395" s="211"/>
      <c r="F395" s="26"/>
    </row>
    <row r="396" spans="1:6" s="6" customFormat="1" ht="25.5">
      <c r="A396" s="17" t="s">
        <v>53</v>
      </c>
      <c r="B396" s="175" t="s">
        <v>468</v>
      </c>
      <c r="C396" s="211"/>
      <c r="D396" s="211"/>
      <c r="E396" s="211"/>
      <c r="F396" s="26"/>
    </row>
    <row r="397" spans="1:6" s="6" customFormat="1">
      <c r="A397" s="17"/>
      <c r="B397" s="179" t="s">
        <v>466</v>
      </c>
      <c r="C397" s="211"/>
      <c r="D397" s="211"/>
      <c r="E397" s="211"/>
      <c r="F397" s="26"/>
    </row>
    <row r="398" spans="1:6" s="6" customFormat="1" ht="16.5" customHeight="1">
      <c r="A398" s="17"/>
      <c r="B398" s="179" t="s">
        <v>1124</v>
      </c>
      <c r="C398" s="211"/>
      <c r="D398" s="211"/>
      <c r="E398" s="211"/>
      <c r="F398" s="26"/>
    </row>
    <row r="399" spans="1:6" s="6" customFormat="1" ht="38.25">
      <c r="A399" s="17"/>
      <c r="B399" s="176" t="s">
        <v>465</v>
      </c>
      <c r="C399" s="211"/>
      <c r="D399" s="211"/>
      <c r="E399" s="211"/>
      <c r="F399" s="26"/>
    </row>
    <row r="400" spans="1:6" s="6" customFormat="1" ht="25.5">
      <c r="A400" s="17"/>
      <c r="B400" s="177" t="s">
        <v>1125</v>
      </c>
      <c r="C400" s="211"/>
      <c r="D400" s="211"/>
      <c r="E400" s="211"/>
      <c r="F400" s="26"/>
    </row>
    <row r="401" spans="1:6" s="53" customFormat="1" hidden="1" outlineLevel="1">
      <c r="A401" s="34"/>
      <c r="B401" s="178"/>
      <c r="C401" s="230"/>
      <c r="D401" s="230"/>
      <c r="E401" s="230"/>
      <c r="F401" s="48"/>
    </row>
    <row r="402" spans="1:6" s="6" customFormat="1" collapsed="1">
      <c r="A402" s="17"/>
      <c r="B402" s="5" t="s">
        <v>15</v>
      </c>
      <c r="C402" s="253">
        <v>8.1999999999999993</v>
      </c>
      <c r="D402" s="211">
        <v>0</v>
      </c>
      <c r="E402" s="211">
        <f>C402*D402</f>
        <v>0</v>
      </c>
      <c r="F402" s="26"/>
    </row>
    <row r="403" spans="1:6" s="6" customFormat="1" ht="17.25" customHeight="1">
      <c r="A403" s="17"/>
      <c r="B403" s="65"/>
      <c r="C403" s="211"/>
      <c r="D403" s="211"/>
      <c r="E403" s="211"/>
      <c r="F403" s="26"/>
    </row>
    <row r="404" spans="1:6" s="6" customFormat="1">
      <c r="A404" s="17" t="s">
        <v>22</v>
      </c>
      <c r="B404" s="175" t="s">
        <v>2085</v>
      </c>
      <c r="C404" s="211"/>
      <c r="D404" s="211"/>
      <c r="E404" s="211"/>
      <c r="F404" s="26"/>
    </row>
    <row r="405" spans="1:6" s="6" customFormat="1">
      <c r="A405" s="17"/>
      <c r="B405" s="179" t="s">
        <v>2298</v>
      </c>
      <c r="C405" s="211"/>
      <c r="D405" s="211"/>
      <c r="E405" s="211"/>
      <c r="F405" s="26"/>
    </row>
    <row r="406" spans="1:6" s="6" customFormat="1" ht="16.5" customHeight="1">
      <c r="A406" s="17"/>
      <c r="B406" s="179" t="s">
        <v>1769</v>
      </c>
      <c r="C406" s="211"/>
      <c r="D406" s="211"/>
      <c r="E406" s="211"/>
      <c r="F406" s="26"/>
    </row>
    <row r="407" spans="1:6" s="6" customFormat="1" ht="38.25">
      <c r="A407" s="17"/>
      <c r="B407" s="176" t="s">
        <v>2084</v>
      </c>
      <c r="C407" s="211"/>
      <c r="D407" s="211"/>
      <c r="E407" s="211"/>
      <c r="F407" s="26"/>
    </row>
    <row r="408" spans="1:6" s="6" customFormat="1">
      <c r="A408" s="17"/>
      <c r="B408" s="177" t="s">
        <v>2300</v>
      </c>
      <c r="C408" s="211"/>
      <c r="D408" s="211"/>
      <c r="E408" s="211"/>
      <c r="F408" s="26"/>
    </row>
    <row r="409" spans="1:6" s="53" customFormat="1" hidden="1" outlineLevel="1">
      <c r="A409" s="34"/>
      <c r="B409" s="178"/>
      <c r="C409" s="230"/>
      <c r="D409" s="230"/>
      <c r="E409" s="230"/>
      <c r="F409" s="48"/>
    </row>
    <row r="410" spans="1:6" s="53" customFormat="1" hidden="1" outlineLevel="1">
      <c r="A410" s="34"/>
      <c r="B410" s="15" t="s">
        <v>2301</v>
      </c>
      <c r="C410" s="236">
        <v>5.55</v>
      </c>
      <c r="D410" s="236"/>
      <c r="E410" s="236"/>
      <c r="F410" s="8"/>
    </row>
    <row r="411" spans="1:6" s="53" customFormat="1" ht="15.75" hidden="1" customHeight="1" outlineLevel="1">
      <c r="A411" s="34"/>
      <c r="B411" s="178"/>
      <c r="C411" s="232"/>
      <c r="D411" s="230"/>
      <c r="E411" s="230"/>
      <c r="F411" s="48"/>
    </row>
    <row r="412" spans="1:6" s="6" customFormat="1" collapsed="1">
      <c r="A412" s="17"/>
      <c r="B412" s="5" t="s">
        <v>15</v>
      </c>
      <c r="C412" s="253">
        <v>5.6</v>
      </c>
      <c r="D412" s="211">
        <v>0</v>
      </c>
      <c r="E412" s="211">
        <f>C412*D412</f>
        <v>0</v>
      </c>
      <c r="F412" s="26"/>
    </row>
    <row r="413" spans="1:6" s="6" customFormat="1" ht="17.25" customHeight="1">
      <c r="A413" s="17"/>
      <c r="B413" s="65"/>
      <c r="C413" s="211"/>
      <c r="D413" s="211"/>
      <c r="E413" s="211"/>
      <c r="F413" s="26"/>
    </row>
    <row r="414" spans="1:6" s="6" customFormat="1" ht="40.5" customHeight="1">
      <c r="A414" s="17" t="s">
        <v>26</v>
      </c>
      <c r="B414" s="16" t="s">
        <v>1173</v>
      </c>
      <c r="C414" s="211"/>
      <c r="D414" s="211"/>
      <c r="E414" s="211"/>
      <c r="F414" s="26"/>
    </row>
    <row r="415" spans="1:6" s="6" customFormat="1">
      <c r="A415" s="17"/>
      <c r="B415" s="47" t="s">
        <v>1174</v>
      </c>
      <c r="C415" s="211"/>
      <c r="D415" s="211"/>
      <c r="E415" s="211"/>
      <c r="F415" s="26"/>
    </row>
    <row r="416" spans="1:6" s="53" customFormat="1" hidden="1" outlineLevel="1">
      <c r="A416" s="34"/>
      <c r="B416" s="36" t="s">
        <v>1175</v>
      </c>
      <c r="C416" s="230">
        <v>2.2000000000000002</v>
      </c>
      <c r="D416" s="230"/>
      <c r="E416" s="230"/>
      <c r="F416" s="48"/>
    </row>
    <row r="417" spans="1:6" s="53" customFormat="1" hidden="1" outlineLevel="1">
      <c r="A417" s="34"/>
      <c r="B417" s="54"/>
      <c r="C417" s="230"/>
      <c r="D417" s="230"/>
      <c r="E417" s="230"/>
      <c r="F417" s="48"/>
    </row>
    <row r="418" spans="1:6" s="6" customFormat="1" collapsed="1">
      <c r="A418" s="17"/>
      <c r="B418" s="5" t="s">
        <v>15</v>
      </c>
      <c r="C418" s="211">
        <v>2.2000000000000002</v>
      </c>
      <c r="D418" s="211">
        <v>0</v>
      </c>
      <c r="E418" s="211">
        <f>C418*D418</f>
        <v>0</v>
      </c>
      <c r="F418" s="26"/>
    </row>
    <row r="419" spans="1:6" s="6" customFormat="1" ht="17.25" customHeight="1">
      <c r="A419" s="17"/>
      <c r="B419" s="65"/>
      <c r="C419" s="211"/>
      <c r="D419" s="211"/>
      <c r="E419" s="211"/>
      <c r="F419" s="26"/>
    </row>
    <row r="420" spans="1:6" s="6" customFormat="1" ht="51">
      <c r="A420" s="17" t="s">
        <v>27</v>
      </c>
      <c r="B420" s="16" t="s">
        <v>1169</v>
      </c>
      <c r="C420" s="211"/>
      <c r="D420" s="211"/>
      <c r="E420" s="211"/>
      <c r="F420" s="26"/>
    </row>
    <row r="421" spans="1:6" s="6" customFormat="1">
      <c r="A421" s="17"/>
      <c r="B421" s="47" t="s">
        <v>1170</v>
      </c>
      <c r="C421" s="211"/>
      <c r="D421" s="211"/>
      <c r="E421" s="211"/>
      <c r="F421" s="26"/>
    </row>
    <row r="422" spans="1:6" s="53" customFormat="1" hidden="1" outlineLevel="1">
      <c r="A422" s="34"/>
      <c r="B422" s="36">
        <v>8.1999999999999993</v>
      </c>
      <c r="C422" s="230">
        <v>8.1999999999999993</v>
      </c>
      <c r="D422" s="230"/>
      <c r="E422" s="230"/>
      <c r="F422" s="48"/>
    </row>
    <row r="423" spans="1:6" s="53" customFormat="1" hidden="1" outlineLevel="1">
      <c r="A423" s="34"/>
      <c r="B423" s="54"/>
      <c r="C423" s="230"/>
      <c r="D423" s="230"/>
      <c r="E423" s="230"/>
      <c r="F423" s="48"/>
    </row>
    <row r="424" spans="1:6" s="6" customFormat="1" collapsed="1">
      <c r="A424" s="17"/>
      <c r="B424" s="5" t="s">
        <v>15</v>
      </c>
      <c r="C424" s="211">
        <v>8.1999999999999993</v>
      </c>
      <c r="D424" s="211">
        <v>0</v>
      </c>
      <c r="E424" s="211">
        <f>C424*D424</f>
        <v>0</v>
      </c>
      <c r="F424" s="26"/>
    </row>
    <row r="425" spans="1:6" s="6" customFormat="1" ht="17.25" customHeight="1">
      <c r="A425" s="17"/>
      <c r="B425" s="65"/>
      <c r="C425" s="211"/>
      <c r="D425" s="211"/>
      <c r="E425" s="211"/>
      <c r="F425" s="26"/>
    </row>
    <row r="426" spans="1:6" s="6" customFormat="1" ht="51">
      <c r="A426" s="17" t="s">
        <v>28</v>
      </c>
      <c r="B426" s="16" t="s">
        <v>2302</v>
      </c>
      <c r="C426" s="211"/>
      <c r="D426" s="211"/>
      <c r="E426" s="211"/>
      <c r="F426" s="26"/>
    </row>
    <row r="427" spans="1:6" s="6" customFormat="1">
      <c r="A427" s="17"/>
      <c r="B427" s="47" t="s">
        <v>1171</v>
      </c>
      <c r="C427" s="211"/>
      <c r="D427" s="211"/>
      <c r="E427" s="211"/>
      <c r="F427" s="26"/>
    </row>
    <row r="428" spans="1:6" s="53" customFormat="1" hidden="1" outlineLevel="1">
      <c r="A428" s="34"/>
      <c r="B428" s="54" t="s">
        <v>1172</v>
      </c>
      <c r="C428" s="230">
        <v>5.7</v>
      </c>
      <c r="D428" s="230"/>
      <c r="E428" s="230"/>
      <c r="F428" s="48"/>
    </row>
    <row r="429" spans="1:6" s="53" customFormat="1" hidden="1" outlineLevel="1">
      <c r="A429" s="34"/>
      <c r="B429" s="54"/>
      <c r="C429" s="230"/>
      <c r="D429" s="230"/>
      <c r="E429" s="230"/>
      <c r="F429" s="48"/>
    </row>
    <row r="430" spans="1:6" s="6" customFormat="1" collapsed="1">
      <c r="A430" s="17"/>
      <c r="B430" s="5" t="s">
        <v>15</v>
      </c>
      <c r="C430" s="211">
        <v>5.7</v>
      </c>
      <c r="D430" s="211">
        <v>0</v>
      </c>
      <c r="E430" s="211">
        <f>C430*D430</f>
        <v>0</v>
      </c>
      <c r="F430" s="26"/>
    </row>
    <row r="431" spans="1:6" s="6" customFormat="1" ht="14.25" customHeight="1">
      <c r="A431" s="17"/>
      <c r="B431" s="5"/>
      <c r="C431" s="211"/>
      <c r="D431" s="211"/>
      <c r="E431" s="211"/>
      <c r="F431" s="26"/>
    </row>
    <row r="432" spans="1:6" s="6" customFormat="1" ht="38.25">
      <c r="A432" s="17" t="s">
        <v>29</v>
      </c>
      <c r="B432" s="16" t="s">
        <v>2303</v>
      </c>
      <c r="C432" s="211"/>
      <c r="D432" s="211"/>
      <c r="E432" s="211"/>
      <c r="F432" s="26"/>
    </row>
    <row r="433" spans="1:6" s="6" customFormat="1">
      <c r="A433" s="17"/>
      <c r="B433" s="47" t="s">
        <v>2304</v>
      </c>
      <c r="C433" s="211"/>
      <c r="D433" s="211"/>
      <c r="E433" s="211"/>
      <c r="F433" s="26"/>
    </row>
    <row r="434" spans="1:6" s="53" customFormat="1" hidden="1" outlineLevel="1">
      <c r="A434" s="34"/>
      <c r="B434" s="54" t="s">
        <v>1172</v>
      </c>
      <c r="C434" s="230">
        <v>5.7</v>
      </c>
      <c r="D434" s="230"/>
      <c r="E434" s="230"/>
      <c r="F434" s="48"/>
    </row>
    <row r="435" spans="1:6" s="53" customFormat="1" hidden="1" outlineLevel="1">
      <c r="A435" s="34"/>
      <c r="B435" s="54"/>
      <c r="C435" s="230"/>
      <c r="D435" s="230"/>
      <c r="E435" s="230"/>
      <c r="F435" s="48"/>
    </row>
    <row r="436" spans="1:6" s="6" customFormat="1" collapsed="1">
      <c r="A436" s="17"/>
      <c r="B436" s="5" t="s">
        <v>17</v>
      </c>
      <c r="C436" s="211">
        <v>1</v>
      </c>
      <c r="D436" s="211">
        <v>0</v>
      </c>
      <c r="E436" s="211">
        <f>C436*D436</f>
        <v>0</v>
      </c>
      <c r="F436" s="26"/>
    </row>
    <row r="437" spans="1:6" s="6" customFormat="1">
      <c r="A437" s="17"/>
      <c r="B437" s="82"/>
      <c r="C437" s="226"/>
      <c r="D437" s="226"/>
      <c r="E437" s="226"/>
      <c r="F437" s="3"/>
    </row>
    <row r="438" spans="1:6" s="6" customFormat="1">
      <c r="A438" s="17"/>
      <c r="B438" s="27"/>
      <c r="C438" s="212"/>
      <c r="D438" s="212"/>
      <c r="E438" s="212"/>
      <c r="F438" s="3"/>
    </row>
    <row r="439" spans="1:6" s="6" customFormat="1" ht="13.5" thickBot="1">
      <c r="A439" s="17"/>
      <c r="B439" s="56" t="s">
        <v>68</v>
      </c>
      <c r="C439" s="227"/>
      <c r="D439" s="227"/>
      <c r="E439" s="227">
        <f>SUM(E350:E437)</f>
        <v>0</v>
      </c>
      <c r="F439" s="68"/>
    </row>
    <row r="440" spans="1:6" s="6" customFormat="1" ht="13.5" thickTop="1">
      <c r="A440" s="17"/>
      <c r="B440" s="27"/>
      <c r="C440" s="212"/>
      <c r="D440" s="212"/>
      <c r="E440" s="212"/>
      <c r="F440" s="3"/>
    </row>
    <row r="441" spans="1:6" s="6" customFormat="1">
      <c r="A441" s="17"/>
      <c r="B441" s="13"/>
      <c r="C441" s="211"/>
      <c r="D441" s="231"/>
      <c r="E441" s="212"/>
      <c r="F441" s="3"/>
    </row>
    <row r="442" spans="1:6" s="144" customFormat="1" ht="15.75">
      <c r="A442" s="78"/>
      <c r="B442" s="12"/>
      <c r="C442" s="224"/>
      <c r="D442" s="225"/>
      <c r="E442" s="225"/>
      <c r="F442" s="62"/>
    </row>
    <row r="443" spans="1:6" s="144" customFormat="1" ht="15.75">
      <c r="A443" s="45" t="s">
        <v>39</v>
      </c>
      <c r="B443" s="81" t="s">
        <v>97</v>
      </c>
      <c r="C443" s="224"/>
      <c r="D443" s="225"/>
      <c r="E443" s="225"/>
      <c r="F443" s="62"/>
    </row>
    <row r="444" spans="1:6" s="144" customFormat="1" ht="15.75">
      <c r="A444" s="78"/>
      <c r="B444" s="12"/>
      <c r="C444" s="224"/>
      <c r="D444" s="225"/>
      <c r="E444" s="225"/>
      <c r="F444" s="62"/>
    </row>
    <row r="445" spans="1:6" s="148" customFormat="1">
      <c r="A445" s="120"/>
      <c r="B445" s="121" t="s">
        <v>55</v>
      </c>
      <c r="C445" s="242"/>
      <c r="D445" s="243"/>
      <c r="E445" s="243"/>
      <c r="F445" s="122"/>
    </row>
    <row r="446" spans="1:6" s="148" customFormat="1">
      <c r="A446" s="120"/>
      <c r="B446" s="114" t="s">
        <v>139</v>
      </c>
      <c r="C446" s="242"/>
      <c r="D446" s="243"/>
      <c r="E446" s="243"/>
      <c r="F446" s="122"/>
    </row>
    <row r="447" spans="1:6" s="6" customFormat="1" ht="12" customHeight="1">
      <c r="A447" s="17"/>
      <c r="B447" s="47" t="s">
        <v>211</v>
      </c>
      <c r="C447" s="211"/>
      <c r="D447" s="212"/>
      <c r="E447" s="212"/>
      <c r="F447" s="3"/>
    </row>
    <row r="448" spans="1:6" s="6" customFormat="1" ht="12" customHeight="1">
      <c r="A448" s="17"/>
      <c r="B448" s="47"/>
      <c r="C448" s="211"/>
      <c r="D448" s="212"/>
      <c r="E448" s="212"/>
      <c r="F448" s="3"/>
    </row>
    <row r="449" spans="1:6" s="6" customFormat="1" ht="12" customHeight="1">
      <c r="A449" s="17"/>
      <c r="B449" s="47"/>
      <c r="C449" s="211"/>
      <c r="D449" s="212"/>
      <c r="E449" s="212"/>
      <c r="F449" s="3"/>
    </row>
    <row r="450" spans="1:6" s="6" customFormat="1">
      <c r="A450" s="17"/>
      <c r="B450" s="181" t="s">
        <v>1131</v>
      </c>
      <c r="C450" s="211"/>
      <c r="D450" s="212"/>
      <c r="E450" s="212"/>
    </row>
    <row r="451" spans="1:6" s="6" customFormat="1">
      <c r="A451" s="17"/>
      <c r="B451" s="181"/>
      <c r="C451" s="211"/>
      <c r="D451" s="212"/>
      <c r="E451" s="212"/>
    </row>
    <row r="452" spans="1:6" s="76" customFormat="1" ht="14.25" customHeight="1">
      <c r="A452" s="75"/>
      <c r="B452" s="208" t="s">
        <v>206</v>
      </c>
      <c r="C452" s="259"/>
      <c r="D452" s="257"/>
      <c r="E452" s="257"/>
      <c r="F452" s="182"/>
    </row>
    <row r="453" spans="1:6" s="76" customFormat="1" ht="9" customHeight="1">
      <c r="A453" s="75"/>
      <c r="B453" s="208"/>
      <c r="C453" s="259"/>
      <c r="D453" s="257"/>
      <c r="E453" s="257"/>
      <c r="F453" s="182"/>
    </row>
    <row r="454" spans="1:6" s="76" customFormat="1">
      <c r="A454" s="75" t="s">
        <v>19</v>
      </c>
      <c r="B454" s="202" t="s">
        <v>823</v>
      </c>
      <c r="C454" s="211"/>
      <c r="D454" s="211"/>
      <c r="E454" s="211"/>
      <c r="F454" s="182"/>
    </row>
    <row r="455" spans="1:6" s="76" customFormat="1" ht="25.5">
      <c r="A455" s="75"/>
      <c r="B455" s="202" t="s">
        <v>891</v>
      </c>
      <c r="C455" s="211"/>
      <c r="D455" s="211"/>
      <c r="E455" s="211"/>
      <c r="F455" s="182"/>
    </row>
    <row r="456" spans="1:6" s="76" customFormat="1">
      <c r="A456" s="75"/>
      <c r="B456" s="184" t="s">
        <v>725</v>
      </c>
      <c r="C456" s="211"/>
      <c r="D456" s="211"/>
      <c r="E456" s="211"/>
      <c r="F456" s="182"/>
    </row>
    <row r="457" spans="1:6" s="76" customFormat="1">
      <c r="A457" s="75"/>
      <c r="B457" s="185" t="s">
        <v>889</v>
      </c>
      <c r="C457" s="211"/>
      <c r="D457" s="211"/>
      <c r="E457" s="211"/>
      <c r="F457" s="182"/>
    </row>
    <row r="458" spans="1:6" s="76" customFormat="1">
      <c r="A458" s="75"/>
      <c r="B458" s="185" t="s">
        <v>1092</v>
      </c>
      <c r="C458" s="211"/>
      <c r="D458" s="211"/>
      <c r="E458" s="211"/>
      <c r="F458" s="182"/>
    </row>
    <row r="459" spans="1:6" s="76" customFormat="1">
      <c r="A459" s="75"/>
      <c r="B459" s="185" t="s">
        <v>734</v>
      </c>
      <c r="C459" s="211"/>
      <c r="D459" s="211"/>
      <c r="E459" s="211"/>
      <c r="F459" s="182"/>
    </row>
    <row r="460" spans="1:6" s="76" customFormat="1">
      <c r="A460" s="75"/>
      <c r="B460" s="185" t="s">
        <v>735</v>
      </c>
      <c r="C460" s="211"/>
      <c r="D460" s="211"/>
      <c r="E460" s="211"/>
      <c r="F460" s="182"/>
    </row>
    <row r="461" spans="1:6" s="76" customFormat="1" ht="13.5" customHeight="1">
      <c r="A461" s="75"/>
      <c r="B461" s="185" t="s">
        <v>566</v>
      </c>
      <c r="C461" s="211"/>
      <c r="D461" s="211"/>
      <c r="E461" s="211"/>
      <c r="F461" s="182"/>
    </row>
    <row r="462" spans="1:6" s="76" customFormat="1" ht="13.5" customHeight="1">
      <c r="A462" s="75"/>
      <c r="B462" s="185" t="s">
        <v>1091</v>
      </c>
      <c r="C462" s="211"/>
      <c r="D462" s="211"/>
      <c r="E462" s="211"/>
      <c r="F462" s="182"/>
    </row>
    <row r="463" spans="1:6" s="76" customFormat="1" ht="13.5" customHeight="1">
      <c r="A463" s="75"/>
      <c r="B463" s="185" t="s">
        <v>1943</v>
      </c>
      <c r="C463" s="211"/>
      <c r="D463" s="211"/>
      <c r="E463" s="211"/>
      <c r="F463" s="182"/>
    </row>
    <row r="464" spans="1:6" s="76" customFormat="1">
      <c r="A464" s="75"/>
      <c r="B464" s="185" t="s">
        <v>740</v>
      </c>
      <c r="C464" s="211"/>
      <c r="D464" s="211"/>
      <c r="E464" s="211"/>
      <c r="F464" s="182"/>
    </row>
    <row r="465" spans="1:6" s="76" customFormat="1" ht="16.5" customHeight="1">
      <c r="A465" s="75"/>
      <c r="B465" s="185" t="s">
        <v>724</v>
      </c>
      <c r="C465" s="211"/>
      <c r="D465" s="211"/>
      <c r="E465" s="211"/>
      <c r="F465" s="182"/>
    </row>
    <row r="466" spans="1:6" s="76" customFormat="1" ht="14.25" customHeight="1">
      <c r="A466" s="75"/>
      <c r="B466" s="203" t="s">
        <v>736</v>
      </c>
      <c r="C466" s="211"/>
      <c r="D466" s="211"/>
      <c r="E466" s="211"/>
      <c r="F466" s="182"/>
    </row>
    <row r="467" spans="1:6" s="76" customFormat="1" ht="15.75" customHeight="1">
      <c r="A467" s="75"/>
      <c r="B467" s="203" t="s">
        <v>1941</v>
      </c>
      <c r="C467" s="211"/>
      <c r="D467" s="211"/>
      <c r="E467" s="211"/>
      <c r="F467" s="182"/>
    </row>
    <row r="468" spans="1:6" s="76" customFormat="1" ht="12" customHeight="1">
      <c r="A468" s="75"/>
      <c r="B468" s="184" t="s">
        <v>912</v>
      </c>
      <c r="C468" s="211"/>
      <c r="D468" s="211"/>
      <c r="E468" s="211"/>
      <c r="F468" s="182"/>
    </row>
    <row r="469" spans="1:6" s="76" customFormat="1" ht="15.75" customHeight="1">
      <c r="A469" s="75"/>
      <c r="B469" s="185" t="s">
        <v>150</v>
      </c>
      <c r="C469" s="211"/>
      <c r="D469" s="211"/>
      <c r="E469" s="211"/>
      <c r="F469" s="182"/>
    </row>
    <row r="470" spans="1:6" s="76" customFormat="1">
      <c r="A470" s="75"/>
      <c r="B470" s="185" t="s">
        <v>894</v>
      </c>
      <c r="C470" s="211"/>
      <c r="D470" s="211"/>
      <c r="E470" s="211"/>
      <c r="F470" s="182"/>
    </row>
    <row r="471" spans="1:6" s="76" customFormat="1">
      <c r="A471" s="75"/>
      <c r="B471" s="202" t="s">
        <v>893</v>
      </c>
      <c r="C471" s="211"/>
      <c r="D471" s="211"/>
      <c r="E471" s="211"/>
      <c r="F471" s="182"/>
    </row>
    <row r="472" spans="1:6" s="76" customFormat="1" ht="7.5" customHeight="1">
      <c r="A472" s="75"/>
      <c r="B472" s="185"/>
      <c r="C472" s="211"/>
      <c r="D472" s="211"/>
      <c r="E472" s="211"/>
      <c r="F472" s="182"/>
    </row>
    <row r="473" spans="1:6" s="6" customFormat="1" ht="25.5">
      <c r="A473" s="17"/>
      <c r="B473" s="86" t="s">
        <v>890</v>
      </c>
      <c r="C473" s="211"/>
      <c r="D473" s="212"/>
      <c r="E473" s="212"/>
      <c r="F473" s="3"/>
    </row>
    <row r="474" spans="1:6" s="6" customFormat="1">
      <c r="A474" s="17"/>
      <c r="B474" s="106" t="s">
        <v>741</v>
      </c>
      <c r="C474" s="211"/>
      <c r="D474" s="212"/>
      <c r="E474" s="212"/>
      <c r="F474" s="3"/>
    </row>
    <row r="475" spans="1:6" s="6" customFormat="1">
      <c r="A475" s="17"/>
      <c r="B475" s="106" t="s">
        <v>742</v>
      </c>
      <c r="C475" s="211"/>
      <c r="D475" s="212"/>
      <c r="E475" s="212"/>
      <c r="F475" s="3"/>
    </row>
    <row r="476" spans="1:6" s="6" customFormat="1" ht="13.5" customHeight="1">
      <c r="A476" s="17"/>
      <c r="B476" s="66" t="s">
        <v>728</v>
      </c>
      <c r="C476" s="211">
        <v>2</v>
      </c>
      <c r="D476" s="212">
        <v>0</v>
      </c>
      <c r="E476" s="257">
        <f>SUM(C476*D476)</f>
        <v>0</v>
      </c>
      <c r="F476" s="84"/>
    </row>
    <row r="477" spans="1:6" s="6" customFormat="1">
      <c r="A477" s="17"/>
      <c r="B477" s="69"/>
      <c r="C477" s="211"/>
      <c r="D477" s="212"/>
      <c r="E477" s="257"/>
      <c r="F477" s="84"/>
    </row>
    <row r="478" spans="1:6" s="6" customFormat="1">
      <c r="A478" s="17"/>
      <c r="B478" s="69"/>
      <c r="C478" s="211"/>
      <c r="D478" s="212"/>
      <c r="E478" s="257"/>
      <c r="F478" s="84"/>
    </row>
    <row r="479" spans="1:6" s="6" customFormat="1">
      <c r="A479" s="17"/>
      <c r="B479" s="69"/>
      <c r="C479" s="211"/>
      <c r="D479" s="212"/>
      <c r="E479" s="257"/>
      <c r="F479" s="84"/>
    </row>
    <row r="480" spans="1:6" s="6" customFormat="1">
      <c r="A480" s="17"/>
      <c r="B480" s="205" t="s">
        <v>601</v>
      </c>
      <c r="C480" s="211"/>
      <c r="D480" s="212"/>
      <c r="E480" s="212"/>
    </row>
    <row r="481" spans="1:6" s="6" customFormat="1" ht="9" customHeight="1">
      <c r="A481" s="17"/>
      <c r="B481" s="14"/>
      <c r="C481" s="211"/>
      <c r="D481" s="212"/>
      <c r="E481" s="212"/>
    </row>
    <row r="482" spans="1:6" s="73" customFormat="1">
      <c r="A482" s="80" t="s">
        <v>16</v>
      </c>
      <c r="B482" s="134" t="s">
        <v>1146</v>
      </c>
      <c r="C482" s="257"/>
      <c r="D482" s="257"/>
      <c r="E482" s="257"/>
      <c r="F482" s="72"/>
    </row>
    <row r="483" spans="1:6" s="73" customFormat="1">
      <c r="A483" s="76"/>
      <c r="B483" s="106" t="s">
        <v>590</v>
      </c>
      <c r="C483" s="257"/>
      <c r="D483" s="257"/>
      <c r="E483" s="257"/>
      <c r="F483" s="72"/>
    </row>
    <row r="484" spans="1:6" s="73" customFormat="1">
      <c r="A484" s="76"/>
      <c r="B484" s="106" t="s">
        <v>1129</v>
      </c>
      <c r="C484" s="257"/>
      <c r="D484" s="257"/>
      <c r="E484" s="257"/>
      <c r="F484" s="72"/>
    </row>
    <row r="485" spans="1:6" s="73" customFormat="1">
      <c r="A485" s="76"/>
      <c r="B485" s="106" t="s">
        <v>1130</v>
      </c>
      <c r="C485" s="257"/>
      <c r="D485" s="257"/>
      <c r="E485" s="257"/>
      <c r="F485" s="72"/>
    </row>
    <row r="486" spans="1:6" s="73" customFormat="1">
      <c r="A486" s="76"/>
      <c r="B486" s="106" t="s">
        <v>76</v>
      </c>
      <c r="C486" s="257"/>
      <c r="D486" s="257"/>
      <c r="E486" s="257"/>
      <c r="F486" s="72"/>
    </row>
    <row r="487" spans="1:6" s="73" customFormat="1">
      <c r="A487" s="75"/>
      <c r="B487" s="106" t="s">
        <v>1142</v>
      </c>
      <c r="C487" s="257"/>
      <c r="D487" s="257"/>
      <c r="E487" s="257"/>
      <c r="F487" s="72"/>
    </row>
    <row r="488" spans="1:6" s="73" customFormat="1">
      <c r="A488" s="75"/>
      <c r="B488" s="106" t="s">
        <v>1143</v>
      </c>
      <c r="C488" s="257"/>
      <c r="D488" s="257"/>
      <c r="E488" s="257"/>
      <c r="F488" s="72"/>
    </row>
    <row r="489" spans="1:6" s="73" customFormat="1">
      <c r="A489" s="75"/>
      <c r="B489" s="106" t="s">
        <v>154</v>
      </c>
      <c r="C489" s="257"/>
      <c r="D489" s="257"/>
      <c r="E489" s="257"/>
      <c r="F489" s="72"/>
    </row>
    <row r="490" spans="1:6" s="73" customFormat="1">
      <c r="A490" s="75"/>
      <c r="B490" s="106" t="s">
        <v>596</v>
      </c>
      <c r="C490" s="257"/>
      <c r="D490" s="257"/>
      <c r="E490" s="257"/>
      <c r="F490" s="72"/>
    </row>
    <row r="491" spans="1:6" s="73" customFormat="1" ht="12" customHeight="1">
      <c r="A491" s="76"/>
      <c r="B491" s="203" t="s">
        <v>1961</v>
      </c>
      <c r="C491" s="259"/>
      <c r="D491" s="257"/>
      <c r="E491" s="257"/>
      <c r="F491" s="72"/>
    </row>
    <row r="492" spans="1:6" s="73" customFormat="1">
      <c r="A492" s="75"/>
      <c r="B492" s="106" t="s">
        <v>597</v>
      </c>
      <c r="C492" s="257"/>
      <c r="D492" s="257"/>
      <c r="E492" s="257"/>
      <c r="F492" s="72"/>
    </row>
    <row r="493" spans="1:6" s="73" customFormat="1">
      <c r="A493" s="75"/>
      <c r="B493" s="106" t="s">
        <v>157</v>
      </c>
      <c r="C493" s="260"/>
      <c r="D493" s="257"/>
      <c r="E493" s="257"/>
      <c r="F493" s="72"/>
    </row>
    <row r="494" spans="1:6" s="73" customFormat="1" ht="25.5">
      <c r="A494" s="75"/>
      <c r="B494" s="134" t="s">
        <v>1147</v>
      </c>
      <c r="C494" s="260"/>
      <c r="D494" s="257"/>
      <c r="E494" s="257"/>
      <c r="F494" s="72"/>
    </row>
    <row r="495" spans="1:6" s="73" customFormat="1" ht="15.75" customHeight="1">
      <c r="A495" s="75"/>
      <c r="B495" s="106" t="s">
        <v>1140</v>
      </c>
      <c r="C495" s="260"/>
      <c r="D495" s="257"/>
      <c r="E495" s="257"/>
      <c r="F495" s="72"/>
    </row>
    <row r="496" spans="1:6" s="72" customFormat="1" ht="13.5" customHeight="1">
      <c r="A496" s="206"/>
      <c r="B496" s="5" t="s">
        <v>17</v>
      </c>
      <c r="C496" s="256">
        <v>1</v>
      </c>
      <c r="D496" s="257">
        <v>0</v>
      </c>
      <c r="E496" s="257">
        <f>SUM(C496*D496)</f>
        <v>0</v>
      </c>
    </row>
    <row r="497" spans="1:6" s="72" customFormat="1">
      <c r="A497" s="206"/>
      <c r="B497" s="5"/>
      <c r="C497" s="256"/>
      <c r="D497" s="257"/>
      <c r="E497" s="257"/>
    </row>
    <row r="498" spans="1:6" s="73" customFormat="1" ht="18" customHeight="1">
      <c r="A498" s="75"/>
      <c r="B498" s="106" t="s">
        <v>1141</v>
      </c>
      <c r="C498" s="260"/>
      <c r="D498" s="257"/>
      <c r="E498" s="257"/>
      <c r="F498" s="72"/>
    </row>
    <row r="499" spans="1:6" s="72" customFormat="1" ht="13.5" customHeight="1">
      <c r="A499" s="206"/>
      <c r="B499" s="5" t="s">
        <v>17</v>
      </c>
      <c r="C499" s="256">
        <v>1</v>
      </c>
      <c r="D499" s="257">
        <v>0</v>
      </c>
      <c r="E499" s="257">
        <f>SUM(C499*D499)</f>
        <v>0</v>
      </c>
    </row>
    <row r="500" spans="1:6" s="72" customFormat="1" ht="13.5" customHeight="1">
      <c r="A500" s="206"/>
      <c r="B500" s="5"/>
      <c r="C500" s="256"/>
      <c r="D500" s="257"/>
      <c r="E500" s="257"/>
    </row>
    <row r="501" spans="1:6" s="6" customFormat="1">
      <c r="A501" s="17"/>
      <c r="B501" s="117"/>
      <c r="C501" s="240"/>
      <c r="D501" s="226"/>
      <c r="E501" s="226"/>
      <c r="F501" s="3"/>
    </row>
    <row r="502" spans="1:6" s="6" customFormat="1">
      <c r="A502" s="17"/>
      <c r="B502" s="49"/>
      <c r="C502" s="218"/>
      <c r="D502" s="219"/>
      <c r="E502" s="219"/>
      <c r="F502" s="3"/>
    </row>
    <row r="503" spans="1:6" s="6" customFormat="1" ht="13.5" thickBot="1">
      <c r="A503" s="17"/>
      <c r="B503" s="50" t="s">
        <v>97</v>
      </c>
      <c r="C503" s="220"/>
      <c r="D503" s="221"/>
      <c r="E503" s="227">
        <f>SUM(E444:E501)</f>
        <v>0</v>
      </c>
      <c r="F503" s="68"/>
    </row>
    <row r="504" spans="1:6" s="6" customFormat="1" ht="13.5" thickTop="1">
      <c r="A504" s="17"/>
      <c r="B504" s="13"/>
      <c r="C504" s="211"/>
      <c r="D504" s="212"/>
      <c r="E504" s="212"/>
      <c r="F504" s="3"/>
    </row>
    <row r="505" spans="1:6" s="6" customFormat="1" ht="9" customHeight="1">
      <c r="A505" s="17"/>
      <c r="B505" s="13"/>
      <c r="C505" s="211"/>
      <c r="D505" s="212"/>
      <c r="E505" s="212"/>
      <c r="F505" s="3"/>
    </row>
    <row r="506" spans="1:6" s="6" customFormat="1" ht="16.149999999999999" customHeight="1">
      <c r="A506" s="17"/>
      <c r="B506" s="28"/>
      <c r="C506" s="231"/>
      <c r="D506" s="231"/>
      <c r="E506" s="231"/>
      <c r="F506" s="68"/>
    </row>
    <row r="507" spans="1:6" s="6" customFormat="1" ht="15.75" customHeight="1">
      <c r="A507" s="17"/>
      <c r="B507" s="13"/>
      <c r="C507" s="211"/>
      <c r="D507" s="212"/>
      <c r="E507" s="212"/>
      <c r="F507" s="3"/>
    </row>
    <row r="508" spans="1:6" s="6" customFormat="1" ht="15.75">
      <c r="A508" s="45" t="s">
        <v>4</v>
      </c>
      <c r="B508" s="12" t="s">
        <v>1126</v>
      </c>
      <c r="C508" s="211"/>
      <c r="D508" s="212"/>
      <c r="E508" s="212"/>
      <c r="F508" s="3"/>
    </row>
    <row r="509" spans="1:6" s="6" customFormat="1" ht="12.75" customHeight="1">
      <c r="A509" s="45"/>
      <c r="B509" s="12"/>
      <c r="C509" s="211"/>
      <c r="D509" s="212"/>
      <c r="E509" s="212"/>
      <c r="F509" s="3"/>
    </row>
    <row r="510" spans="1:6" s="6" customFormat="1" ht="12.75" customHeight="1">
      <c r="A510" s="45"/>
      <c r="B510" s="12"/>
      <c r="C510" s="211"/>
      <c r="D510" s="212"/>
      <c r="E510" s="212"/>
      <c r="F510" s="3"/>
    </row>
    <row r="511" spans="1:6" s="6" customFormat="1" ht="28.5" customHeight="1">
      <c r="A511" s="17" t="s">
        <v>19</v>
      </c>
      <c r="B511" s="16" t="s">
        <v>1148</v>
      </c>
      <c r="C511" s="211"/>
      <c r="D511" s="212"/>
      <c r="E511" s="212"/>
      <c r="F511" s="3"/>
    </row>
    <row r="512" spans="1:6" s="6" customFormat="1">
      <c r="A512" s="17"/>
      <c r="B512" s="40" t="s">
        <v>14</v>
      </c>
      <c r="C512" s="311">
        <v>25.14</v>
      </c>
      <c r="D512" s="212">
        <v>0</v>
      </c>
      <c r="E512" s="3">
        <f>C512*D512</f>
        <v>0</v>
      </c>
    </row>
    <row r="513" spans="1:6" s="6" customFormat="1" ht="12.75" customHeight="1">
      <c r="A513" s="45"/>
      <c r="B513" s="12"/>
      <c r="C513" s="211"/>
      <c r="D513" s="212"/>
      <c r="E513" s="212"/>
      <c r="F513" s="3"/>
    </row>
    <row r="514" spans="1:6" s="6" customFormat="1" ht="36.75" customHeight="1">
      <c r="A514" s="17" t="s">
        <v>16</v>
      </c>
      <c r="B514" s="64" t="s">
        <v>2160</v>
      </c>
      <c r="C514" s="26"/>
      <c r="D514" s="211"/>
      <c r="E514" s="26"/>
    </row>
    <row r="515" spans="1:6" s="6" customFormat="1">
      <c r="A515" s="17"/>
      <c r="B515" s="16" t="s">
        <v>2159</v>
      </c>
      <c r="C515" s="26"/>
      <c r="D515" s="211"/>
      <c r="E515" s="26"/>
    </row>
    <row r="516" spans="1:6" s="6" customFormat="1">
      <c r="A516" s="17"/>
      <c r="B516" s="64" t="s">
        <v>2165</v>
      </c>
      <c r="C516" s="26"/>
      <c r="D516" s="211"/>
      <c r="E516" s="26"/>
    </row>
    <row r="517" spans="1:6" s="53" customFormat="1" ht="13.5" hidden="1" customHeight="1" outlineLevel="1">
      <c r="A517" s="34"/>
      <c r="B517" s="77"/>
      <c r="C517" s="48"/>
      <c r="D517" s="212"/>
      <c r="E517" s="3"/>
    </row>
    <row r="518" spans="1:6" s="53" customFormat="1" hidden="1" outlineLevel="1">
      <c r="A518" s="34"/>
      <c r="B518" s="362" t="s">
        <v>133</v>
      </c>
      <c r="C518" s="48"/>
      <c r="D518" s="212"/>
      <c r="E518" s="3"/>
    </row>
    <row r="519" spans="1:6" s="53" customFormat="1" hidden="1" outlineLevel="1">
      <c r="A519" s="34"/>
      <c r="B519" s="15" t="s">
        <v>1128</v>
      </c>
      <c r="C519" s="230">
        <v>25.14</v>
      </c>
      <c r="D519" s="236"/>
      <c r="E519" s="236"/>
      <c r="F519" s="8"/>
    </row>
    <row r="520" spans="1:6" s="53" customFormat="1" hidden="1" outlineLevel="1">
      <c r="A520" s="34"/>
      <c r="B520" s="362"/>
      <c r="C520" s="48"/>
      <c r="D520" s="212"/>
      <c r="E520" s="3"/>
    </row>
    <row r="521" spans="1:6" s="53" customFormat="1" hidden="1" outlineLevel="1">
      <c r="A521" s="34"/>
      <c r="B521" s="43"/>
      <c r="C521" s="127"/>
      <c r="D521" s="212"/>
      <c r="E521" s="3"/>
    </row>
    <row r="522" spans="1:6" s="6" customFormat="1" collapsed="1">
      <c r="A522" s="17"/>
      <c r="B522" s="40" t="s">
        <v>14</v>
      </c>
      <c r="C522" s="311">
        <v>25.14</v>
      </c>
      <c r="D522" s="212">
        <v>0</v>
      </c>
      <c r="E522" s="3">
        <f>C522*D522</f>
        <v>0</v>
      </c>
    </row>
    <row r="523" spans="1:6" s="6" customFormat="1">
      <c r="A523" s="17"/>
      <c r="B523" s="40"/>
      <c r="C523" s="311"/>
      <c r="D523" s="212"/>
      <c r="E523" s="3"/>
    </row>
    <row r="524" spans="1:6" s="6" customFormat="1" ht="36.75" customHeight="1">
      <c r="A524" s="17" t="s">
        <v>16</v>
      </c>
      <c r="B524" s="64" t="s">
        <v>2160</v>
      </c>
      <c r="C524" s="26"/>
      <c r="D524" s="211"/>
      <c r="E524" s="26"/>
    </row>
    <row r="525" spans="1:6" s="6" customFormat="1">
      <c r="A525" s="17"/>
      <c r="B525" s="16" t="s">
        <v>2159</v>
      </c>
      <c r="C525" s="26"/>
      <c r="D525" s="211"/>
      <c r="E525" s="26"/>
    </row>
    <row r="526" spans="1:6" s="53" customFormat="1" ht="13.5" hidden="1" customHeight="1" outlineLevel="1">
      <c r="A526" s="34"/>
      <c r="B526" s="77"/>
      <c r="C526" s="48"/>
      <c r="D526" s="212"/>
      <c r="E526" s="3"/>
    </row>
    <row r="527" spans="1:6" s="53" customFormat="1" hidden="1" outlineLevel="1">
      <c r="A527" s="34"/>
      <c r="B527" s="362" t="s">
        <v>133</v>
      </c>
      <c r="C527" s="48"/>
      <c r="D527" s="212"/>
      <c r="E527" s="3"/>
    </row>
    <row r="528" spans="1:6" s="53" customFormat="1" hidden="1" outlineLevel="1">
      <c r="A528" s="34"/>
      <c r="B528" s="15" t="s">
        <v>2223</v>
      </c>
      <c r="C528" s="230">
        <v>17.559999999999999</v>
      </c>
      <c r="D528" s="236"/>
      <c r="E528" s="236"/>
      <c r="F528" s="8"/>
    </row>
    <row r="529" spans="1:6" s="53" customFormat="1" hidden="1" outlineLevel="1">
      <c r="A529" s="34"/>
      <c r="B529" s="362"/>
      <c r="C529" s="48"/>
      <c r="D529" s="212"/>
      <c r="E529" s="3"/>
    </row>
    <row r="530" spans="1:6" s="53" customFormat="1" hidden="1" outlineLevel="1">
      <c r="A530" s="34"/>
      <c r="B530" s="43"/>
      <c r="C530" s="127"/>
      <c r="D530" s="212"/>
      <c r="E530" s="3"/>
    </row>
    <row r="531" spans="1:6" s="6" customFormat="1" collapsed="1">
      <c r="A531" s="17"/>
      <c r="B531" s="40" t="s">
        <v>14</v>
      </c>
      <c r="C531" s="311">
        <v>17.559999999999999</v>
      </c>
      <c r="D531" s="212">
        <v>0</v>
      </c>
      <c r="E531" s="3">
        <f>C531*D531</f>
        <v>0</v>
      </c>
    </row>
    <row r="532" spans="1:6" s="6" customFormat="1">
      <c r="A532" s="17"/>
      <c r="B532" s="40"/>
      <c r="C532" s="311"/>
      <c r="D532" s="212"/>
      <c r="E532" s="3"/>
    </row>
    <row r="533" spans="1:6" s="6" customFormat="1">
      <c r="A533" s="17"/>
      <c r="B533" s="40"/>
      <c r="C533" s="311"/>
      <c r="D533" s="212"/>
      <c r="E533" s="3"/>
    </row>
    <row r="534" spans="1:6" s="6" customFormat="1" ht="36.75" customHeight="1">
      <c r="A534" s="17" t="s">
        <v>20</v>
      </c>
      <c r="B534" s="64" t="s">
        <v>2160</v>
      </c>
      <c r="C534" s="26"/>
      <c r="D534" s="211"/>
      <c r="E534" s="26"/>
    </row>
    <row r="535" spans="1:6" s="6" customFormat="1">
      <c r="A535" s="17"/>
      <c r="B535" s="16" t="s">
        <v>2159</v>
      </c>
      <c r="C535" s="26"/>
      <c r="D535" s="211"/>
      <c r="E535" s="26"/>
    </row>
    <row r="536" spans="1:6" s="6" customFormat="1">
      <c r="A536" s="17"/>
      <c r="B536" s="64" t="s">
        <v>2165</v>
      </c>
      <c r="C536" s="26"/>
      <c r="D536" s="211"/>
      <c r="E536" s="26"/>
    </row>
    <row r="537" spans="1:6" s="53" customFormat="1" ht="13.5" hidden="1" customHeight="1" outlineLevel="1">
      <c r="A537" s="34"/>
      <c r="B537" s="77"/>
      <c r="C537" s="48"/>
      <c r="D537" s="212"/>
      <c r="E537" s="3"/>
    </row>
    <row r="538" spans="1:6" s="53" customFormat="1" hidden="1" outlineLevel="1">
      <c r="A538" s="34"/>
      <c r="B538" s="362" t="s">
        <v>133</v>
      </c>
      <c r="C538" s="48"/>
      <c r="D538" s="212"/>
      <c r="E538" s="3"/>
    </row>
    <row r="539" spans="1:6" s="53" customFormat="1" hidden="1" outlineLevel="1">
      <c r="A539" s="34"/>
      <c r="B539" s="15" t="s">
        <v>1149</v>
      </c>
      <c r="C539" s="230">
        <v>7.58</v>
      </c>
      <c r="D539" s="236"/>
      <c r="E539" s="236"/>
      <c r="F539" s="8"/>
    </row>
    <row r="540" spans="1:6" s="53" customFormat="1" hidden="1" outlineLevel="1">
      <c r="A540" s="34"/>
      <c r="B540" s="362"/>
      <c r="C540" s="48"/>
      <c r="D540" s="212"/>
      <c r="E540" s="3"/>
    </row>
    <row r="541" spans="1:6" s="53" customFormat="1" hidden="1" outlineLevel="1">
      <c r="A541" s="34"/>
      <c r="B541" s="43"/>
      <c r="C541" s="127"/>
      <c r="D541" s="212"/>
      <c r="E541" s="3"/>
    </row>
    <row r="542" spans="1:6" s="6" customFormat="1" collapsed="1">
      <c r="A542" s="17"/>
      <c r="B542" s="40" t="s">
        <v>14</v>
      </c>
      <c r="C542" s="311">
        <v>7.58</v>
      </c>
      <c r="D542" s="212">
        <v>0</v>
      </c>
      <c r="E542" s="3">
        <f>C542*D542</f>
        <v>0</v>
      </c>
    </row>
    <row r="543" spans="1:6" s="6" customFormat="1">
      <c r="A543" s="17"/>
      <c r="B543" s="40"/>
      <c r="C543" s="311"/>
      <c r="D543" s="212"/>
      <c r="E543" s="3"/>
    </row>
    <row r="544" spans="1:6" s="6" customFormat="1">
      <c r="A544" s="17"/>
      <c r="B544" s="13"/>
      <c r="C544" s="211"/>
      <c r="D544" s="212"/>
      <c r="E544" s="212"/>
      <c r="F544" s="3"/>
    </row>
    <row r="545" spans="1:6" s="6" customFormat="1">
      <c r="A545" s="17"/>
      <c r="B545" s="49"/>
      <c r="C545" s="218"/>
      <c r="D545" s="219"/>
      <c r="E545" s="219"/>
      <c r="F545" s="3"/>
    </row>
    <row r="546" spans="1:6" s="6" customFormat="1" ht="13.5" thickBot="1">
      <c r="A546" s="17"/>
      <c r="B546" s="50" t="s">
        <v>1127</v>
      </c>
      <c r="C546" s="162"/>
      <c r="D546" s="227"/>
      <c r="E546" s="227">
        <f>SUM(E509:E544)</f>
        <v>0</v>
      </c>
      <c r="F546" s="68"/>
    </row>
    <row r="547" spans="1:6" s="6" customFormat="1" ht="13.5" thickTop="1">
      <c r="A547" s="17"/>
      <c r="B547" s="13"/>
      <c r="C547" s="211"/>
      <c r="D547" s="212"/>
      <c r="E547" s="212"/>
      <c r="F547" s="3"/>
    </row>
    <row r="548" spans="1:6" s="6" customFormat="1" ht="15.75" customHeight="1">
      <c r="A548" s="17"/>
      <c r="B548" s="13"/>
      <c r="C548" s="211"/>
      <c r="D548" s="212"/>
      <c r="E548" s="212"/>
      <c r="F548" s="3"/>
    </row>
    <row r="549" spans="1:6" s="6" customFormat="1" ht="15.75" customHeight="1">
      <c r="A549" s="17"/>
      <c r="B549" s="13"/>
      <c r="C549" s="211"/>
      <c r="D549" s="212"/>
      <c r="E549" s="212"/>
      <c r="F549" s="3"/>
    </row>
    <row r="550" spans="1:6" s="6" customFormat="1" ht="15.75" customHeight="1">
      <c r="A550" s="17"/>
      <c r="B550" s="13"/>
      <c r="C550" s="211"/>
      <c r="D550" s="212"/>
      <c r="E550" s="212"/>
      <c r="F550" s="3"/>
    </row>
    <row r="551" spans="1:6" s="144" customFormat="1" ht="15.75">
      <c r="A551" s="45" t="s">
        <v>101</v>
      </c>
      <c r="B551" s="12" t="s">
        <v>5</v>
      </c>
      <c r="C551" s="224"/>
      <c r="D551" s="225"/>
      <c r="E551" s="225"/>
      <c r="F551" s="62"/>
    </row>
    <row r="552" spans="1:6" s="144" customFormat="1" ht="11.25" customHeight="1">
      <c r="A552" s="78"/>
      <c r="B552" s="12"/>
      <c r="C552" s="224"/>
      <c r="D552" s="225"/>
      <c r="E552" s="225"/>
      <c r="F552" s="62"/>
    </row>
    <row r="553" spans="1:6" s="144" customFormat="1" ht="11.25" customHeight="1">
      <c r="A553" s="78"/>
      <c r="B553" s="12"/>
      <c r="C553" s="224"/>
      <c r="D553" s="225"/>
      <c r="E553" s="225"/>
      <c r="F553" s="62"/>
    </row>
    <row r="554" spans="1:6" s="6" customFormat="1" ht="25.5">
      <c r="A554" s="17" t="s">
        <v>19</v>
      </c>
      <c r="B554" s="35" t="s">
        <v>2224</v>
      </c>
      <c r="C554" s="211"/>
      <c r="D554" s="212"/>
      <c r="E554" s="212"/>
      <c r="F554" s="3"/>
    </row>
    <row r="555" spans="1:6" s="53" customFormat="1" hidden="1" outlineLevel="1">
      <c r="A555" s="34"/>
      <c r="B555" s="15"/>
      <c r="C555" s="230"/>
      <c r="D555" s="236"/>
      <c r="E555" s="236"/>
      <c r="F555" s="8"/>
    </row>
    <row r="556" spans="1:6" s="53" customFormat="1" hidden="1" outlineLevel="1">
      <c r="A556" s="34"/>
      <c r="B556" s="15" t="s">
        <v>131</v>
      </c>
      <c r="C556" s="230"/>
      <c r="D556" s="236"/>
      <c r="E556" s="236"/>
      <c r="F556" s="8"/>
    </row>
    <row r="557" spans="1:6" s="53" customFormat="1" hidden="1" outlineLevel="1">
      <c r="A557" s="34"/>
      <c r="B557" s="15"/>
      <c r="C557" s="230"/>
      <c r="D557" s="236"/>
      <c r="E557" s="236"/>
      <c r="F557" s="8"/>
    </row>
    <row r="558" spans="1:6" s="53" customFormat="1" hidden="1" outlineLevel="1">
      <c r="A558" s="34"/>
      <c r="B558" s="15" t="s">
        <v>1110</v>
      </c>
      <c r="C558" s="48"/>
      <c r="D558" s="8"/>
      <c r="E558" s="8"/>
    </row>
    <row r="559" spans="1:6" s="53" customFormat="1" hidden="1" outlineLevel="1">
      <c r="A559" s="34"/>
      <c r="B559" s="15" t="s">
        <v>1112</v>
      </c>
      <c r="C559" s="48">
        <v>43.35</v>
      </c>
      <c r="D559" s="8"/>
      <c r="E559" s="8"/>
    </row>
    <row r="560" spans="1:6" s="53" customFormat="1" hidden="1" outlineLevel="1">
      <c r="A560" s="34"/>
      <c r="B560" s="15" t="s">
        <v>1111</v>
      </c>
      <c r="C560" s="48"/>
      <c r="D560" s="8"/>
      <c r="E560" s="8"/>
    </row>
    <row r="561" spans="1:6" s="53" customFormat="1" hidden="1" outlineLevel="1">
      <c r="A561" s="34"/>
      <c r="B561" s="15" t="s">
        <v>1113</v>
      </c>
      <c r="C561" s="48">
        <v>29.33</v>
      </c>
      <c r="D561" s="8"/>
      <c r="E561" s="8"/>
    </row>
    <row r="562" spans="1:6" s="53" customFormat="1" hidden="1" outlineLevel="1">
      <c r="A562" s="34"/>
      <c r="B562" s="15"/>
      <c r="C562" s="127">
        <f>SUM(C558:C561)</f>
        <v>72.680000000000007</v>
      </c>
      <c r="D562" s="8"/>
      <c r="E562" s="8"/>
    </row>
    <row r="563" spans="1:6" s="53" customFormat="1" hidden="1" outlineLevel="1">
      <c r="A563" s="34"/>
      <c r="B563" s="15"/>
      <c r="C563" s="48"/>
      <c r="D563" s="8"/>
      <c r="E563" s="8"/>
    </row>
    <row r="564" spans="1:6" s="53" customFormat="1" hidden="1" outlineLevel="1">
      <c r="A564" s="34"/>
      <c r="B564" s="39"/>
      <c r="C564" s="230"/>
      <c r="D564" s="236"/>
      <c r="E564" s="236"/>
      <c r="F564" s="8"/>
    </row>
    <row r="565" spans="1:6" s="6" customFormat="1" collapsed="1">
      <c r="A565" s="17"/>
      <c r="B565" s="5" t="s">
        <v>14</v>
      </c>
      <c r="C565" s="211">
        <v>75</v>
      </c>
      <c r="D565" s="212">
        <v>0</v>
      </c>
      <c r="E565" s="212">
        <f>C565*D565</f>
        <v>0</v>
      </c>
      <c r="F565" s="3"/>
    </row>
    <row r="566" spans="1:6" s="144" customFormat="1" ht="16.5" customHeight="1">
      <c r="A566" s="78"/>
      <c r="B566" s="12"/>
      <c r="C566" s="224"/>
      <c r="D566" s="225"/>
      <c r="E566" s="225"/>
      <c r="F566" s="62"/>
    </row>
    <row r="567" spans="1:6" s="6" customFormat="1" ht="63.75">
      <c r="A567" s="17" t="s">
        <v>16</v>
      </c>
      <c r="B567" s="35" t="s">
        <v>171</v>
      </c>
      <c r="C567" s="211"/>
      <c r="D567" s="212"/>
      <c r="E567" s="212"/>
      <c r="F567" s="3"/>
    </row>
    <row r="568" spans="1:6" s="53" customFormat="1" hidden="1" outlineLevel="1">
      <c r="A568" s="34"/>
      <c r="B568" s="15"/>
      <c r="C568" s="230"/>
      <c r="D568" s="236"/>
      <c r="E568" s="236"/>
      <c r="F568" s="8"/>
    </row>
    <row r="569" spans="1:6" s="53" customFormat="1" hidden="1" outlineLevel="1">
      <c r="A569" s="34"/>
      <c r="B569" s="15" t="s">
        <v>131</v>
      </c>
      <c r="C569" s="230"/>
      <c r="D569" s="236"/>
      <c r="E569" s="236"/>
      <c r="F569" s="8"/>
    </row>
    <row r="570" spans="1:6" s="53" customFormat="1" hidden="1" outlineLevel="1">
      <c r="A570" s="34"/>
      <c r="B570" s="15"/>
      <c r="C570" s="230"/>
      <c r="D570" s="236"/>
      <c r="E570" s="236"/>
      <c r="F570" s="8"/>
    </row>
    <row r="571" spans="1:6" s="53" customFormat="1" hidden="1" outlineLevel="1">
      <c r="A571" s="34"/>
      <c r="B571" s="15" t="s">
        <v>1110</v>
      </c>
      <c r="C571" s="48"/>
      <c r="D571" s="8"/>
      <c r="E571" s="8"/>
    </row>
    <row r="572" spans="1:6" s="53" customFormat="1" hidden="1" outlineLevel="1">
      <c r="A572" s="34"/>
      <c r="B572" s="15" t="s">
        <v>1112</v>
      </c>
      <c r="C572" s="48">
        <v>43.35</v>
      </c>
      <c r="D572" s="8"/>
      <c r="E572" s="8"/>
    </row>
    <row r="573" spans="1:6" s="53" customFormat="1" hidden="1" outlineLevel="1">
      <c r="A573" s="34"/>
      <c r="B573" s="15" t="s">
        <v>1111</v>
      </c>
      <c r="C573" s="48"/>
      <c r="D573" s="8"/>
      <c r="E573" s="8"/>
    </row>
    <row r="574" spans="1:6" s="53" customFormat="1" hidden="1" outlineLevel="1">
      <c r="A574" s="34"/>
      <c r="B574" s="15" t="s">
        <v>1113</v>
      </c>
      <c r="C574" s="48">
        <v>29.33</v>
      </c>
      <c r="D574" s="8"/>
      <c r="E574" s="8"/>
    </row>
    <row r="575" spans="1:6" s="53" customFormat="1" hidden="1" outlineLevel="1">
      <c r="A575" s="34"/>
      <c r="B575" s="15"/>
      <c r="C575" s="127">
        <f>SUM(C571:C574)</f>
        <v>72.680000000000007</v>
      </c>
      <c r="D575" s="8"/>
      <c r="E575" s="8"/>
    </row>
    <row r="576" spans="1:6" s="53" customFormat="1" hidden="1" outlineLevel="1">
      <c r="A576" s="34"/>
      <c r="B576" s="15"/>
      <c r="C576" s="48"/>
      <c r="D576" s="8"/>
      <c r="E576" s="8"/>
    </row>
    <row r="577" spans="1:7" s="53" customFormat="1" hidden="1" outlineLevel="1">
      <c r="A577" s="34"/>
      <c r="B577" s="39"/>
      <c r="C577" s="230"/>
      <c r="D577" s="236"/>
      <c r="E577" s="236"/>
      <c r="F577" s="8"/>
    </row>
    <row r="578" spans="1:7" s="6" customFormat="1" collapsed="1">
      <c r="A578" s="17"/>
      <c r="B578" s="5" t="s">
        <v>14</v>
      </c>
      <c r="C578" s="211">
        <v>75</v>
      </c>
      <c r="D578" s="212">
        <v>0</v>
      </c>
      <c r="E578" s="212">
        <f>C578*D578</f>
        <v>0</v>
      </c>
      <c r="F578" s="3"/>
    </row>
    <row r="579" spans="1:7" s="144" customFormat="1" ht="16.5" customHeight="1">
      <c r="A579" s="78"/>
      <c r="B579" s="12"/>
      <c r="C579" s="224"/>
      <c r="D579" s="225"/>
      <c r="E579" s="225"/>
      <c r="F579" s="62"/>
    </row>
    <row r="580" spans="1:7" s="6" customFormat="1" ht="76.5">
      <c r="A580" s="17" t="s">
        <v>20</v>
      </c>
      <c r="B580" s="35" t="s">
        <v>1150</v>
      </c>
      <c r="C580" s="211"/>
      <c r="D580" s="212"/>
      <c r="E580" s="212"/>
      <c r="F580" s="3"/>
    </row>
    <row r="581" spans="1:7" s="53" customFormat="1" hidden="1" outlineLevel="1">
      <c r="A581" s="34"/>
      <c r="B581" s="15"/>
      <c r="C581" s="230"/>
      <c r="D581" s="236"/>
      <c r="E581" s="236"/>
      <c r="F581" s="8"/>
    </row>
    <row r="582" spans="1:7" s="53" customFormat="1" hidden="1" outlineLevel="1">
      <c r="A582" s="34"/>
      <c r="B582" s="54" t="s">
        <v>82</v>
      </c>
      <c r="C582" s="230"/>
      <c r="D582" s="212"/>
      <c r="E582" s="212"/>
      <c r="F582" s="3"/>
    </row>
    <row r="583" spans="1:7" s="53" customFormat="1" hidden="1" outlineLevel="1">
      <c r="A583" s="34"/>
      <c r="B583" s="36" t="s">
        <v>1128</v>
      </c>
      <c r="C583" s="230">
        <v>25.14</v>
      </c>
      <c r="D583" s="212"/>
      <c r="E583" s="212"/>
      <c r="F583" s="3"/>
    </row>
    <row r="584" spans="1:7" s="6" customFormat="1" collapsed="1">
      <c r="A584" s="17"/>
      <c r="B584" s="41"/>
      <c r="C584" s="211"/>
      <c r="D584" s="212"/>
      <c r="E584" s="212"/>
      <c r="F584" s="3"/>
    </row>
    <row r="585" spans="1:7" s="6" customFormat="1">
      <c r="A585" s="17"/>
      <c r="B585" s="5" t="s">
        <v>14</v>
      </c>
      <c r="C585" s="211">
        <v>25.15</v>
      </c>
      <c r="D585" s="212">
        <v>0</v>
      </c>
      <c r="E585" s="212">
        <f>C585*D585</f>
        <v>0</v>
      </c>
      <c r="F585" s="3"/>
    </row>
    <row r="586" spans="1:7" s="6" customFormat="1">
      <c r="A586" s="17"/>
      <c r="B586" s="5"/>
      <c r="C586" s="211"/>
      <c r="D586" s="212"/>
      <c r="E586" s="212"/>
      <c r="F586" s="3"/>
    </row>
    <row r="587" spans="1:7" s="6" customFormat="1" ht="81" customHeight="1">
      <c r="A587" s="17" t="s">
        <v>21</v>
      </c>
      <c r="B587" s="35" t="s">
        <v>2184</v>
      </c>
      <c r="C587" s="211"/>
      <c r="D587" s="212"/>
      <c r="E587" s="212"/>
      <c r="F587" s="3"/>
      <c r="G587" s="494"/>
    </row>
    <row r="588" spans="1:7" s="6" customFormat="1">
      <c r="A588" s="17"/>
      <c r="B588" s="106" t="s">
        <v>1951</v>
      </c>
      <c r="C588" s="211"/>
      <c r="D588" s="212"/>
      <c r="E588" s="212"/>
      <c r="F588" s="3"/>
    </row>
    <row r="589" spans="1:7" s="6" customFormat="1" ht="13.5" customHeight="1">
      <c r="A589" s="17"/>
      <c r="B589" s="66" t="s">
        <v>728</v>
      </c>
      <c r="C589" s="211">
        <v>2</v>
      </c>
      <c r="D589" s="212">
        <v>0</v>
      </c>
      <c r="E589" s="257">
        <f>SUM(C589*D589)</f>
        <v>0</v>
      </c>
      <c r="F589" s="84"/>
    </row>
    <row r="590" spans="1:7" s="6" customFormat="1" ht="13.5" customHeight="1">
      <c r="A590" s="17"/>
      <c r="B590" s="5"/>
      <c r="C590" s="211"/>
      <c r="D590" s="212"/>
      <c r="E590" s="212"/>
      <c r="F590" s="3"/>
    </row>
    <row r="591" spans="1:7" s="6" customFormat="1">
      <c r="A591" s="17"/>
      <c r="B591" s="5"/>
      <c r="C591" s="240"/>
      <c r="D591" s="212"/>
      <c r="E591" s="212"/>
      <c r="F591" s="3"/>
    </row>
    <row r="592" spans="1:7" s="6" customFormat="1">
      <c r="A592" s="17"/>
      <c r="B592" s="49"/>
      <c r="C592" s="211"/>
      <c r="D592" s="219"/>
      <c r="E592" s="219"/>
      <c r="F592" s="3"/>
    </row>
    <row r="593" spans="1:6" s="9" customFormat="1" ht="13.5" thickBot="1">
      <c r="A593" s="37"/>
      <c r="B593" s="50" t="s">
        <v>6</v>
      </c>
      <c r="C593" s="162"/>
      <c r="D593" s="227"/>
      <c r="E593" s="227">
        <f>SUM(E551:E591)</f>
        <v>0</v>
      </c>
      <c r="F593" s="68"/>
    </row>
    <row r="594" spans="1:6" s="6" customFormat="1" ht="13.5" thickTop="1">
      <c r="A594" s="17"/>
      <c r="B594" s="13"/>
      <c r="C594" s="212"/>
      <c r="D594" s="212"/>
      <c r="E594" s="212"/>
      <c r="F594" s="3"/>
    </row>
    <row r="595" spans="1:6" s="6" customFormat="1">
      <c r="A595" s="17"/>
      <c r="B595" s="13"/>
      <c r="C595" s="212"/>
      <c r="D595" s="212"/>
      <c r="E595" s="212"/>
      <c r="F595" s="3"/>
    </row>
    <row r="596" spans="1:6" s="6" customFormat="1">
      <c r="A596" s="17"/>
      <c r="B596" s="13"/>
      <c r="C596" s="212"/>
      <c r="D596" s="212"/>
      <c r="E596" s="212"/>
      <c r="F596" s="3"/>
    </row>
    <row r="597" spans="1:6" s="6" customFormat="1">
      <c r="A597" s="17"/>
      <c r="B597" s="13"/>
      <c r="C597" s="212"/>
      <c r="D597" s="212"/>
      <c r="E597" s="212"/>
      <c r="F597" s="3"/>
    </row>
  </sheetData>
  <sheetProtection algorithmName="SHA-512" hashValue="2uIOGAFlr1C9KuQOO2uyla1MUSuSIYxtyRWy9wkTQ8uEp0W09PT0G1EZbbkr3UTV3Vd8t5+E9Gklib/IfawbJA==" saltValue="piVsZ70zIbTBHbQ5rue0xQ==" spinCount="100000" sheet="1" objects="1" scenarios="1"/>
  <protectedRanges>
    <protectedRange sqref="D87:D589" name="Obseg1"/>
  </protectedRanges>
  <pageMargins left="0.98425196850393704" right="0.31496062992125984" top="0.74803149606299213" bottom="0.74803149606299213" header="0.31496062992125984" footer="0.31496062992125984"/>
  <pageSetup paperSize="9" orientation="portrait" horizontalDpi="1200" verticalDpi="1200" r:id="rId1"/>
  <headerFooter>
    <oddHeader>&amp;C&amp;"Arial CE,Krepko"VODNIKOVA DOMAČIJA - KOTLOVNICA</oddHeader>
    <oddFooter>&amp;R&amp;P</oddFooter>
  </headerFooter>
  <rowBreaks count="11" manualBreakCount="11">
    <brk id="35" max="16383" man="1"/>
    <brk id="68" max="16383" man="1"/>
    <brk id="176" max="16383" man="1"/>
    <brk id="206" max="16383" man="1"/>
    <brk id="318" max="16383" man="1"/>
    <brk id="348" max="16383" man="1"/>
    <brk id="395" max="4" man="1"/>
    <brk id="441" max="16383" man="1"/>
    <brk id="479" max="4" man="1"/>
    <brk id="506" max="16383" man="1"/>
    <brk id="549"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376"/>
  <sheetViews>
    <sheetView showOutlineSymbols="0" view="pageBreakPreview" zoomScale="85" zoomScaleNormal="100" zoomScaleSheetLayoutView="85" workbookViewId="0"/>
  </sheetViews>
  <sheetFormatPr defaultColWidth="14.28515625" defaultRowHeight="12.75" outlineLevelRow="1"/>
  <cols>
    <col min="1" max="1" width="6.140625" style="27" customWidth="1"/>
    <col min="2" max="2" width="48.28515625" style="13" customWidth="1"/>
    <col min="3" max="3" width="9" style="245" customWidth="1"/>
    <col min="4" max="4" width="9.28515625" style="245" customWidth="1"/>
    <col min="5" max="5" width="15" style="245" customWidth="1"/>
    <col min="6" max="6" width="4.85546875" style="32" customWidth="1"/>
    <col min="7" max="7" width="55" style="42" customWidth="1"/>
    <col min="8" max="16384" width="14.28515625" style="42"/>
  </cols>
  <sheetData>
    <row r="1" spans="1:6" s="6" customFormat="1" ht="14.45" customHeight="1">
      <c r="A1" s="103"/>
      <c r="B1" s="109"/>
      <c r="C1" s="211"/>
      <c r="D1" s="212"/>
      <c r="E1" s="212"/>
      <c r="F1" s="3"/>
    </row>
    <row r="2" spans="1:6" s="6" customFormat="1" ht="14.45" customHeight="1">
      <c r="A2" s="103"/>
      <c r="B2" s="109"/>
      <c r="C2" s="211"/>
      <c r="D2" s="212"/>
      <c r="E2" s="212"/>
      <c r="F2" s="3"/>
    </row>
    <row r="3" spans="1:6" s="6" customFormat="1" ht="14.45" customHeight="1">
      <c r="A3" s="103"/>
      <c r="B3" s="109"/>
      <c r="C3" s="211"/>
      <c r="D3" s="212"/>
      <c r="E3" s="212"/>
      <c r="F3" s="3"/>
    </row>
    <row r="4" spans="1:6" s="6" customFormat="1" ht="14.45" customHeight="1">
      <c r="A4" s="103"/>
      <c r="B4" s="109"/>
      <c r="C4" s="211"/>
      <c r="D4" s="212"/>
      <c r="E4" s="212"/>
      <c r="F4" s="3"/>
    </row>
    <row r="5" spans="1:6" s="6" customFormat="1" ht="14.45" customHeight="1">
      <c r="A5" s="103"/>
      <c r="B5" s="109"/>
      <c r="C5" s="211"/>
      <c r="D5" s="212"/>
      <c r="E5" s="212"/>
      <c r="F5" s="3"/>
    </row>
    <row r="6" spans="1:6" s="6" customFormat="1" ht="14.45" customHeight="1">
      <c r="A6" s="103"/>
      <c r="B6" s="109"/>
      <c r="C6" s="211"/>
      <c r="D6" s="212"/>
      <c r="E6" s="212"/>
      <c r="F6" s="3"/>
    </row>
    <row r="7" spans="1:6" s="6" customFormat="1" ht="14.45" customHeight="1">
      <c r="A7" s="103"/>
      <c r="B7" s="109"/>
      <c r="C7" s="211"/>
      <c r="D7" s="212"/>
      <c r="E7" s="212"/>
      <c r="F7" s="3"/>
    </row>
    <row r="8" spans="1:6" s="6" customFormat="1" ht="14.45" customHeight="1">
      <c r="A8" s="103"/>
      <c r="B8" s="109"/>
      <c r="C8" s="211"/>
      <c r="D8" s="212"/>
      <c r="E8" s="212"/>
      <c r="F8" s="3"/>
    </row>
    <row r="9" spans="1:6" s="143" customFormat="1" ht="27.75" customHeight="1">
      <c r="A9" s="140"/>
      <c r="B9" s="139" t="s">
        <v>2476</v>
      </c>
      <c r="C9" s="213"/>
      <c r="D9" s="214"/>
      <c r="E9" s="214"/>
      <c r="F9" s="141"/>
    </row>
    <row r="10" spans="1:6" s="6" customFormat="1" ht="14.45" customHeight="1">
      <c r="A10" s="103"/>
      <c r="B10"/>
      <c r="C10" s="211"/>
      <c r="D10" s="212"/>
      <c r="E10" s="212"/>
      <c r="F10" s="3"/>
    </row>
    <row r="11" spans="1:6" s="6" customFormat="1" ht="14.45" customHeight="1">
      <c r="A11" s="103"/>
      <c r="B11"/>
      <c r="C11" s="211"/>
      <c r="D11" s="212"/>
      <c r="E11" s="212"/>
      <c r="F11" s="3"/>
    </row>
    <row r="12" spans="1:6" s="6" customFormat="1" ht="14.45" customHeight="1">
      <c r="A12" s="103"/>
      <c r="B12"/>
      <c r="C12" s="211"/>
      <c r="D12" s="212"/>
      <c r="E12" s="212"/>
      <c r="F12" s="3"/>
    </row>
    <row r="13" spans="1:6" s="6" customFormat="1" ht="14.45" customHeight="1">
      <c r="A13" s="103"/>
      <c r="B13"/>
      <c r="C13" s="211"/>
      <c r="D13" s="212"/>
      <c r="E13" s="212"/>
      <c r="F13" s="3"/>
    </row>
    <row r="14" spans="1:6" s="6" customFormat="1" ht="14.45" customHeight="1">
      <c r="A14" s="103"/>
      <c r="B14"/>
      <c r="C14" s="211"/>
      <c r="D14" s="212"/>
      <c r="E14" s="212"/>
      <c r="F14" s="3"/>
    </row>
    <row r="15" spans="1:6" s="6" customFormat="1" ht="23.25" customHeight="1">
      <c r="A15" s="103"/>
      <c r="B15" s="29" t="s">
        <v>72</v>
      </c>
      <c r="C15" s="211"/>
      <c r="D15" s="212"/>
      <c r="E15" s="212"/>
      <c r="F15" s="3"/>
    </row>
    <row r="16" spans="1:6" s="6" customFormat="1" ht="14.45" customHeight="1">
      <c r="A16" s="103"/>
      <c r="B16" s="109"/>
      <c r="C16" s="211"/>
      <c r="D16" s="212"/>
      <c r="E16" s="212"/>
      <c r="F16" s="3"/>
    </row>
    <row r="17" spans="1:6" s="6" customFormat="1" ht="14.45" customHeight="1">
      <c r="A17" s="19"/>
      <c r="B17" s="1"/>
      <c r="C17" s="11"/>
      <c r="D17" s="11"/>
      <c r="E17" s="460"/>
      <c r="F17" s="11"/>
    </row>
    <row r="18" spans="1:6" s="145" customFormat="1" ht="15.75" customHeight="1">
      <c r="A18" s="19" t="s">
        <v>19</v>
      </c>
      <c r="B18" s="1010" t="s">
        <v>3051</v>
      </c>
      <c r="C18" s="1010"/>
      <c r="D18" s="175"/>
      <c r="E18" s="95">
        <f>E295</f>
        <v>0</v>
      </c>
      <c r="F18" s="116"/>
    </row>
    <row r="19" spans="1:6" s="6" customFormat="1" ht="14.45" customHeight="1">
      <c r="A19" s="19"/>
      <c r="B19"/>
      <c r="C19"/>
      <c r="D19"/>
      <c r="E19" s="462"/>
      <c r="F19"/>
    </row>
    <row r="20" spans="1:6" s="6" customFormat="1" ht="14.45" customHeight="1">
      <c r="A20" s="19" t="s">
        <v>16</v>
      </c>
      <c r="B20" t="s">
        <v>1850</v>
      </c>
      <c r="C20"/>
      <c r="D20"/>
      <c r="E20" s="461">
        <f>$E$372</f>
        <v>0</v>
      </c>
      <c r="F20" s="116"/>
    </row>
    <row r="21" spans="1:6" s="6" customFormat="1" ht="14.45" customHeight="1">
      <c r="A21" s="19"/>
      <c r="B21" s="18"/>
      <c r="C21" s="215"/>
      <c r="D21" s="215"/>
      <c r="E21" s="463"/>
      <c r="F21"/>
    </row>
    <row r="22" spans="1:6" s="6" customFormat="1" ht="14.45" customHeight="1">
      <c r="A22" s="19"/>
      <c r="B22" s="1"/>
      <c r="C22" s="11"/>
      <c r="D22" s="11"/>
      <c r="E22" s="462"/>
      <c r="F22"/>
    </row>
    <row r="23" spans="1:6" s="6" customFormat="1" ht="14.45" customHeight="1">
      <c r="A23" s="61"/>
      <c r="B23" t="s">
        <v>3046</v>
      </c>
      <c r="C23" s="57"/>
      <c r="D23" s="57"/>
      <c r="E23" s="461">
        <f>SUM(E18:E21)</f>
        <v>0</v>
      </c>
      <c r="F23" s="116"/>
    </row>
    <row r="24" spans="1:6" s="6" customFormat="1" ht="14.45" customHeight="1">
      <c r="A24" s="61"/>
      <c r="B24" s="2" t="s">
        <v>80</v>
      </c>
      <c r="C24" s="529"/>
      <c r="D24" s="529">
        <v>0.22</v>
      </c>
      <c r="E24" s="530">
        <f>(E23*D24)</f>
        <v>0</v>
      </c>
      <c r="F24" s="58"/>
    </row>
    <row r="25" spans="1:6" s="6" customFormat="1" ht="14.45" customHeight="1">
      <c r="A25" s="61"/>
      <c r="B25" s="4"/>
      <c r="C25" s="531"/>
      <c r="D25" s="531"/>
      <c r="E25" s="532"/>
      <c r="F25" s="58"/>
    </row>
    <row r="26" spans="1:6" s="6" customFormat="1" ht="21" customHeight="1" thickBot="1">
      <c r="A26" s="164"/>
      <c r="B26" s="1011" t="s">
        <v>3046</v>
      </c>
      <c r="C26" s="1011"/>
      <c r="D26" s="533"/>
      <c r="E26" s="534">
        <f>SUM(E23:E24)</f>
        <v>0</v>
      </c>
      <c r="F26" s="58"/>
    </row>
    <row r="27" spans="1:6" s="6" customFormat="1" ht="14.45" customHeight="1" thickTop="1">
      <c r="A27" s="61"/>
      <c r="B27" s="4"/>
      <c r="C27" s="57"/>
      <c r="D27" s="57"/>
      <c r="E27" s="461"/>
      <c r="F27" s="116"/>
    </row>
    <row r="28" spans="1:6" s="6" customFormat="1" ht="14.45" customHeight="1">
      <c r="A28" s="61"/>
      <c r="B28" s="4"/>
      <c r="C28" s="57"/>
      <c r="D28" s="57"/>
      <c r="E28" s="461"/>
      <c r="F28" s="116"/>
    </row>
    <row r="29" spans="1:6" s="6" customFormat="1" ht="14.45" customHeight="1">
      <c r="A29" s="103"/>
      <c r="B29" s="109"/>
      <c r="C29" s="211"/>
      <c r="D29" s="212"/>
      <c r="E29" s="212"/>
      <c r="F29" s="3"/>
    </row>
    <row r="30" spans="1:6" s="6" customFormat="1" ht="14.45" customHeight="1">
      <c r="A30" s="103"/>
      <c r="B30" s="109"/>
      <c r="C30" s="211"/>
      <c r="D30" s="212"/>
      <c r="E30" s="212"/>
      <c r="F30" s="3"/>
    </row>
    <row r="31" spans="1:6" s="6" customFormat="1" ht="14.45" customHeight="1">
      <c r="A31" s="103"/>
      <c r="B31" s="109"/>
      <c r="C31" s="211"/>
      <c r="D31" s="212"/>
      <c r="E31" s="212"/>
      <c r="F31" s="3"/>
    </row>
    <row r="32" spans="1:6" s="6" customFormat="1" ht="16.5" customHeight="1">
      <c r="A32" s="17"/>
      <c r="B32" s="110"/>
      <c r="C32" s="211"/>
      <c r="D32" s="212"/>
      <c r="E32" s="212"/>
      <c r="F32" s="3"/>
    </row>
    <row r="33" spans="1:256" customFormat="1" ht="15.75">
      <c r="B33" s="142" t="s">
        <v>1257</v>
      </c>
    </row>
    <row r="34" spans="1:256" customFormat="1"/>
    <row r="35" spans="1:256" customFormat="1">
      <c r="A35" s="85" t="s">
        <v>2410</v>
      </c>
      <c r="B35" s="165" t="s">
        <v>1352</v>
      </c>
    </row>
    <row r="36" spans="1:256" customFormat="1">
      <c r="A36" s="85"/>
      <c r="B36" s="165"/>
    </row>
    <row r="37" spans="1:256" customFormat="1">
      <c r="A37" s="85"/>
      <c r="B37" s="165"/>
    </row>
    <row r="38" spans="1:256" customFormat="1" ht="38.25">
      <c r="A38" s="85"/>
      <c r="B38" s="14" t="s">
        <v>1874</v>
      </c>
    </row>
    <row r="39" spans="1:256" customFormat="1" ht="25.5">
      <c r="A39" s="85"/>
      <c r="B39" s="14" t="s">
        <v>1879</v>
      </c>
    </row>
    <row r="40" spans="1:256" customFormat="1">
      <c r="B40" s="165"/>
    </row>
    <row r="41" spans="1:256" s="6" customFormat="1">
      <c r="A41" s="17" t="s">
        <v>1332</v>
      </c>
      <c r="B41" s="13" t="s">
        <v>1353</v>
      </c>
      <c r="C41" s="26"/>
      <c r="D41" s="95"/>
      <c r="E41" s="95"/>
      <c r="IV41" s="42"/>
    </row>
    <row r="42" spans="1:256" s="6" customFormat="1">
      <c r="A42" s="17"/>
      <c r="B42" s="5" t="s">
        <v>17</v>
      </c>
      <c r="C42" s="26">
        <v>1</v>
      </c>
      <c r="D42" s="95">
        <v>0</v>
      </c>
      <c r="E42" s="95">
        <f>C42*D42</f>
        <v>0</v>
      </c>
      <c r="IV42" s="42"/>
    </row>
    <row r="43" spans="1:256" s="6" customFormat="1">
      <c r="A43" s="17"/>
      <c r="B43" s="5"/>
      <c r="C43" s="26"/>
      <c r="D43" s="95"/>
      <c r="E43" s="95"/>
      <c r="IV43" s="42"/>
    </row>
    <row r="44" spans="1:256" s="6" customFormat="1">
      <c r="A44" s="17" t="s">
        <v>2412</v>
      </c>
      <c r="B44" s="13" t="s">
        <v>1354</v>
      </c>
      <c r="C44" s="26"/>
      <c r="D44" s="95"/>
      <c r="E44" s="95"/>
      <c r="IV44" s="42"/>
    </row>
    <row r="45" spans="1:256" s="6" customFormat="1">
      <c r="A45" s="17"/>
      <c r="B45" s="5" t="s">
        <v>17</v>
      </c>
      <c r="C45" s="26">
        <v>1</v>
      </c>
      <c r="D45" s="95">
        <v>0</v>
      </c>
      <c r="E45" s="95">
        <f>C45*D45</f>
        <v>0</v>
      </c>
      <c r="IV45" s="42"/>
    </row>
    <row r="46" spans="1:256" s="6" customFormat="1">
      <c r="A46" s="17"/>
      <c r="B46" s="5"/>
      <c r="C46" s="26"/>
      <c r="D46" s="95"/>
      <c r="E46" s="95"/>
      <c r="IV46" s="42"/>
    </row>
    <row r="47" spans="1:256" s="6" customFormat="1">
      <c r="A47" s="17" t="s">
        <v>2411</v>
      </c>
      <c r="B47" s="13" t="s">
        <v>1355</v>
      </c>
      <c r="C47" s="26"/>
      <c r="D47" s="95"/>
      <c r="E47" s="95"/>
      <c r="IV47" s="42"/>
    </row>
    <row r="48" spans="1:256" s="53" customFormat="1" hidden="1" outlineLevel="1">
      <c r="A48" s="34"/>
      <c r="B48" s="15"/>
      <c r="C48" s="48"/>
      <c r="D48" s="8"/>
      <c r="E48" s="8"/>
    </row>
    <row r="49" spans="1:256" s="53" customFormat="1" hidden="1" outlineLevel="1">
      <c r="A49" s="34"/>
      <c r="B49" s="15" t="s">
        <v>1356</v>
      </c>
      <c r="C49" s="48">
        <v>25</v>
      </c>
      <c r="D49" s="8"/>
      <c r="E49" s="8"/>
    </row>
    <row r="50" spans="1:256" s="53" customFormat="1" hidden="1" outlineLevel="1">
      <c r="A50" s="34"/>
      <c r="B50" s="15"/>
      <c r="C50" s="48"/>
      <c r="D50" s="8"/>
      <c r="E50" s="8"/>
    </row>
    <row r="51" spans="1:256" s="6" customFormat="1" collapsed="1">
      <c r="A51" s="17"/>
      <c r="B51" s="5" t="s">
        <v>15</v>
      </c>
      <c r="C51" s="26">
        <v>25</v>
      </c>
      <c r="D51" s="95">
        <v>0</v>
      </c>
      <c r="E51" s="95">
        <f>C51*D51</f>
        <v>0</v>
      </c>
      <c r="IV51" s="42"/>
    </row>
    <row r="52" spans="1:256" s="6" customFormat="1">
      <c r="A52" s="17"/>
      <c r="B52" s="5"/>
      <c r="C52" s="26"/>
      <c r="D52" s="95"/>
      <c r="E52" s="95"/>
      <c r="IV52" s="42"/>
    </row>
    <row r="53" spans="1:256" s="6" customFormat="1">
      <c r="A53" s="17" t="s">
        <v>2413</v>
      </c>
      <c r="B53" s="13" t="s">
        <v>1361</v>
      </c>
      <c r="C53" s="26"/>
      <c r="D53" s="95"/>
      <c r="E53" s="95"/>
      <c r="IV53" s="42"/>
    </row>
    <row r="54" spans="1:256" s="53" customFormat="1" hidden="1" outlineLevel="1">
      <c r="A54" s="34"/>
      <c r="B54" s="15"/>
      <c r="C54" s="48"/>
      <c r="D54" s="8"/>
      <c r="E54" s="8"/>
    </row>
    <row r="55" spans="1:256" s="53" customFormat="1" hidden="1" outlineLevel="1">
      <c r="A55" s="34"/>
      <c r="B55" s="15" t="s">
        <v>1357</v>
      </c>
      <c r="C55" s="48">
        <v>289</v>
      </c>
      <c r="D55" s="8"/>
      <c r="E55" s="8"/>
    </row>
    <row r="56" spans="1:256" s="53" customFormat="1" hidden="1" outlineLevel="1">
      <c r="A56" s="34"/>
      <c r="B56" s="15"/>
      <c r="C56" s="48"/>
      <c r="D56" s="8"/>
      <c r="E56" s="8"/>
    </row>
    <row r="57" spans="1:256" s="53" customFormat="1" hidden="1" outlineLevel="1">
      <c r="A57" s="34"/>
      <c r="B57" s="15"/>
      <c r="C57" s="48"/>
      <c r="D57" s="8"/>
      <c r="E57" s="8"/>
    </row>
    <row r="58" spans="1:256" s="6" customFormat="1" collapsed="1">
      <c r="A58" s="17"/>
      <c r="B58" s="5" t="s">
        <v>14</v>
      </c>
      <c r="C58" s="26">
        <v>290</v>
      </c>
      <c r="D58" s="95">
        <v>0</v>
      </c>
      <c r="E58" s="95">
        <f>C58*D58</f>
        <v>0</v>
      </c>
      <c r="IV58" s="42"/>
    </row>
    <row r="59" spans="1:256" s="6" customFormat="1">
      <c r="A59" s="17"/>
      <c r="B59" s="5"/>
      <c r="C59" s="26"/>
      <c r="D59" s="95"/>
      <c r="E59" s="95"/>
      <c r="IV59" s="42"/>
    </row>
    <row r="60" spans="1:256" s="6" customFormat="1" ht="25.5">
      <c r="A60" s="17" t="s">
        <v>2414</v>
      </c>
      <c r="B60" s="13" t="s">
        <v>1360</v>
      </c>
      <c r="C60" s="26"/>
      <c r="D60" s="95"/>
      <c r="E60" s="95"/>
      <c r="IV60" s="42"/>
    </row>
    <row r="61" spans="1:256" s="53" customFormat="1" hidden="1" outlineLevel="1">
      <c r="A61" s="34"/>
      <c r="B61" s="15"/>
      <c r="C61" s="48"/>
      <c r="D61" s="8"/>
      <c r="E61" s="8"/>
    </row>
    <row r="62" spans="1:256" s="53" customFormat="1" hidden="1" outlineLevel="1">
      <c r="A62" s="34"/>
      <c r="B62" s="15" t="s">
        <v>1358</v>
      </c>
      <c r="C62" s="48">
        <v>6</v>
      </c>
      <c r="D62" s="8"/>
      <c r="E62" s="8"/>
    </row>
    <row r="63" spans="1:256" s="53" customFormat="1" hidden="1" outlineLevel="1">
      <c r="A63" s="34"/>
      <c r="B63" s="15"/>
      <c r="C63" s="48"/>
      <c r="D63" s="8"/>
      <c r="E63" s="8"/>
    </row>
    <row r="64" spans="1:256" s="53" customFormat="1" hidden="1" outlineLevel="1">
      <c r="A64" s="34"/>
      <c r="B64" s="15"/>
      <c r="C64" s="48"/>
      <c r="D64" s="8"/>
      <c r="E64" s="8"/>
    </row>
    <row r="65" spans="1:256" s="6" customFormat="1" collapsed="1">
      <c r="A65" s="17"/>
      <c r="B65" s="5" t="s">
        <v>14</v>
      </c>
      <c r="C65" s="26">
        <v>15</v>
      </c>
      <c r="D65" s="95">
        <v>0</v>
      </c>
      <c r="E65" s="95">
        <f>C65*D65</f>
        <v>0</v>
      </c>
      <c r="IV65" s="42"/>
    </row>
    <row r="66" spans="1:256" s="6" customFormat="1" ht="18" customHeight="1">
      <c r="A66" s="17"/>
      <c r="B66" s="5"/>
      <c r="C66" s="26"/>
      <c r="D66" s="95"/>
      <c r="E66" s="95"/>
      <c r="IV66" s="42"/>
    </row>
    <row r="67" spans="1:256" s="6" customFormat="1" ht="25.5">
      <c r="A67" s="17" t="s">
        <v>2415</v>
      </c>
      <c r="B67" s="13" t="s">
        <v>1359</v>
      </c>
      <c r="C67" s="26"/>
      <c r="D67" s="95"/>
      <c r="E67" s="95"/>
      <c r="IV67" s="42"/>
    </row>
    <row r="68" spans="1:256" s="53" customFormat="1" hidden="1" outlineLevel="1">
      <c r="A68" s="34"/>
      <c r="B68" s="15"/>
      <c r="C68" s="48"/>
      <c r="D68" s="8"/>
      <c r="E68" s="8"/>
    </row>
    <row r="69" spans="1:256" s="53" customFormat="1" hidden="1" outlineLevel="1">
      <c r="A69" s="34"/>
      <c r="B69" s="15" t="s">
        <v>1358</v>
      </c>
      <c r="C69" s="48">
        <v>6</v>
      </c>
      <c r="D69" s="8"/>
      <c r="E69" s="8"/>
    </row>
    <row r="70" spans="1:256" s="53" customFormat="1" hidden="1" outlineLevel="1">
      <c r="A70" s="34"/>
      <c r="B70" s="15"/>
      <c r="C70" s="48"/>
      <c r="D70" s="8"/>
      <c r="E70" s="8"/>
    </row>
    <row r="71" spans="1:256" s="53" customFormat="1" hidden="1" outlineLevel="1">
      <c r="A71" s="34"/>
      <c r="B71" s="15"/>
      <c r="C71" s="48"/>
      <c r="D71" s="8"/>
      <c r="E71" s="8"/>
    </row>
    <row r="72" spans="1:256" s="6" customFormat="1" collapsed="1">
      <c r="A72" s="17"/>
      <c r="B72" s="5" t="s">
        <v>14</v>
      </c>
      <c r="C72" s="26">
        <v>15</v>
      </c>
      <c r="D72" s="95">
        <v>0</v>
      </c>
      <c r="E72" s="95">
        <f>C72*D72</f>
        <v>0</v>
      </c>
      <c r="IV72" s="42"/>
    </row>
    <row r="73" spans="1:256" s="6" customFormat="1">
      <c r="A73" s="17"/>
      <c r="B73" s="5"/>
      <c r="C73" s="26"/>
      <c r="D73" s="95"/>
      <c r="E73" s="95"/>
      <c r="IV73" s="42"/>
    </row>
    <row r="74" spans="1:256" s="6" customFormat="1" ht="25.5">
      <c r="A74" s="17" t="s">
        <v>2416</v>
      </c>
      <c r="B74" s="13" t="s">
        <v>1359</v>
      </c>
      <c r="C74" s="26"/>
      <c r="D74" s="95"/>
      <c r="E74" s="95"/>
      <c r="IV74" s="42"/>
    </row>
    <row r="75" spans="1:256" s="53" customFormat="1" hidden="1" outlineLevel="1">
      <c r="A75" s="34"/>
      <c r="B75" s="15"/>
      <c r="C75" s="48"/>
      <c r="D75" s="8"/>
      <c r="E75" s="8"/>
    </row>
    <row r="76" spans="1:256" s="53" customFormat="1" hidden="1" outlineLevel="1">
      <c r="A76" s="34"/>
      <c r="B76" s="15" t="s">
        <v>1358</v>
      </c>
      <c r="C76" s="48">
        <v>6</v>
      </c>
      <c r="D76" s="8"/>
      <c r="E76" s="8"/>
    </row>
    <row r="77" spans="1:256" s="53" customFormat="1" hidden="1" outlineLevel="1">
      <c r="A77" s="34"/>
      <c r="B77" s="15"/>
      <c r="C77" s="48"/>
      <c r="D77" s="8"/>
      <c r="E77" s="8"/>
    </row>
    <row r="78" spans="1:256" s="6" customFormat="1" collapsed="1">
      <c r="A78" s="17"/>
      <c r="B78" s="5" t="s">
        <v>14</v>
      </c>
      <c r="C78" s="26">
        <v>15</v>
      </c>
      <c r="D78" s="95">
        <v>0</v>
      </c>
      <c r="E78" s="95">
        <f>C78*D78</f>
        <v>0</v>
      </c>
      <c r="IV78" s="42"/>
    </row>
    <row r="79" spans="1:256" s="6" customFormat="1">
      <c r="A79" s="17"/>
      <c r="B79" s="5"/>
      <c r="C79" s="26"/>
      <c r="D79" s="95"/>
      <c r="E79" s="95"/>
      <c r="IV79" s="42"/>
    </row>
    <row r="80" spans="1:256" s="6" customFormat="1" ht="38.25">
      <c r="A80" s="17" t="s">
        <v>2417</v>
      </c>
      <c r="B80" s="13" t="s">
        <v>1872</v>
      </c>
      <c r="C80" s="26"/>
      <c r="D80" s="95"/>
      <c r="E80" s="95"/>
      <c r="IV80" s="42"/>
    </row>
    <row r="81" spans="1:256" s="6" customFormat="1">
      <c r="A81" s="17"/>
      <c r="B81" s="14" t="s">
        <v>1362</v>
      </c>
      <c r="C81" s="26"/>
      <c r="D81" s="95"/>
      <c r="E81" s="95"/>
      <c r="IV81" s="42"/>
    </row>
    <row r="82" spans="1:256" s="53" customFormat="1" hidden="1" outlineLevel="1">
      <c r="A82" s="34"/>
      <c r="B82" s="15"/>
      <c r="C82" s="48"/>
      <c r="D82" s="8"/>
      <c r="E82" s="8"/>
    </row>
    <row r="83" spans="1:256" s="53" customFormat="1" hidden="1" outlineLevel="1">
      <c r="A83" s="34"/>
      <c r="B83" s="15" t="s">
        <v>1363</v>
      </c>
      <c r="C83" s="48">
        <v>26.4</v>
      </c>
      <c r="D83" s="8"/>
      <c r="E83" s="8"/>
    </row>
    <row r="84" spans="1:256" s="53" customFormat="1" hidden="1" outlineLevel="1">
      <c r="A84" s="34"/>
      <c r="B84" s="15"/>
      <c r="C84" s="48"/>
      <c r="D84" s="8"/>
      <c r="E84" s="8"/>
    </row>
    <row r="85" spans="1:256" s="6" customFormat="1" collapsed="1">
      <c r="A85" s="17"/>
      <c r="B85" s="5" t="s">
        <v>15</v>
      </c>
      <c r="C85" s="26">
        <v>26.4</v>
      </c>
      <c r="D85" s="95">
        <v>0</v>
      </c>
      <c r="E85" s="95">
        <f>C85*D85</f>
        <v>0</v>
      </c>
      <c r="IV85" s="42"/>
    </row>
    <row r="86" spans="1:256" s="6" customFormat="1">
      <c r="A86" s="17"/>
      <c r="B86" s="5"/>
      <c r="C86" s="26"/>
      <c r="D86" s="95"/>
      <c r="E86" s="95"/>
      <c r="IV86" s="42"/>
    </row>
    <row r="87" spans="1:256" s="6" customFormat="1" ht="25.5">
      <c r="A87" s="17" t="s">
        <v>2418</v>
      </c>
      <c r="B87" s="13" t="s">
        <v>1368</v>
      </c>
      <c r="C87" s="26"/>
      <c r="D87" s="95"/>
      <c r="E87" s="95"/>
      <c r="IV87" s="42"/>
    </row>
    <row r="88" spans="1:256" s="6" customFormat="1">
      <c r="A88" s="17"/>
      <c r="B88" s="14" t="s">
        <v>1369</v>
      </c>
      <c r="C88" s="26"/>
      <c r="D88" s="95"/>
      <c r="E88" s="95"/>
      <c r="IV88" s="42"/>
    </row>
    <row r="89" spans="1:256" s="53" customFormat="1" hidden="1" outlineLevel="1">
      <c r="A89" s="34"/>
      <c r="B89" s="15"/>
      <c r="C89" s="48"/>
      <c r="D89" s="8"/>
      <c r="E89" s="8"/>
    </row>
    <row r="90" spans="1:256" s="53" customFormat="1" hidden="1" outlineLevel="1">
      <c r="A90" s="34"/>
      <c r="B90" s="15" t="s">
        <v>1371</v>
      </c>
      <c r="C90" s="48">
        <v>17.8</v>
      </c>
      <c r="D90" s="8"/>
      <c r="E90" s="8"/>
    </row>
    <row r="91" spans="1:256" s="53" customFormat="1" hidden="1" outlineLevel="1">
      <c r="A91" s="34"/>
      <c r="B91" s="15"/>
      <c r="C91" s="48"/>
      <c r="D91" s="8"/>
      <c r="E91" s="8"/>
    </row>
    <row r="92" spans="1:256" s="6" customFormat="1" collapsed="1">
      <c r="A92" s="17"/>
      <c r="B92" s="5" t="s">
        <v>15</v>
      </c>
      <c r="C92" s="26">
        <v>18</v>
      </c>
      <c r="D92" s="95">
        <v>0</v>
      </c>
      <c r="E92" s="95">
        <f>C92*D92</f>
        <v>0</v>
      </c>
      <c r="IV92" s="42"/>
    </row>
    <row r="93" spans="1:256" s="6" customFormat="1">
      <c r="A93" s="17"/>
      <c r="B93" s="5"/>
      <c r="C93" s="26"/>
      <c r="D93" s="95"/>
      <c r="E93" s="95"/>
      <c r="IV93" s="42"/>
    </row>
    <row r="94" spans="1:256" s="6" customFormat="1">
      <c r="A94" s="17" t="s">
        <v>2419</v>
      </c>
      <c r="B94" s="13" t="s">
        <v>1376</v>
      </c>
      <c r="C94" s="26"/>
      <c r="D94" s="95"/>
      <c r="E94" s="95"/>
      <c r="IV94" s="42"/>
    </row>
    <row r="95" spans="1:256" s="6" customFormat="1">
      <c r="A95" s="17"/>
      <c r="B95" s="14" t="s">
        <v>1377</v>
      </c>
      <c r="C95" s="26"/>
      <c r="D95" s="95"/>
      <c r="E95" s="95"/>
      <c r="IV95" s="42"/>
    </row>
    <row r="96" spans="1:256" s="53" customFormat="1" hidden="1" outlineLevel="1">
      <c r="A96" s="34"/>
      <c r="B96" s="15"/>
      <c r="C96" s="48"/>
      <c r="D96" s="8"/>
      <c r="E96" s="8"/>
    </row>
    <row r="97" spans="1:256" s="53" customFormat="1" hidden="1" outlineLevel="1">
      <c r="A97" s="34"/>
      <c r="B97" s="15" t="s">
        <v>1378</v>
      </c>
      <c r="C97" s="48">
        <v>10</v>
      </c>
      <c r="D97" s="8"/>
      <c r="E97" s="8"/>
    </row>
    <row r="98" spans="1:256" s="53" customFormat="1" hidden="1" outlineLevel="1">
      <c r="A98" s="34"/>
      <c r="B98" s="15"/>
      <c r="C98" s="48"/>
      <c r="D98" s="8"/>
      <c r="E98" s="8"/>
    </row>
    <row r="99" spans="1:256" s="6" customFormat="1" collapsed="1">
      <c r="A99" s="17"/>
      <c r="B99" s="5" t="s">
        <v>15</v>
      </c>
      <c r="C99" s="26">
        <v>10</v>
      </c>
      <c r="D99" s="95">
        <v>0</v>
      </c>
      <c r="E99" s="95">
        <f>C99*D99</f>
        <v>0</v>
      </c>
      <c r="IV99" s="42"/>
    </row>
    <row r="100" spans="1:256" s="6" customFormat="1">
      <c r="A100" s="17"/>
      <c r="B100" s="5"/>
      <c r="C100" s="26"/>
      <c r="D100" s="95"/>
      <c r="E100" s="95"/>
      <c r="IV100" s="42"/>
    </row>
    <row r="101" spans="1:256" s="6" customFormat="1" ht="25.5">
      <c r="A101" s="17" t="s">
        <v>1873</v>
      </c>
      <c r="B101" s="27" t="s">
        <v>2328</v>
      </c>
      <c r="C101" s="26"/>
      <c r="D101" s="95"/>
      <c r="E101" s="95"/>
      <c r="IV101" s="42"/>
    </row>
    <row r="102" spans="1:256" s="6" customFormat="1" collapsed="1">
      <c r="A102" s="17"/>
      <c r="B102" s="5" t="s">
        <v>17</v>
      </c>
      <c r="C102" s="26">
        <v>4</v>
      </c>
      <c r="D102" s="95">
        <v>0</v>
      </c>
      <c r="E102" s="95">
        <f>C102*D102</f>
        <v>0</v>
      </c>
      <c r="IV102" s="42"/>
    </row>
    <row r="103" spans="1:256" s="6" customFormat="1">
      <c r="A103" s="17"/>
      <c r="B103" s="5"/>
      <c r="C103" s="26"/>
      <c r="D103" s="95"/>
      <c r="E103" s="95"/>
      <c r="IV103" s="42"/>
    </row>
    <row r="104" spans="1:256" s="6" customFormat="1">
      <c r="A104" s="17" t="s">
        <v>1876</v>
      </c>
      <c r="B104" s="27" t="s">
        <v>1875</v>
      </c>
      <c r="C104" s="26"/>
      <c r="D104" s="95"/>
      <c r="E104" s="95"/>
      <c r="IV104" s="42"/>
    </row>
    <row r="105" spans="1:256" s="6" customFormat="1" collapsed="1">
      <c r="A105" s="17"/>
      <c r="B105" s="5" t="s">
        <v>15</v>
      </c>
      <c r="C105" s="26">
        <v>7</v>
      </c>
      <c r="D105" s="95">
        <v>0</v>
      </c>
      <c r="E105" s="95">
        <f>C105*D105</f>
        <v>0</v>
      </c>
      <c r="IV105" s="42"/>
    </row>
    <row r="106" spans="1:256" s="6" customFormat="1">
      <c r="A106" s="17"/>
      <c r="B106" s="5"/>
      <c r="C106" s="26"/>
      <c r="D106" s="95"/>
      <c r="E106" s="95"/>
      <c r="IV106" s="42"/>
    </row>
    <row r="107" spans="1:256" s="6" customFormat="1">
      <c r="A107" s="17"/>
      <c r="B107" s="5"/>
      <c r="C107" s="26"/>
      <c r="D107" s="95"/>
      <c r="E107" s="95"/>
      <c r="IV107" s="42"/>
    </row>
    <row r="108" spans="1:256" s="6" customFormat="1">
      <c r="A108" s="37" t="s">
        <v>2420</v>
      </c>
      <c r="B108" s="28" t="s">
        <v>1333</v>
      </c>
      <c r="C108" s="26"/>
      <c r="D108" s="95"/>
      <c r="E108" s="95"/>
      <c r="IV108" s="42"/>
    </row>
    <row r="109" spans="1:256" s="6" customFormat="1">
      <c r="A109" s="17"/>
      <c r="B109" s="27"/>
      <c r="C109" s="26"/>
      <c r="D109" s="95"/>
      <c r="E109" s="95"/>
      <c r="IV109" s="42"/>
    </row>
    <row r="110" spans="1:256" s="6" customFormat="1">
      <c r="A110" s="17"/>
      <c r="B110" s="417" t="s">
        <v>1336</v>
      </c>
      <c r="C110" s="26"/>
      <c r="D110" s="95"/>
      <c r="E110" s="95"/>
      <c r="IV110" s="42"/>
    </row>
    <row r="111" spans="1:256" s="6" customFormat="1" ht="7.15" customHeight="1">
      <c r="A111" s="17"/>
      <c r="B111" s="417"/>
      <c r="C111" s="26"/>
      <c r="D111" s="95"/>
      <c r="E111" s="95"/>
      <c r="IV111" s="42"/>
    </row>
    <row r="112" spans="1:256" s="6" customFormat="1" ht="25.5">
      <c r="A112" s="17" t="s">
        <v>1334</v>
      </c>
      <c r="B112" s="13" t="s">
        <v>1877</v>
      </c>
      <c r="C112" s="26"/>
      <c r="D112" s="95"/>
      <c r="E112" s="95"/>
    </row>
    <row r="113" spans="1:256" s="6" customFormat="1">
      <c r="A113" s="17"/>
      <c r="B113" s="13" t="s">
        <v>1335</v>
      </c>
      <c r="C113" s="26"/>
      <c r="D113" s="95"/>
      <c r="E113" s="95"/>
    </row>
    <row r="114" spans="1:256" s="6" customFormat="1">
      <c r="A114" s="17"/>
      <c r="B114" s="13" t="s">
        <v>1878</v>
      </c>
      <c r="C114" s="26"/>
      <c r="D114" s="95"/>
      <c r="E114" s="95"/>
    </row>
    <row r="115" spans="1:256" s="53" customFormat="1" hidden="1" outlineLevel="1">
      <c r="A115" s="34"/>
      <c r="B115" s="15" t="s">
        <v>1364</v>
      </c>
      <c r="C115" s="48">
        <v>302.5</v>
      </c>
      <c r="D115" s="8"/>
      <c r="E115" s="8"/>
    </row>
    <row r="116" spans="1:256" s="53" customFormat="1" hidden="1" outlineLevel="1">
      <c r="A116" s="34"/>
      <c r="B116" s="67" t="s">
        <v>2442</v>
      </c>
      <c r="C116" s="48"/>
      <c r="D116" s="8"/>
      <c r="E116" s="8"/>
    </row>
    <row r="117" spans="1:256" s="53" customFormat="1" hidden="1" outlineLevel="1">
      <c r="A117" s="34"/>
      <c r="B117" s="67" t="s">
        <v>2443</v>
      </c>
      <c r="C117" s="48">
        <v>-40</v>
      </c>
      <c r="D117" s="8"/>
      <c r="E117" s="8"/>
    </row>
    <row r="118" spans="1:256" s="53" customFormat="1" hidden="1" outlineLevel="1">
      <c r="A118" s="34"/>
      <c r="B118" s="67"/>
      <c r="C118" s="48">
        <f>SUM(C115:C117)</f>
        <v>262.5</v>
      </c>
      <c r="D118" s="8"/>
      <c r="E118" s="8"/>
    </row>
    <row r="119" spans="1:256" s="53" customFormat="1" hidden="1" outlineLevel="1">
      <c r="A119" s="34"/>
      <c r="B119" s="15"/>
      <c r="C119" s="48"/>
      <c r="D119" s="8"/>
      <c r="E119" s="8"/>
    </row>
    <row r="120" spans="1:256" s="6" customFormat="1" collapsed="1">
      <c r="A120" s="17"/>
      <c r="B120" s="5" t="s">
        <v>13</v>
      </c>
      <c r="C120" s="26">
        <v>270</v>
      </c>
      <c r="D120" s="95">
        <v>0</v>
      </c>
      <c r="E120" s="95">
        <f>C120*D120</f>
        <v>0</v>
      </c>
      <c r="IV120" s="42"/>
    </row>
    <row r="121" spans="1:256" s="6" customFormat="1">
      <c r="A121" s="17"/>
      <c r="B121" s="417"/>
      <c r="C121" s="26"/>
      <c r="D121" s="95"/>
      <c r="E121" s="95"/>
      <c r="IV121" s="42"/>
    </row>
    <row r="122" spans="1:256" s="9" customFormat="1" ht="51">
      <c r="A122" s="17" t="s">
        <v>2421</v>
      </c>
      <c r="B122" s="13" t="s">
        <v>1339</v>
      </c>
      <c r="C122" s="26"/>
      <c r="D122" s="95"/>
      <c r="E122" s="95"/>
      <c r="IV122" s="42"/>
    </row>
    <row r="123" spans="1:256" s="9" customFormat="1">
      <c r="A123" s="17"/>
      <c r="B123" s="5" t="s">
        <v>13</v>
      </c>
      <c r="C123" s="26">
        <v>270</v>
      </c>
      <c r="D123" s="95">
        <v>0</v>
      </c>
      <c r="E123" s="95">
        <f>C123*D123</f>
        <v>0</v>
      </c>
      <c r="IV123" s="42"/>
    </row>
    <row r="124" spans="1:256" s="6" customFormat="1" ht="16.5" customHeight="1">
      <c r="A124" s="17"/>
      <c r="B124" s="417"/>
      <c r="C124" s="26"/>
      <c r="D124" s="95"/>
      <c r="E124" s="95"/>
      <c r="IV124" s="42"/>
    </row>
    <row r="125" spans="1:256" s="6" customFormat="1" ht="38.25">
      <c r="A125" s="17" t="s">
        <v>1880</v>
      </c>
      <c r="B125" s="13" t="s">
        <v>1337</v>
      </c>
      <c r="C125" s="26"/>
      <c r="D125" s="95"/>
      <c r="E125" s="95"/>
      <c r="IV125" s="42"/>
    </row>
    <row r="126" spans="1:256" s="6" customFormat="1">
      <c r="A126" s="17"/>
      <c r="B126" s="14" t="s">
        <v>1365</v>
      </c>
      <c r="C126" s="26"/>
      <c r="D126" s="95"/>
      <c r="E126" s="95"/>
      <c r="IV126" s="42"/>
    </row>
    <row r="127" spans="1:256" s="6" customFormat="1">
      <c r="A127" s="17"/>
      <c r="B127" s="5" t="s">
        <v>14</v>
      </c>
      <c r="C127" s="26">
        <v>605</v>
      </c>
      <c r="D127" s="95">
        <v>0</v>
      </c>
      <c r="E127" s="95">
        <f>C127*D127</f>
        <v>0</v>
      </c>
      <c r="IV127" s="42"/>
    </row>
    <row r="128" spans="1:256" customFormat="1"/>
    <row r="129" spans="1:256" s="9" customFormat="1">
      <c r="A129" s="17"/>
      <c r="B129" s="5"/>
      <c r="C129" s="26"/>
      <c r="D129" s="95"/>
      <c r="E129" s="95"/>
      <c r="IV129" s="42"/>
    </row>
    <row r="130" spans="1:256" s="543" customFormat="1" ht="38.25">
      <c r="A130" s="46" t="s">
        <v>2422</v>
      </c>
      <c r="B130" s="175" t="s">
        <v>3052</v>
      </c>
      <c r="C130" s="325"/>
      <c r="D130" s="439"/>
      <c r="E130" s="439"/>
      <c r="IV130" s="145"/>
    </row>
    <row r="131" spans="1:256" s="543" customFormat="1" ht="25.5">
      <c r="A131" s="46"/>
      <c r="B131" s="175" t="s">
        <v>880</v>
      </c>
      <c r="C131" s="325"/>
      <c r="D131" s="439"/>
      <c r="E131" s="439"/>
      <c r="IV131" s="145"/>
    </row>
    <row r="132" spans="1:256" s="543" customFormat="1" ht="38.25">
      <c r="A132" s="46"/>
      <c r="B132" s="175" t="s">
        <v>881</v>
      </c>
      <c r="C132" s="325"/>
      <c r="D132" s="439"/>
      <c r="E132" s="439"/>
      <c r="IV132" s="145"/>
    </row>
    <row r="133" spans="1:256" s="543" customFormat="1" ht="25.5">
      <c r="A133" s="46"/>
      <c r="B133" s="175" t="s">
        <v>748</v>
      </c>
      <c r="C133" s="325"/>
      <c r="D133" s="439"/>
      <c r="E133" s="439"/>
      <c r="IV133" s="145"/>
    </row>
    <row r="134" spans="1:256" s="543" customFormat="1">
      <c r="A134" s="46"/>
      <c r="B134" s="175" t="s">
        <v>1367</v>
      </c>
      <c r="C134" s="325"/>
      <c r="D134" s="439"/>
      <c r="E134" s="439"/>
      <c r="IV134" s="145"/>
    </row>
    <row r="135" spans="1:256" s="543" customFormat="1" ht="25.5">
      <c r="A135" s="46"/>
      <c r="B135" s="1003" t="s">
        <v>3053</v>
      </c>
      <c r="C135" s="325"/>
      <c r="D135" s="439"/>
      <c r="E135" s="439"/>
      <c r="IV135" s="145"/>
    </row>
    <row r="136" spans="1:256" s="543" customFormat="1" hidden="1" outlineLevel="1">
      <c r="A136" s="46"/>
      <c r="B136" s="345" t="s">
        <v>1366</v>
      </c>
      <c r="C136" s="325">
        <v>242</v>
      </c>
      <c r="D136" s="439"/>
      <c r="E136" s="439"/>
      <c r="IV136" s="145"/>
    </row>
    <row r="137" spans="1:256" s="543" customFormat="1" hidden="1" outlineLevel="1">
      <c r="A137" s="46"/>
      <c r="B137" s="345"/>
      <c r="C137" s="325"/>
      <c r="D137" s="439"/>
      <c r="E137" s="439"/>
      <c r="IV137" s="145"/>
    </row>
    <row r="138" spans="1:256" s="543" customFormat="1" collapsed="1">
      <c r="A138" s="46"/>
      <c r="B138" s="69" t="s">
        <v>13</v>
      </c>
      <c r="C138" s="311">
        <v>242</v>
      </c>
      <c r="D138" s="95">
        <v>0</v>
      </c>
      <c r="E138" s="95">
        <f>C138*D138</f>
        <v>0</v>
      </c>
      <c r="IV138" s="145"/>
    </row>
    <row r="139" spans="1:256" s="9" customFormat="1">
      <c r="A139" s="17"/>
      <c r="B139" s="5"/>
      <c r="C139" s="26"/>
      <c r="D139" s="95"/>
      <c r="E139" s="95"/>
      <c r="IV139" s="42"/>
    </row>
    <row r="140" spans="1:256" s="9" customFormat="1">
      <c r="A140" s="17"/>
      <c r="B140" s="5"/>
      <c r="C140" s="26"/>
      <c r="D140" s="95"/>
      <c r="E140" s="95"/>
      <c r="IV140" s="42"/>
    </row>
    <row r="141" spans="1:256" s="9" customFormat="1">
      <c r="A141" s="17"/>
      <c r="B141" s="5"/>
      <c r="C141" s="26"/>
      <c r="D141" s="95"/>
      <c r="E141" s="95"/>
      <c r="IV141" s="42"/>
    </row>
    <row r="142" spans="1:256" s="9" customFormat="1">
      <c r="A142" s="17"/>
      <c r="B142" s="57" t="s">
        <v>1338</v>
      </c>
      <c r="C142" s="26"/>
      <c r="D142" s="95"/>
      <c r="E142" s="95"/>
      <c r="IV142" s="42"/>
    </row>
    <row r="143" spans="1:256" s="9" customFormat="1" ht="9" customHeight="1">
      <c r="A143" s="17"/>
      <c r="B143" s="57"/>
      <c r="C143" s="26"/>
      <c r="D143" s="95"/>
      <c r="E143" s="95"/>
      <c r="IV143" s="42"/>
    </row>
    <row r="144" spans="1:256" s="9" customFormat="1" ht="25.5">
      <c r="A144" s="17" t="s">
        <v>2423</v>
      </c>
      <c r="B144" s="13" t="s">
        <v>1380</v>
      </c>
      <c r="C144" s="127"/>
      <c r="D144" s="439"/>
      <c r="E144" s="439"/>
      <c r="IV144" s="42"/>
    </row>
    <row r="145" spans="1:256" s="9" customFormat="1">
      <c r="A145" s="17"/>
      <c r="B145" s="13" t="s">
        <v>1379</v>
      </c>
      <c r="C145" s="127"/>
      <c r="D145" s="439"/>
      <c r="E145" s="439"/>
      <c r="IV145" s="42"/>
    </row>
    <row r="146" spans="1:256" s="129" customFormat="1" hidden="1" outlineLevel="1">
      <c r="A146" s="34"/>
      <c r="B146" s="15" t="s">
        <v>1373</v>
      </c>
      <c r="C146" s="127"/>
      <c r="D146" s="128"/>
      <c r="E146" s="128"/>
      <c r="IV146" s="53"/>
    </row>
    <row r="147" spans="1:256" s="129" customFormat="1" hidden="1" outlineLevel="1">
      <c r="A147" s="34"/>
      <c r="B147" s="15" t="s">
        <v>1372</v>
      </c>
      <c r="C147" s="127">
        <v>1.8</v>
      </c>
      <c r="D147" s="128"/>
      <c r="E147" s="128"/>
      <c r="IV147" s="53"/>
    </row>
    <row r="148" spans="1:256" s="129" customFormat="1" hidden="1" outlineLevel="1">
      <c r="A148" s="34"/>
      <c r="B148" s="15"/>
      <c r="C148" s="127"/>
      <c r="D148" s="128"/>
      <c r="E148" s="128"/>
      <c r="IV148" s="53"/>
    </row>
    <row r="149" spans="1:256" s="9" customFormat="1" collapsed="1">
      <c r="A149" s="17"/>
      <c r="B149" s="5" t="s">
        <v>13</v>
      </c>
      <c r="C149" s="26">
        <v>2</v>
      </c>
      <c r="D149" s="95">
        <v>0</v>
      </c>
      <c r="E149" s="95">
        <f>C149*D149</f>
        <v>0</v>
      </c>
      <c r="IV149" s="42"/>
    </row>
    <row r="150" spans="1:256" s="57" customFormat="1" ht="15" customHeight="1"/>
    <row r="151" spans="1:256" s="9" customFormat="1">
      <c r="A151" s="17"/>
      <c r="B151" s="13" t="s">
        <v>1706</v>
      </c>
      <c r="C151" s="127"/>
      <c r="D151" s="439"/>
      <c r="E151" s="439"/>
      <c r="IV151" s="42"/>
    </row>
    <row r="152" spans="1:256" s="129" customFormat="1" hidden="1" outlineLevel="1">
      <c r="A152" s="34"/>
      <c r="B152" s="15" t="s">
        <v>1374</v>
      </c>
      <c r="C152" s="127"/>
      <c r="D152" s="128"/>
      <c r="E152" s="128"/>
      <c r="IV152" s="53"/>
    </row>
    <row r="153" spans="1:256" s="53" customFormat="1" hidden="1" outlineLevel="1">
      <c r="A153" s="34"/>
      <c r="B153" s="15" t="s">
        <v>1381</v>
      </c>
      <c r="C153" s="48">
        <v>6.6</v>
      </c>
      <c r="D153" s="8"/>
      <c r="E153" s="8"/>
    </row>
    <row r="154" spans="1:256" s="129" customFormat="1" hidden="1" outlineLevel="1">
      <c r="A154" s="34"/>
      <c r="B154" s="15" t="s">
        <v>1375</v>
      </c>
      <c r="C154" s="127"/>
      <c r="D154" s="128"/>
      <c r="E154" s="128"/>
      <c r="IV154" s="53"/>
    </row>
    <row r="155" spans="1:256" s="129" customFormat="1" hidden="1" outlineLevel="1">
      <c r="A155" s="34"/>
      <c r="B155" s="15" t="s">
        <v>1382</v>
      </c>
      <c r="C155" s="127">
        <v>2.4300000000000002</v>
      </c>
      <c r="D155" s="128"/>
      <c r="E155" s="128"/>
      <c r="IV155" s="53"/>
    </row>
    <row r="156" spans="1:256" s="129" customFormat="1" hidden="1" outlineLevel="1">
      <c r="A156" s="34"/>
      <c r="B156" s="15"/>
      <c r="C156" s="127">
        <f>SUM(C152:C155)</f>
        <v>9.0299999999999994</v>
      </c>
      <c r="D156" s="128"/>
      <c r="E156" s="128"/>
      <c r="IV156" s="53"/>
    </row>
    <row r="157" spans="1:256" s="129" customFormat="1" hidden="1" outlineLevel="1">
      <c r="A157" s="34"/>
      <c r="B157" s="15"/>
      <c r="C157" s="127"/>
      <c r="D157" s="128"/>
      <c r="E157" s="128"/>
      <c r="IV157" s="53"/>
    </row>
    <row r="158" spans="1:256" s="129" customFormat="1" hidden="1" outlineLevel="1">
      <c r="A158" s="34"/>
      <c r="B158" s="15"/>
      <c r="C158" s="127"/>
      <c r="D158" s="128"/>
      <c r="E158" s="128"/>
      <c r="IV158" s="53"/>
    </row>
    <row r="159" spans="1:256" s="129" customFormat="1" hidden="1" outlineLevel="1">
      <c r="A159" s="34"/>
      <c r="B159" s="15"/>
      <c r="C159" s="127"/>
      <c r="D159" s="128"/>
      <c r="E159" s="128"/>
      <c r="IV159" s="53"/>
    </row>
    <row r="160" spans="1:256" s="9" customFormat="1" collapsed="1">
      <c r="A160" s="17"/>
      <c r="B160" s="5" t="s">
        <v>13</v>
      </c>
      <c r="C160" s="26">
        <v>10</v>
      </c>
      <c r="D160" s="95">
        <v>0</v>
      </c>
      <c r="E160" s="95">
        <f>C160*D160</f>
        <v>0</v>
      </c>
      <c r="IV160" s="42"/>
    </row>
    <row r="161" spans="1:256" s="57" customFormat="1"/>
    <row r="162" spans="1:256" s="9" customFormat="1">
      <c r="A162" s="17"/>
      <c r="B162" s="13" t="s">
        <v>1707</v>
      </c>
      <c r="C162" s="127"/>
      <c r="D162" s="439"/>
      <c r="E162" s="439"/>
      <c r="IV162" s="42"/>
    </row>
    <row r="163" spans="1:256" s="129" customFormat="1" hidden="1" outlineLevel="1">
      <c r="A163" s="34"/>
      <c r="B163" s="15"/>
      <c r="C163" s="127"/>
      <c r="D163" s="128"/>
      <c r="E163" s="128"/>
      <c r="IV163" s="53"/>
    </row>
    <row r="164" spans="1:256" s="129" customFormat="1" hidden="1" outlineLevel="1">
      <c r="A164" s="34"/>
      <c r="B164" s="15" t="s">
        <v>1708</v>
      </c>
      <c r="C164" s="127">
        <v>17.75</v>
      </c>
      <c r="D164" s="128"/>
      <c r="E164" s="128"/>
      <c r="IV164" s="53"/>
    </row>
    <row r="165" spans="1:256" s="129" customFormat="1" hidden="1" outlineLevel="1">
      <c r="A165" s="34"/>
      <c r="B165" s="15"/>
      <c r="C165" s="127"/>
      <c r="D165" s="128"/>
      <c r="E165" s="128"/>
      <c r="IV165" s="53"/>
    </row>
    <row r="166" spans="1:256" s="9" customFormat="1" collapsed="1">
      <c r="A166" s="17"/>
      <c r="B166" s="5" t="s">
        <v>13</v>
      </c>
      <c r="C166" s="26">
        <v>20</v>
      </c>
      <c r="D166" s="95">
        <v>0</v>
      </c>
      <c r="E166" s="95">
        <f>C166*D166</f>
        <v>0</v>
      </c>
      <c r="IV166" s="42"/>
    </row>
    <row r="167" spans="1:256" s="57" customFormat="1"/>
    <row r="168" spans="1:256" s="9" customFormat="1">
      <c r="A168" s="17"/>
      <c r="B168" s="5"/>
      <c r="C168" s="26"/>
      <c r="D168" s="95"/>
      <c r="E168" s="95"/>
      <c r="IV168" s="42"/>
    </row>
    <row r="169" spans="1:256" customFormat="1"/>
    <row r="170" spans="1:256" s="165" customFormat="1" ht="36.75">
      <c r="A170" s="545" t="s">
        <v>2409</v>
      </c>
      <c r="B170" s="441" t="s">
        <v>2379</v>
      </c>
    </row>
    <row r="171" spans="1:256" customFormat="1" ht="9" customHeight="1"/>
    <row r="172" spans="1:256" s="6" customFormat="1" ht="25.5">
      <c r="A172" s="17" t="s">
        <v>1340</v>
      </c>
      <c r="B172" s="13" t="s">
        <v>1913</v>
      </c>
      <c r="C172" s="26"/>
      <c r="D172" s="95"/>
      <c r="E172" s="95"/>
      <c r="IV172" s="42"/>
    </row>
    <row r="173" spans="1:256" s="6" customFormat="1" ht="25.5">
      <c r="A173" s="17"/>
      <c r="B173" s="13" t="s">
        <v>1908</v>
      </c>
      <c r="C173" s="26"/>
      <c r="D173" s="95"/>
      <c r="E173" s="95"/>
      <c r="IV173" s="42"/>
    </row>
    <row r="174" spans="1:256" s="6" customFormat="1" ht="38.25">
      <c r="A174" s="17"/>
      <c r="B174" s="13" t="s">
        <v>1914</v>
      </c>
      <c r="C174" s="26"/>
      <c r="D174" s="95"/>
      <c r="E174" s="95"/>
      <c r="IV174" s="42"/>
    </row>
    <row r="175" spans="1:256" s="53" customFormat="1" hidden="1" outlineLevel="1">
      <c r="A175" s="34"/>
      <c r="B175" s="15" t="s">
        <v>1907</v>
      </c>
      <c r="C175" s="48">
        <v>0.16</v>
      </c>
      <c r="D175" s="8"/>
      <c r="E175" s="8"/>
    </row>
    <row r="176" spans="1:256" s="53" customFormat="1" hidden="1" outlineLevel="1">
      <c r="A176" s="34"/>
      <c r="B176" s="15"/>
      <c r="C176" s="48"/>
      <c r="D176" s="8"/>
      <c r="E176" s="8"/>
    </row>
    <row r="177" spans="1:256" s="9" customFormat="1" collapsed="1">
      <c r="A177" s="37"/>
      <c r="B177" s="5" t="s">
        <v>13</v>
      </c>
      <c r="C177" s="26">
        <v>0.16</v>
      </c>
      <c r="D177" s="95">
        <v>0</v>
      </c>
      <c r="E177" s="95">
        <f>ROUND(C177*D177,0)</f>
        <v>0</v>
      </c>
      <c r="IV177" s="42"/>
    </row>
    <row r="178" spans="1:256" s="9" customFormat="1">
      <c r="A178" s="37"/>
      <c r="B178" s="5"/>
      <c r="C178" s="26"/>
      <c r="D178" s="95"/>
      <c r="E178" s="95"/>
      <c r="IV178" s="42"/>
    </row>
    <row r="179" spans="1:256" s="6" customFormat="1">
      <c r="A179" s="17"/>
      <c r="B179" s="13" t="s">
        <v>1916</v>
      </c>
      <c r="C179" s="26"/>
      <c r="D179" s="95"/>
      <c r="E179" s="95"/>
      <c r="IV179" s="42"/>
    </row>
    <row r="180" spans="1:256" s="6" customFormat="1" ht="25.5">
      <c r="A180" s="17"/>
      <c r="B180" s="13" t="s">
        <v>1915</v>
      </c>
      <c r="C180" s="26"/>
      <c r="D180" s="95"/>
      <c r="E180" s="95"/>
      <c r="IV180" s="42"/>
    </row>
    <row r="181" spans="1:256" s="53" customFormat="1" hidden="1" outlineLevel="1">
      <c r="A181" s="34"/>
      <c r="B181" s="15" t="s">
        <v>1905</v>
      </c>
      <c r="C181" s="48">
        <v>0.49</v>
      </c>
      <c r="D181" s="8"/>
      <c r="E181" s="8"/>
    </row>
    <row r="182" spans="1:256" s="53" customFormat="1" hidden="1" outlineLevel="1">
      <c r="A182" s="34"/>
      <c r="B182" s="15"/>
      <c r="C182" s="48"/>
      <c r="D182" s="8"/>
      <c r="E182" s="8"/>
    </row>
    <row r="183" spans="1:256" s="9" customFormat="1" collapsed="1">
      <c r="A183" s="37"/>
      <c r="B183" s="5" t="s">
        <v>13</v>
      </c>
      <c r="C183" s="26">
        <v>0.5</v>
      </c>
      <c r="D183" s="95">
        <v>0</v>
      </c>
      <c r="E183" s="95">
        <f>ROUND(C183*D183,0)</f>
        <v>0</v>
      </c>
      <c r="IV183" s="42"/>
    </row>
    <row r="184" spans="1:256" customFormat="1" ht="17.45" customHeight="1"/>
    <row r="185" spans="1:256" customFormat="1" ht="17.45" customHeight="1">
      <c r="B185" t="s">
        <v>1917</v>
      </c>
    </row>
    <row r="186" spans="1:256" s="53" customFormat="1" hidden="1" outlineLevel="1">
      <c r="A186" s="34"/>
      <c r="B186" s="15" t="s">
        <v>1906</v>
      </c>
      <c r="C186" s="48">
        <v>40</v>
      </c>
      <c r="D186" s="8"/>
      <c r="E186" s="8"/>
    </row>
    <row r="187" spans="1:256" s="53" customFormat="1" hidden="1" outlineLevel="1">
      <c r="A187" s="34"/>
      <c r="B187" s="15"/>
      <c r="C187" s="48"/>
      <c r="D187" s="8"/>
      <c r="E187" s="8"/>
    </row>
    <row r="188" spans="1:256" s="9" customFormat="1" collapsed="1">
      <c r="A188" s="37"/>
      <c r="B188" s="5" t="s">
        <v>31</v>
      </c>
      <c r="C188" s="26">
        <v>40</v>
      </c>
      <c r="D188" s="95">
        <v>0</v>
      </c>
      <c r="E188" s="95">
        <f>ROUND(C188*D188,0)</f>
        <v>0</v>
      </c>
      <c r="IV188" s="42"/>
    </row>
    <row r="189" spans="1:256" customFormat="1" ht="17.45" customHeight="1"/>
    <row r="190" spans="1:256" customFormat="1" ht="17.45" customHeight="1">
      <c r="B190" t="s">
        <v>1918</v>
      </c>
    </row>
    <row r="191" spans="1:256" s="53" customFormat="1" hidden="1" outlineLevel="1">
      <c r="A191" s="34"/>
      <c r="B191" s="15" t="s">
        <v>1909</v>
      </c>
      <c r="C191" s="48">
        <v>5.6</v>
      </c>
      <c r="D191" s="8"/>
      <c r="E191" s="8"/>
    </row>
    <row r="192" spans="1:256" s="53" customFormat="1" hidden="1" outlineLevel="1">
      <c r="A192" s="34"/>
      <c r="B192" s="15"/>
      <c r="C192" s="48"/>
      <c r="D192" s="8"/>
      <c r="E192" s="8"/>
    </row>
    <row r="193" spans="1:256" s="9" customFormat="1" collapsed="1">
      <c r="A193" s="37"/>
      <c r="B193" s="5" t="s">
        <v>14</v>
      </c>
      <c r="C193" s="26">
        <v>4.2</v>
      </c>
      <c r="D193" s="95">
        <v>0</v>
      </c>
      <c r="E193" s="95">
        <f>ROUND(C193*D193,0)</f>
        <v>0</v>
      </c>
      <c r="IV193" s="42"/>
    </row>
    <row r="194" spans="1:256" s="9" customFormat="1">
      <c r="A194" s="37"/>
      <c r="B194" s="5"/>
      <c r="C194" s="26"/>
      <c r="D194" s="95"/>
      <c r="E194" s="95"/>
      <c r="IV194" s="42"/>
    </row>
    <row r="195" spans="1:256" s="6" customFormat="1" ht="51.75" customHeight="1">
      <c r="A195" s="17" t="s">
        <v>1911</v>
      </c>
      <c r="B195" s="13" t="s">
        <v>1919</v>
      </c>
      <c r="C195" s="26"/>
      <c r="D195" s="95"/>
      <c r="E195" s="95"/>
      <c r="IV195" s="42"/>
    </row>
    <row r="196" spans="1:256" s="6" customFormat="1" ht="14.25" customHeight="1">
      <c r="A196" s="17"/>
      <c r="B196" s="443" t="s">
        <v>1912</v>
      </c>
      <c r="C196" s="26"/>
      <c r="D196" s="95"/>
      <c r="E196" s="95"/>
      <c r="IV196" s="42"/>
    </row>
    <row r="197" spans="1:256" customFormat="1">
      <c r="A197" s="17"/>
      <c r="B197" s="65" t="s">
        <v>90</v>
      </c>
      <c r="C197" s="26">
        <v>1</v>
      </c>
      <c r="D197" s="26">
        <v>0</v>
      </c>
      <c r="E197" s="26">
        <f>C197*D197</f>
        <v>0</v>
      </c>
    </row>
    <row r="198" spans="1:256" customFormat="1" ht="17.45" customHeight="1"/>
    <row r="199" spans="1:256" customFormat="1" ht="41.25" customHeight="1">
      <c r="A199" s="17" t="s">
        <v>2329</v>
      </c>
      <c r="B199" s="13" t="s">
        <v>2330</v>
      </c>
    </row>
    <row r="200" spans="1:256" customFormat="1">
      <c r="A200" s="17"/>
      <c r="B200" s="65" t="s">
        <v>17</v>
      </c>
      <c r="C200" s="26">
        <v>1</v>
      </c>
      <c r="D200" s="26">
        <v>0</v>
      </c>
      <c r="E200" s="26">
        <f>C200*D200</f>
        <v>0</v>
      </c>
    </row>
    <row r="201" spans="1:256" customFormat="1" ht="17.45" customHeight="1"/>
    <row r="202" spans="1:256" s="6" customFormat="1" ht="21.75" customHeight="1">
      <c r="A202" s="17"/>
      <c r="B202" s="5"/>
      <c r="C202" s="26"/>
      <c r="D202" s="95"/>
      <c r="E202" s="95"/>
      <c r="IV202" s="42"/>
    </row>
    <row r="203" spans="1:256" s="6" customFormat="1" ht="13.5" customHeight="1">
      <c r="A203" s="37" t="s">
        <v>21</v>
      </c>
      <c r="B203" s="28" t="s">
        <v>1921</v>
      </c>
      <c r="C203" s="26"/>
      <c r="D203" s="95"/>
      <c r="E203" s="95"/>
      <c r="IV203" s="42"/>
    </row>
    <row r="204" spans="1:256" s="9" customFormat="1" ht="16.5" customHeight="1">
      <c r="A204" s="17"/>
      <c r="B204" s="5"/>
      <c r="C204" s="26"/>
      <c r="D204" s="95"/>
      <c r="E204" s="95"/>
      <c r="IV204" s="42"/>
    </row>
    <row r="205" spans="1:256" s="145" customFormat="1" ht="16.5" customHeight="1">
      <c r="A205" s="46" t="s">
        <v>1722</v>
      </c>
      <c r="B205" s="345" t="s">
        <v>3050</v>
      </c>
      <c r="C205" s="311"/>
      <c r="D205" s="95"/>
      <c r="E205" s="95"/>
    </row>
    <row r="206" spans="1:256" s="145" customFormat="1" ht="30.75" customHeight="1">
      <c r="A206" s="46"/>
      <c r="B206" s="175" t="s">
        <v>1343</v>
      </c>
      <c r="C206" s="311"/>
      <c r="D206" s="95"/>
      <c r="E206" s="95"/>
    </row>
    <row r="207" spans="1:256" customFormat="1" ht="15.75" customHeight="1">
      <c r="B207" s="1002" t="s">
        <v>1349</v>
      </c>
    </row>
    <row r="208" spans="1:256" customFormat="1" ht="18.75" customHeight="1">
      <c r="B208" s="176" t="s">
        <v>747</v>
      </c>
    </row>
    <row r="209" spans="1:256" customFormat="1" ht="25.5">
      <c r="B209" s="176" t="s">
        <v>1347</v>
      </c>
    </row>
    <row r="210" spans="1:256" customFormat="1">
      <c r="B210" s="176" t="s">
        <v>1344</v>
      </c>
    </row>
    <row r="211" spans="1:256" customFormat="1">
      <c r="B211" s="176" t="s">
        <v>1345</v>
      </c>
    </row>
    <row r="212" spans="1:256" customFormat="1">
      <c r="B212" s="176" t="s">
        <v>1346</v>
      </c>
    </row>
    <row r="213" spans="1:256" customFormat="1">
      <c r="B213" s="176" t="s">
        <v>1348</v>
      </c>
    </row>
    <row r="214" spans="1:256" customFormat="1" ht="25.5">
      <c r="B214" s="176" t="s">
        <v>1351</v>
      </c>
    </row>
    <row r="215" spans="1:256" s="543" customFormat="1">
      <c r="A215" s="46"/>
      <c r="B215" s="176" t="s">
        <v>1350</v>
      </c>
      <c r="C215" s="311"/>
      <c r="D215" s="95"/>
      <c r="E215" s="95"/>
      <c r="IV215" s="145"/>
    </row>
    <row r="216" spans="1:256" s="543" customFormat="1">
      <c r="A216" s="46"/>
      <c r="B216" s="69" t="s">
        <v>14</v>
      </c>
      <c r="C216" s="311">
        <v>605</v>
      </c>
      <c r="D216" s="95">
        <v>0</v>
      </c>
      <c r="E216" s="95">
        <f>C216*D216</f>
        <v>0</v>
      </c>
      <c r="IV216" s="145"/>
    </row>
    <row r="217" spans="1:256" s="9" customFormat="1">
      <c r="A217" s="17"/>
      <c r="B217" s="5"/>
      <c r="C217" s="26"/>
      <c r="D217" s="95"/>
      <c r="E217" s="95"/>
      <c r="IV217" s="42"/>
    </row>
    <row r="218" spans="1:256" s="9" customFormat="1">
      <c r="A218" s="17"/>
      <c r="B218" s="5"/>
      <c r="C218" s="26"/>
      <c r="D218" s="95"/>
      <c r="E218" s="95"/>
      <c r="IV218" s="42"/>
    </row>
    <row r="219" spans="1:256" s="9" customFormat="1">
      <c r="A219" s="37" t="s">
        <v>1341</v>
      </c>
      <c r="B219" s="28" t="s">
        <v>1342</v>
      </c>
      <c r="C219" s="33"/>
      <c r="D219" s="439"/>
      <c r="E219" s="439"/>
      <c r="IV219" s="147"/>
    </row>
    <row r="220" spans="1:256" s="6" customFormat="1" ht="7.9" customHeight="1">
      <c r="A220" s="17"/>
      <c r="B220" s="5"/>
      <c r="C220" s="26"/>
      <c r="D220" s="95"/>
      <c r="E220" s="95"/>
      <c r="IV220" s="42"/>
    </row>
    <row r="221" spans="1:256" s="144" customFormat="1" ht="15.75">
      <c r="A221" s="45"/>
      <c r="B221" s="441" t="s">
        <v>1383</v>
      </c>
      <c r="C221" s="127"/>
      <c r="D221" s="442"/>
      <c r="E221" s="442"/>
    </row>
    <row r="222" spans="1:256" s="144" customFormat="1" ht="41.25" customHeight="1">
      <c r="A222" s="17" t="s">
        <v>1723</v>
      </c>
      <c r="B222" s="16" t="s">
        <v>1902</v>
      </c>
      <c r="C222" s="127"/>
      <c r="D222" s="442"/>
      <c r="E222" s="442"/>
    </row>
    <row r="223" spans="1:256" s="144" customFormat="1" ht="26.25" customHeight="1">
      <c r="A223" s="17"/>
      <c r="B223" s="16" t="s">
        <v>2226</v>
      </c>
      <c r="C223" s="127"/>
      <c r="D223" s="442"/>
      <c r="E223" s="442"/>
    </row>
    <row r="224" spans="1:256" s="144" customFormat="1" ht="30" customHeight="1">
      <c r="A224" s="45"/>
      <c r="B224" s="209" t="s">
        <v>1904</v>
      </c>
      <c r="C224" s="127"/>
      <c r="D224" s="442"/>
      <c r="E224" s="442"/>
    </row>
    <row r="225" spans="1:5" s="447" customFormat="1" ht="14.25" hidden="1" customHeight="1" outlineLevel="1">
      <c r="A225" s="444"/>
      <c r="B225" s="445"/>
      <c r="C225" s="127"/>
      <c r="D225" s="446"/>
      <c r="E225" s="446"/>
    </row>
    <row r="226" spans="1:5" s="447" customFormat="1" ht="14.25" hidden="1" customHeight="1" outlineLevel="1">
      <c r="A226" s="444"/>
      <c r="B226" s="445" t="s">
        <v>1384</v>
      </c>
      <c r="C226" s="127">
        <v>20.5</v>
      </c>
      <c r="D226" s="446"/>
      <c r="E226" s="446"/>
    </row>
    <row r="227" spans="1:5" s="447" customFormat="1" ht="14.25" hidden="1" customHeight="1" outlineLevel="1">
      <c r="A227" s="444"/>
      <c r="B227" s="445" t="s">
        <v>2424</v>
      </c>
      <c r="C227" s="127">
        <v>10.3</v>
      </c>
      <c r="D227" s="446"/>
      <c r="E227" s="446"/>
    </row>
    <row r="228" spans="1:5" s="447" customFormat="1" ht="14.25" hidden="1" customHeight="1" outlineLevel="1">
      <c r="A228" s="444"/>
      <c r="B228" s="445"/>
      <c r="C228" s="127">
        <f>SUM(C226:C227)</f>
        <v>30.8</v>
      </c>
      <c r="D228" s="446"/>
      <c r="E228" s="446"/>
    </row>
    <row r="229" spans="1:5" s="447" customFormat="1" ht="14.25" hidden="1" customHeight="1" outlineLevel="1">
      <c r="A229" s="444"/>
      <c r="B229" s="445"/>
      <c r="C229" s="127"/>
      <c r="D229" s="446"/>
      <c r="E229" s="446"/>
    </row>
    <row r="230" spans="1:5" customFormat="1" collapsed="1">
      <c r="B230" s="65" t="s">
        <v>15</v>
      </c>
      <c r="C230" s="26">
        <v>31</v>
      </c>
      <c r="D230" s="26">
        <v>0</v>
      </c>
      <c r="E230" s="26">
        <f>C230*D230</f>
        <v>0</v>
      </c>
    </row>
    <row r="231" spans="1:5" customFormat="1">
      <c r="B231" s="65"/>
      <c r="C231" s="26"/>
      <c r="D231" s="26"/>
      <c r="E231" s="26"/>
    </row>
    <row r="232" spans="1:5" s="144" customFormat="1" ht="30" customHeight="1">
      <c r="A232" s="45"/>
      <c r="B232" s="209" t="s">
        <v>1386</v>
      </c>
      <c r="C232" s="127"/>
      <c r="D232" s="442"/>
      <c r="E232" s="442"/>
    </row>
    <row r="233" spans="1:5" s="447" customFormat="1" ht="14.25" hidden="1" customHeight="1" outlineLevel="1">
      <c r="A233" s="444"/>
      <c r="B233" s="445"/>
      <c r="C233" s="127"/>
      <c r="D233" s="446"/>
      <c r="E233" s="446"/>
    </row>
    <row r="234" spans="1:5" s="447" customFormat="1" ht="14.25" hidden="1" customHeight="1" outlineLevel="1">
      <c r="A234" s="444"/>
      <c r="B234" s="445" t="s">
        <v>1385</v>
      </c>
      <c r="C234" s="127">
        <v>12.12</v>
      </c>
      <c r="D234" s="446"/>
      <c r="E234" s="446"/>
    </row>
    <row r="235" spans="1:5" s="447" customFormat="1" ht="14.25" hidden="1" customHeight="1" outlineLevel="1">
      <c r="A235" s="444"/>
      <c r="B235" s="445"/>
      <c r="C235" s="127"/>
      <c r="D235" s="446"/>
      <c r="E235" s="446"/>
    </row>
    <row r="236" spans="1:5" s="447" customFormat="1" ht="14.25" hidden="1" customHeight="1" outlineLevel="1">
      <c r="A236" s="444"/>
      <c r="B236" s="445"/>
      <c r="C236" s="127"/>
      <c r="D236" s="446"/>
      <c r="E236" s="446"/>
    </row>
    <row r="237" spans="1:5" customFormat="1" collapsed="1">
      <c r="B237" s="65" t="s">
        <v>15</v>
      </c>
      <c r="C237" s="26">
        <v>12.2</v>
      </c>
      <c r="D237" s="26">
        <v>0</v>
      </c>
      <c r="E237" s="26">
        <f>C237*D237</f>
        <v>0</v>
      </c>
    </row>
    <row r="238" spans="1:5" customFormat="1">
      <c r="B238" s="65"/>
      <c r="C238" s="26"/>
      <c r="D238" s="26"/>
      <c r="E238" s="26"/>
    </row>
    <row r="239" spans="1:5" customFormat="1">
      <c r="B239" s="65"/>
      <c r="C239" s="26"/>
      <c r="D239" s="26"/>
      <c r="E239" s="26"/>
    </row>
    <row r="240" spans="1:5" s="144" customFormat="1" ht="57" customHeight="1">
      <c r="A240" s="17" t="s">
        <v>1859</v>
      </c>
      <c r="B240" s="16" t="s">
        <v>1903</v>
      </c>
      <c r="C240" s="127"/>
      <c r="D240" s="442"/>
      <c r="E240" s="442"/>
    </row>
    <row r="241" spans="1:5" s="144" customFormat="1" ht="26.25" customHeight="1">
      <c r="A241" s="17"/>
      <c r="B241" s="16" t="s">
        <v>2226</v>
      </c>
      <c r="C241" s="127"/>
      <c r="D241" s="442"/>
      <c r="E241" s="442"/>
    </row>
    <row r="242" spans="1:5" s="144" customFormat="1" ht="15" customHeight="1">
      <c r="A242" s="17"/>
      <c r="B242" s="441" t="s">
        <v>1854</v>
      </c>
      <c r="C242" s="127"/>
      <c r="D242" s="442"/>
      <c r="E242" s="442"/>
    </row>
    <row r="243" spans="1:5" s="447" customFormat="1" ht="14.25" hidden="1" customHeight="1" outlineLevel="1">
      <c r="A243" s="444"/>
      <c r="B243" s="445" t="s">
        <v>1857</v>
      </c>
      <c r="C243" s="127"/>
      <c r="D243" s="446"/>
      <c r="E243" s="446"/>
    </row>
    <row r="244" spans="1:5" s="447" customFormat="1" ht="14.25" hidden="1" customHeight="1" outlineLevel="1">
      <c r="A244" s="444"/>
      <c r="B244" s="477" t="s">
        <v>1856</v>
      </c>
      <c r="C244" s="478">
        <v>60</v>
      </c>
      <c r="D244" s="446"/>
      <c r="E244" s="446"/>
    </row>
    <row r="245" spans="1:5" s="447" customFormat="1" ht="14.25" hidden="1" customHeight="1" outlineLevel="1">
      <c r="A245" s="444"/>
      <c r="B245" s="445" t="s">
        <v>1855</v>
      </c>
      <c r="C245" s="127"/>
      <c r="D245" s="446"/>
      <c r="E245" s="446"/>
    </row>
    <row r="246" spans="1:5" s="447" customFormat="1" ht="14.25" hidden="1" customHeight="1" outlineLevel="1">
      <c r="A246" s="444"/>
      <c r="B246" s="445" t="s">
        <v>1853</v>
      </c>
      <c r="C246" s="127">
        <v>36.950000000000003</v>
      </c>
      <c r="D246" s="446"/>
      <c r="E246" s="446"/>
    </row>
    <row r="247" spans="1:5" s="447" customFormat="1" ht="14.25" hidden="1" customHeight="1" outlineLevel="1">
      <c r="A247" s="444"/>
      <c r="B247" s="445"/>
      <c r="C247" s="127"/>
      <c r="D247" s="446"/>
      <c r="E247" s="446"/>
    </row>
    <row r="248" spans="1:5" customFormat="1" collapsed="1">
      <c r="B248" s="65" t="s">
        <v>15</v>
      </c>
      <c r="C248" s="311">
        <v>40</v>
      </c>
      <c r="D248" s="26">
        <v>0</v>
      </c>
      <c r="E248" s="26">
        <f>C248*D248</f>
        <v>0</v>
      </c>
    </row>
    <row r="249" spans="1:5" customFormat="1">
      <c r="B249" s="65"/>
      <c r="C249" s="26"/>
      <c r="D249" s="26"/>
      <c r="E249" s="26"/>
    </row>
    <row r="250" spans="1:5" customFormat="1">
      <c r="A250" s="17" t="s">
        <v>1860</v>
      </c>
      <c r="B250" s="443" t="s">
        <v>1851</v>
      </c>
      <c r="C250" s="26"/>
      <c r="D250" s="26"/>
      <c r="E250" s="26"/>
    </row>
    <row r="251" spans="1:5" customFormat="1" ht="51">
      <c r="A251" s="17"/>
      <c r="B251" s="209" t="s">
        <v>2331</v>
      </c>
      <c r="C251" s="26"/>
      <c r="D251" s="26"/>
      <c r="E251" s="26"/>
    </row>
    <row r="252" spans="1:5" customFormat="1">
      <c r="A252" s="17"/>
      <c r="B252" s="372" t="s">
        <v>1852</v>
      </c>
      <c r="C252" s="26"/>
      <c r="D252" s="26"/>
      <c r="E252" s="26"/>
    </row>
    <row r="253" spans="1:5" customFormat="1">
      <c r="A253" s="17"/>
      <c r="B253" s="65" t="s">
        <v>15</v>
      </c>
      <c r="C253" s="311">
        <v>9.6999999999999993</v>
      </c>
      <c r="D253" s="26">
        <v>0</v>
      </c>
      <c r="E253" s="26">
        <f>C253*D253</f>
        <v>0</v>
      </c>
    </row>
    <row r="254" spans="1:5" customFormat="1">
      <c r="A254" s="17"/>
      <c r="B254" s="65"/>
      <c r="C254" s="26"/>
      <c r="D254" s="26"/>
      <c r="E254" s="26"/>
    </row>
    <row r="255" spans="1:5" customFormat="1">
      <c r="A255" s="17"/>
      <c r="B255" s="65"/>
      <c r="C255" s="26"/>
      <c r="D255" s="26"/>
      <c r="E255" s="26"/>
    </row>
    <row r="256" spans="1:5" customFormat="1">
      <c r="A256" s="17" t="s">
        <v>1724</v>
      </c>
      <c r="B256" s="443" t="s">
        <v>1858</v>
      </c>
      <c r="C256" s="26"/>
      <c r="D256" s="26"/>
      <c r="E256" s="26"/>
    </row>
    <row r="257" spans="1:256" customFormat="1" ht="51">
      <c r="A257" s="17"/>
      <c r="B257" s="209" t="s">
        <v>2333</v>
      </c>
      <c r="C257" s="26"/>
      <c r="D257" s="26"/>
      <c r="E257" s="26"/>
    </row>
    <row r="258" spans="1:256" customFormat="1" ht="25.5">
      <c r="A258" s="17"/>
      <c r="B258" s="372" t="s">
        <v>2332</v>
      </c>
      <c r="C258" s="26"/>
      <c r="D258" s="26"/>
      <c r="E258" s="26"/>
    </row>
    <row r="259" spans="1:256" s="90" customFormat="1" hidden="1" outlineLevel="1">
      <c r="B259" s="445" t="s">
        <v>1363</v>
      </c>
      <c r="C259" s="48">
        <v>26.4</v>
      </c>
      <c r="D259" s="48"/>
      <c r="E259" s="48"/>
    </row>
    <row r="260" spans="1:256" s="90" customFormat="1" hidden="1" outlineLevel="1">
      <c r="B260" s="445"/>
      <c r="C260" s="48"/>
      <c r="D260" s="48"/>
      <c r="E260" s="48"/>
    </row>
    <row r="261" spans="1:256" customFormat="1" collapsed="1">
      <c r="B261" s="65" t="s">
        <v>15</v>
      </c>
      <c r="C261" s="26">
        <v>26.4</v>
      </c>
      <c r="D261" s="26">
        <v>0</v>
      </c>
      <c r="E261" s="26">
        <f>C261*D261</f>
        <v>0</v>
      </c>
    </row>
    <row r="262" spans="1:256" customFormat="1">
      <c r="B262" s="65"/>
      <c r="C262" s="26"/>
      <c r="D262" s="26"/>
      <c r="E262" s="26"/>
    </row>
    <row r="263" spans="1:256" customFormat="1">
      <c r="B263" s="443"/>
      <c r="C263" s="26"/>
      <c r="D263" s="26"/>
      <c r="E263" s="26"/>
    </row>
    <row r="264" spans="1:256" customFormat="1">
      <c r="A264" s="17" t="s">
        <v>1861</v>
      </c>
      <c r="B264" s="372" t="s">
        <v>1709</v>
      </c>
      <c r="C264" s="26"/>
      <c r="D264" s="26"/>
      <c r="E264" s="26"/>
    </row>
    <row r="265" spans="1:256" customFormat="1" ht="25.5">
      <c r="A265" s="17"/>
      <c r="B265" s="383" t="s">
        <v>815</v>
      </c>
      <c r="C265" s="26"/>
      <c r="D265" s="26"/>
      <c r="E265" s="26"/>
    </row>
    <row r="266" spans="1:256" customFormat="1" ht="25.5">
      <c r="A266" s="17"/>
      <c r="B266" s="383" t="s">
        <v>816</v>
      </c>
      <c r="C266" s="26"/>
      <c r="D266" s="26"/>
      <c r="E266" s="26"/>
    </row>
    <row r="267" spans="1:256" customFormat="1" ht="25.5">
      <c r="A267" s="17"/>
      <c r="B267" s="383" t="s">
        <v>817</v>
      </c>
      <c r="C267" s="26"/>
      <c r="D267" s="26"/>
      <c r="E267" s="26"/>
    </row>
    <row r="268" spans="1:256" s="6" customFormat="1" ht="37.5" customHeight="1">
      <c r="A268" s="17"/>
      <c r="B268" s="383" t="s">
        <v>818</v>
      </c>
      <c r="C268" s="26"/>
      <c r="D268" s="95"/>
      <c r="E268" s="95"/>
      <c r="IV268" s="42"/>
    </row>
    <row r="269" spans="1:256" customFormat="1">
      <c r="A269" s="17"/>
      <c r="B269" s="65" t="s">
        <v>17</v>
      </c>
      <c r="C269" s="26">
        <v>5</v>
      </c>
      <c r="D269" s="26">
        <v>0</v>
      </c>
      <c r="E269" s="26">
        <f>C269*D269</f>
        <v>0</v>
      </c>
    </row>
    <row r="270" spans="1:256" s="6" customFormat="1" ht="15.75" customHeight="1">
      <c r="A270" s="17"/>
      <c r="B270" s="383"/>
      <c r="C270" s="26"/>
      <c r="D270" s="95"/>
      <c r="E270" s="95"/>
      <c r="IV270" s="42"/>
    </row>
    <row r="271" spans="1:256" s="6" customFormat="1" ht="15.75" customHeight="1">
      <c r="A271" s="17" t="s">
        <v>1862</v>
      </c>
      <c r="B271" s="443" t="s">
        <v>1863</v>
      </c>
      <c r="C271" s="26"/>
      <c r="D271" s="95"/>
      <c r="E271" s="95"/>
      <c r="IV271" s="42"/>
    </row>
    <row r="272" spans="1:256" s="6" customFormat="1" ht="25.5" customHeight="1">
      <c r="A272" s="17"/>
      <c r="B272" s="443" t="s">
        <v>1910</v>
      </c>
      <c r="C272" s="26"/>
      <c r="D272" s="95"/>
      <c r="E272" s="95"/>
      <c r="IV272" s="42"/>
    </row>
    <row r="273" spans="1:256" s="6" customFormat="1" ht="12.75" customHeight="1">
      <c r="A273" s="17"/>
      <c r="B273" s="441" t="s">
        <v>1864</v>
      </c>
      <c r="C273" s="26"/>
      <c r="D273" s="95"/>
      <c r="E273" s="95"/>
      <c r="IV273" s="42"/>
    </row>
    <row r="274" spans="1:256" customFormat="1">
      <c r="A274" s="17"/>
      <c r="B274" s="65" t="s">
        <v>17</v>
      </c>
      <c r="C274" s="26">
        <v>1</v>
      </c>
      <c r="D274" s="26">
        <v>0</v>
      </c>
      <c r="E274" s="26">
        <f>C274*D274</f>
        <v>0</v>
      </c>
    </row>
    <row r="275" spans="1:256" s="6" customFormat="1" ht="15.75" customHeight="1">
      <c r="A275" s="17"/>
      <c r="B275" s="383"/>
      <c r="C275" s="26"/>
      <c r="D275" s="95"/>
      <c r="E275" s="95"/>
      <c r="IV275" s="42"/>
    </row>
    <row r="276" spans="1:256" s="6" customFormat="1" ht="29.25" customHeight="1">
      <c r="A276" s="17" t="s">
        <v>2381</v>
      </c>
      <c r="B276" s="443" t="s">
        <v>1865</v>
      </c>
      <c r="C276" s="26"/>
      <c r="D276" s="95"/>
      <c r="E276" s="95"/>
      <c r="IV276" s="42"/>
    </row>
    <row r="277" spans="1:256" s="6" customFormat="1" ht="13.5" customHeight="1">
      <c r="A277" s="17"/>
      <c r="B277" s="443" t="s">
        <v>1866</v>
      </c>
      <c r="C277" s="26"/>
      <c r="D277" s="95"/>
      <c r="E277" s="95"/>
      <c r="IV277" s="42"/>
    </row>
    <row r="278" spans="1:256" s="6" customFormat="1" ht="12" customHeight="1">
      <c r="A278" s="17"/>
      <c r="B278" s="443" t="s">
        <v>1869</v>
      </c>
      <c r="C278" s="26"/>
      <c r="D278" s="95"/>
      <c r="E278" s="95"/>
      <c r="IV278" s="42"/>
    </row>
    <row r="279" spans="1:256" customFormat="1">
      <c r="A279" s="17"/>
      <c r="B279" s="65" t="s">
        <v>1867</v>
      </c>
      <c r="C279" s="26">
        <v>1</v>
      </c>
      <c r="D279" s="26">
        <v>0</v>
      </c>
      <c r="E279" s="26">
        <f>C279*D279</f>
        <v>0</v>
      </c>
    </row>
    <row r="280" spans="1:256" s="6" customFormat="1" ht="15.75" customHeight="1">
      <c r="A280" s="17"/>
      <c r="B280" s="383"/>
      <c r="C280" s="26"/>
      <c r="D280" s="95"/>
      <c r="E280" s="95"/>
      <c r="IV280" s="42"/>
    </row>
    <row r="281" spans="1:256" s="6" customFormat="1" ht="25.5" customHeight="1">
      <c r="A281" s="17" t="s">
        <v>1868</v>
      </c>
      <c r="B281" s="443" t="s">
        <v>2225</v>
      </c>
      <c r="C281" s="26"/>
      <c r="D281" s="95"/>
      <c r="E281" s="95"/>
      <c r="IV281" s="42"/>
    </row>
    <row r="282" spans="1:256" s="6" customFormat="1" ht="38.25">
      <c r="A282" s="17"/>
      <c r="B282" s="443" t="s">
        <v>2340</v>
      </c>
      <c r="C282" s="26"/>
      <c r="D282" s="95"/>
      <c r="E282" s="95"/>
      <c r="IV282" s="42"/>
    </row>
    <row r="283" spans="1:256" customFormat="1">
      <c r="A283" s="17"/>
      <c r="B283" s="65" t="s">
        <v>90</v>
      </c>
      <c r="C283" s="26">
        <v>1</v>
      </c>
      <c r="D283" s="26">
        <v>0</v>
      </c>
      <c r="E283" s="26">
        <f>C283*D283</f>
        <v>0</v>
      </c>
    </row>
    <row r="284" spans="1:256" s="6" customFormat="1" ht="16.5" customHeight="1">
      <c r="A284" s="17"/>
      <c r="B284" s="383"/>
      <c r="C284" s="26"/>
      <c r="D284" s="95"/>
      <c r="E284" s="95"/>
      <c r="IV284" s="42"/>
    </row>
    <row r="285" spans="1:256" s="6" customFormat="1" ht="41.25" customHeight="1">
      <c r="A285" s="17" t="s">
        <v>2380</v>
      </c>
      <c r="B285" s="443" t="s">
        <v>1871</v>
      </c>
      <c r="C285" s="26"/>
      <c r="D285" s="95"/>
      <c r="E285" s="95"/>
      <c r="IV285" s="42"/>
    </row>
    <row r="286" spans="1:256" customFormat="1">
      <c r="A286" s="17"/>
      <c r="B286" s="65" t="s">
        <v>17</v>
      </c>
      <c r="C286" s="26">
        <v>1</v>
      </c>
      <c r="D286" s="26">
        <v>0</v>
      </c>
      <c r="E286" s="26">
        <f>C286*D286</f>
        <v>0</v>
      </c>
    </row>
    <row r="287" spans="1:256" s="6" customFormat="1" ht="12.75" customHeight="1">
      <c r="A287" s="17"/>
      <c r="B287" s="383"/>
      <c r="C287" s="26"/>
      <c r="D287" s="95"/>
      <c r="E287" s="95"/>
      <c r="IV287" s="42"/>
    </row>
    <row r="288" spans="1:256" s="6" customFormat="1" ht="26.25" customHeight="1">
      <c r="A288" s="17" t="s">
        <v>2378</v>
      </c>
      <c r="B288" s="443" t="s">
        <v>1870</v>
      </c>
      <c r="C288" s="26"/>
      <c r="D288" s="95"/>
      <c r="E288" s="95"/>
      <c r="IV288" s="42"/>
    </row>
    <row r="289" spans="1:256" customFormat="1">
      <c r="A289" s="17"/>
      <c r="B289" s="65" t="s">
        <v>17</v>
      </c>
      <c r="C289" s="26">
        <v>1</v>
      </c>
      <c r="D289" s="26">
        <v>0</v>
      </c>
      <c r="E289" s="26">
        <f>C289*D289</f>
        <v>0</v>
      </c>
    </row>
    <row r="290" spans="1:256" s="6" customFormat="1" ht="12.75" customHeight="1">
      <c r="A290" s="17"/>
      <c r="B290" s="383"/>
      <c r="C290" s="26"/>
      <c r="D290" s="95"/>
      <c r="E290" s="95"/>
      <c r="IV290" s="42"/>
    </row>
    <row r="291" spans="1:256" customFormat="1" ht="17.45" customHeight="1"/>
    <row r="292" spans="1:256" s="6" customFormat="1" ht="12.75" customHeight="1">
      <c r="A292" s="17"/>
      <c r="B292" s="383"/>
      <c r="C292" s="26"/>
      <c r="D292" s="95"/>
      <c r="E292" s="95"/>
      <c r="IV292" s="42"/>
    </row>
    <row r="293" spans="1:256" s="6" customFormat="1" ht="15" customHeight="1">
      <c r="A293" s="17"/>
      <c r="B293" s="383"/>
      <c r="C293" s="26"/>
      <c r="D293" s="95"/>
      <c r="E293" s="95"/>
      <c r="IV293" s="42"/>
    </row>
    <row r="294" spans="1:256" customFormat="1">
      <c r="B294" s="59"/>
      <c r="C294" s="59"/>
      <c r="D294" s="59"/>
      <c r="E294" s="59"/>
    </row>
    <row r="295" spans="1:256" customFormat="1" ht="13.5" thickBot="1">
      <c r="A295" s="165"/>
      <c r="B295" s="440" t="s">
        <v>3054</v>
      </c>
      <c r="C295" s="440"/>
      <c r="D295" s="440"/>
      <c r="E295" s="51">
        <f>SUM(E33:E293)</f>
        <v>0</v>
      </c>
    </row>
    <row r="296" spans="1:256" s="6" customFormat="1" ht="13.5" thickTop="1">
      <c r="A296" s="17"/>
      <c r="B296" s="5"/>
      <c r="C296" s="26"/>
      <c r="D296" s="95"/>
      <c r="E296" s="95"/>
      <c r="IV296" s="42"/>
    </row>
    <row r="297" spans="1:256" s="6" customFormat="1">
      <c r="A297" s="17"/>
      <c r="B297" s="5"/>
      <c r="C297" s="26"/>
      <c r="D297" s="95"/>
      <c r="E297" s="95"/>
      <c r="IV297" s="42"/>
    </row>
    <row r="298" spans="1:256" customFormat="1"/>
    <row r="299" spans="1:256" customFormat="1"/>
    <row r="300" spans="1:256" customFormat="1"/>
    <row r="301" spans="1:256" customFormat="1" ht="18">
      <c r="B301" s="464" t="s">
        <v>1720</v>
      </c>
    </row>
    <row r="302" spans="1:256" customFormat="1"/>
    <row r="303" spans="1:256" s="6" customFormat="1">
      <c r="A303" s="17"/>
      <c r="B303" s="13"/>
      <c r="C303" s="211"/>
      <c r="D303" s="212"/>
      <c r="E303" s="212"/>
      <c r="F303" s="3"/>
    </row>
    <row r="304" spans="1:256" customFormat="1">
      <c r="A304" s="419" t="s">
        <v>1326</v>
      </c>
      <c r="B304" s="89" t="s">
        <v>1849</v>
      </c>
      <c r="C304" s="93"/>
      <c r="D304" s="93"/>
      <c r="E304" s="93"/>
    </row>
    <row r="305" spans="1:256" customFormat="1" ht="18" customHeight="1">
      <c r="B305" s="175"/>
      <c r="C305" s="93"/>
      <c r="D305" s="93"/>
      <c r="E305" s="93"/>
    </row>
    <row r="306" spans="1:256" s="57" customFormat="1" ht="81.75" customHeight="1">
      <c r="A306" s="420" t="s">
        <v>19</v>
      </c>
      <c r="B306" s="175" t="s">
        <v>1327</v>
      </c>
      <c r="C306" s="420"/>
      <c r="D306" s="420"/>
      <c r="E306" s="421"/>
      <c r="F306" s="422"/>
    </row>
    <row r="307" spans="1:256" s="9" customFormat="1" ht="25.5">
      <c r="A307" s="17"/>
      <c r="B307" s="423" t="s">
        <v>2338</v>
      </c>
      <c r="C307" s="3"/>
      <c r="D307" s="3"/>
      <c r="E307" s="3"/>
      <c r="IV307" s="6"/>
    </row>
    <row r="308" spans="1:256" customFormat="1">
      <c r="B308" s="175" t="s">
        <v>1848</v>
      </c>
      <c r="C308" s="93"/>
      <c r="D308" s="93"/>
      <c r="E308" s="93"/>
    </row>
    <row r="309" spans="1:256" s="90" customFormat="1" hidden="1" outlineLevel="1">
      <c r="B309" s="36" t="s">
        <v>1897</v>
      </c>
      <c r="C309" s="90">
        <v>47.24</v>
      </c>
    </row>
    <row r="310" spans="1:256" s="90" customFormat="1" hidden="1" outlineLevel="1">
      <c r="B310" s="36" t="s">
        <v>1898</v>
      </c>
      <c r="C310" s="92">
        <v>27.8</v>
      </c>
    </row>
    <row r="311" spans="1:256" s="90" customFormat="1" hidden="1" outlineLevel="1">
      <c r="B311" s="36" t="s">
        <v>1899</v>
      </c>
      <c r="C311" s="92">
        <v>29.5</v>
      </c>
    </row>
    <row r="312" spans="1:256" s="90" customFormat="1" hidden="1" outlineLevel="1">
      <c r="B312" s="36"/>
      <c r="C312" s="92">
        <f>SUM(C309:C311)</f>
        <v>104.54</v>
      </c>
    </row>
    <row r="313" spans="1:256" s="90" customFormat="1" hidden="1" outlineLevel="1">
      <c r="B313" s="36"/>
    </row>
    <row r="314" spans="1:256" s="73" customFormat="1" collapsed="1">
      <c r="A314" s="75"/>
      <c r="B314" s="66" t="s">
        <v>15</v>
      </c>
      <c r="C314" s="88">
        <v>105</v>
      </c>
      <c r="D314" s="84">
        <v>0</v>
      </c>
      <c r="E314" s="84">
        <f>SUM(C314*D314)</f>
        <v>0</v>
      </c>
      <c r="F314" s="72"/>
    </row>
    <row r="315" spans="1:256" customFormat="1" ht="16.899999999999999" customHeight="1">
      <c r="B315" s="175"/>
      <c r="C315" s="93"/>
      <c r="D315" s="93"/>
      <c r="E315" s="93"/>
    </row>
    <row r="316" spans="1:256" customFormat="1" ht="38.25">
      <c r="A316" s="79" t="s">
        <v>16</v>
      </c>
      <c r="B316" s="175" t="s">
        <v>1847</v>
      </c>
      <c r="C316" s="93"/>
      <c r="D316" s="93"/>
      <c r="E316" s="93"/>
    </row>
    <row r="317" spans="1:256" customFormat="1" ht="53.25" customHeight="1">
      <c r="A317" s="79"/>
      <c r="B317" s="175" t="s">
        <v>1900</v>
      </c>
      <c r="C317" s="93"/>
      <c r="D317" s="93"/>
      <c r="E317" s="93"/>
    </row>
    <row r="318" spans="1:256" customFormat="1" ht="28.5" customHeight="1">
      <c r="A318" s="79"/>
      <c r="B318" s="175" t="s">
        <v>2337</v>
      </c>
      <c r="C318" s="93"/>
      <c r="D318" s="93"/>
      <c r="E318" s="93"/>
    </row>
    <row r="319" spans="1:256" s="73" customFormat="1">
      <c r="A319" s="75"/>
      <c r="B319" s="66" t="s">
        <v>17</v>
      </c>
      <c r="C319" s="88">
        <v>5</v>
      </c>
      <c r="D319" s="84">
        <v>0</v>
      </c>
      <c r="E319" s="84">
        <f>SUM(C319*D319)</f>
        <v>0</v>
      </c>
      <c r="F319" s="72"/>
    </row>
    <row r="320" spans="1:256" customFormat="1" ht="18.600000000000001" customHeight="1">
      <c r="B320" s="94"/>
      <c r="C320" s="93"/>
      <c r="D320" s="93"/>
      <c r="E320" s="93"/>
    </row>
    <row r="321" spans="1:256" s="6" customFormat="1" ht="15" customHeight="1">
      <c r="A321" s="17"/>
      <c r="B321" s="425"/>
      <c r="C321" s="3"/>
      <c r="D321" s="3"/>
      <c r="E321" s="95"/>
    </row>
    <row r="322" spans="1:256" s="6" customFormat="1" ht="165.75">
      <c r="A322" s="17" t="s">
        <v>20</v>
      </c>
      <c r="B322" s="437" t="s">
        <v>2339</v>
      </c>
      <c r="C322" s="3"/>
      <c r="D322" s="3"/>
      <c r="E322" s="3"/>
    </row>
    <row r="323" spans="1:256" customFormat="1" ht="28.5" customHeight="1">
      <c r="A323" s="79"/>
      <c r="B323" s="175" t="s">
        <v>2337</v>
      </c>
      <c r="C323" s="93"/>
      <c r="D323" s="93"/>
      <c r="E323" s="93"/>
    </row>
    <row r="324" spans="1:256" s="6" customFormat="1">
      <c r="A324" s="17"/>
      <c r="B324" s="484" t="s">
        <v>1331</v>
      </c>
      <c r="C324" s="3"/>
      <c r="D324" s="95"/>
      <c r="E324" s="95"/>
      <c r="IV324" s="42"/>
    </row>
    <row r="325" spans="1:256" s="6" customFormat="1" ht="25.5">
      <c r="A325" s="17"/>
      <c r="B325" s="437" t="s">
        <v>1920</v>
      </c>
      <c r="C325" s="3"/>
      <c r="D325" s="95"/>
      <c r="E325" s="95"/>
      <c r="IV325" s="42"/>
    </row>
    <row r="326" spans="1:256" s="6" customFormat="1">
      <c r="A326" s="17"/>
      <c r="B326" s="438" t="s">
        <v>17</v>
      </c>
      <c r="C326" s="3">
        <v>4</v>
      </c>
      <c r="D326" s="95">
        <v>0</v>
      </c>
      <c r="E326" s="95">
        <f>C326*D326</f>
        <v>0</v>
      </c>
      <c r="IV326" s="42"/>
    </row>
    <row r="327" spans="1:256" s="6" customFormat="1" ht="20.25" customHeight="1">
      <c r="A327" s="17"/>
      <c r="B327" s="5"/>
      <c r="C327" s="26"/>
      <c r="D327" s="95"/>
      <c r="E327" s="95"/>
      <c r="IV327" s="42"/>
    </row>
    <row r="328" spans="1:256" s="6" customFormat="1" ht="20.25" customHeight="1">
      <c r="A328" s="17" t="s">
        <v>21</v>
      </c>
      <c r="B328" s="27" t="s">
        <v>2334</v>
      </c>
      <c r="C328" s="26"/>
      <c r="D328" s="95"/>
      <c r="E328" s="95"/>
      <c r="IV328" s="42"/>
    </row>
    <row r="329" spans="1:256" s="6" customFormat="1">
      <c r="A329" s="17"/>
      <c r="B329" s="438" t="s">
        <v>17</v>
      </c>
      <c r="C329" s="3">
        <v>1</v>
      </c>
      <c r="D329" s="95">
        <v>0</v>
      </c>
      <c r="E329" s="95">
        <f>C329*D329</f>
        <v>0</v>
      </c>
      <c r="IV329" s="42"/>
    </row>
    <row r="330" spans="1:256" s="6" customFormat="1" ht="20.25" customHeight="1">
      <c r="A330" s="17"/>
      <c r="B330" s="5"/>
      <c r="C330" s="26"/>
      <c r="D330" s="95"/>
      <c r="E330" s="95"/>
      <c r="IV330" s="42"/>
    </row>
    <row r="331" spans="1:256" s="6" customFormat="1">
      <c r="A331" s="17" t="s">
        <v>18</v>
      </c>
      <c r="B331" s="424" t="s">
        <v>61</v>
      </c>
      <c r="C331" s="3"/>
      <c r="D331" s="3"/>
      <c r="E331" s="3"/>
    </row>
    <row r="332" spans="1:256" s="6" customFormat="1" ht="17.25" customHeight="1">
      <c r="A332" s="17"/>
      <c r="B332" s="426" t="s">
        <v>2228</v>
      </c>
      <c r="C332" s="3">
        <v>105</v>
      </c>
      <c r="D332" s="3">
        <v>0</v>
      </c>
      <c r="E332" s="95">
        <f>C332*D332</f>
        <v>0</v>
      </c>
    </row>
    <row r="333" spans="1:256" s="6" customFormat="1" ht="20.25" customHeight="1">
      <c r="A333" s="17"/>
      <c r="B333" s="5"/>
      <c r="C333" s="26"/>
      <c r="D333" s="95"/>
      <c r="E333" s="95"/>
      <c r="IV333" s="42"/>
    </row>
    <row r="334" spans="1:256" s="9" customFormat="1" ht="38.25">
      <c r="A334" s="17" t="s">
        <v>53</v>
      </c>
      <c r="B334" s="424" t="s">
        <v>60</v>
      </c>
      <c r="C334" s="3"/>
      <c r="D334" s="3"/>
      <c r="E334" s="68"/>
      <c r="IV334" s="6"/>
    </row>
    <row r="335" spans="1:256" s="6" customFormat="1">
      <c r="A335" s="17"/>
      <c r="B335" s="426" t="s">
        <v>1328</v>
      </c>
      <c r="C335" s="3">
        <v>105</v>
      </c>
      <c r="D335" s="3">
        <v>0</v>
      </c>
      <c r="E335" s="95">
        <f>C335*D335</f>
        <v>0</v>
      </c>
    </row>
    <row r="336" spans="1:256" customFormat="1" ht="13.5" customHeight="1">
      <c r="B336" s="175"/>
      <c r="C336" s="93"/>
      <c r="D336" s="93"/>
      <c r="E336" s="93"/>
    </row>
    <row r="337" spans="1:256" customFormat="1" ht="13.5" customHeight="1">
      <c r="B337" s="175"/>
      <c r="C337" s="93"/>
      <c r="D337" s="93"/>
      <c r="E337" s="93"/>
    </row>
    <row r="338" spans="1:256" customFormat="1" ht="27.75" customHeight="1">
      <c r="A338" s="544" t="s">
        <v>22</v>
      </c>
      <c r="B338" s="175" t="s">
        <v>2335</v>
      </c>
      <c r="C338" s="93"/>
      <c r="D338" s="93"/>
      <c r="E338" s="93"/>
    </row>
    <row r="339" spans="1:256" customFormat="1" ht="40.5" customHeight="1">
      <c r="A339" s="19"/>
      <c r="B339" s="175" t="s">
        <v>2336</v>
      </c>
      <c r="C339" s="93"/>
      <c r="D339" s="93"/>
      <c r="E339" s="93"/>
    </row>
    <row r="340" spans="1:256" s="6" customFormat="1">
      <c r="A340" s="17"/>
      <c r="B340" s="438" t="s">
        <v>17</v>
      </c>
      <c r="C340" s="3">
        <v>1</v>
      </c>
      <c r="D340" s="95">
        <v>0</v>
      </c>
      <c r="E340" s="95">
        <f>C340*D340</f>
        <v>0</v>
      </c>
      <c r="IV340" s="42"/>
    </row>
    <row r="341" spans="1:256" customFormat="1" ht="13.5" customHeight="1">
      <c r="A341" s="19"/>
      <c r="B341" s="175"/>
      <c r="C341" s="93"/>
      <c r="D341" s="93"/>
      <c r="E341" s="93"/>
    </row>
    <row r="342" spans="1:256" customFormat="1">
      <c r="B342" s="94"/>
      <c r="C342" s="93"/>
      <c r="D342" s="93"/>
      <c r="E342" s="93"/>
    </row>
    <row r="343" spans="1:256" customFormat="1">
      <c r="B343" s="98"/>
      <c r="C343" s="96"/>
      <c r="D343" s="96"/>
      <c r="E343" s="96"/>
    </row>
    <row r="344" spans="1:256" customFormat="1" ht="13.5" thickBot="1">
      <c r="B344" s="99" t="s">
        <v>1901</v>
      </c>
      <c r="C344" s="97"/>
      <c r="D344" s="97"/>
      <c r="E344" s="485">
        <f>SUM(E304:E342)</f>
        <v>0</v>
      </c>
    </row>
    <row r="345" spans="1:256" customFormat="1" ht="13.5" thickTop="1">
      <c r="B345" s="94"/>
      <c r="C345" s="93"/>
      <c r="D345" s="93"/>
      <c r="E345" s="93"/>
    </row>
    <row r="346" spans="1:256" s="142" customFormat="1" ht="39" customHeight="1">
      <c r="A346" s="427" t="s">
        <v>1329</v>
      </c>
      <c r="B346" s="89" t="s">
        <v>1712</v>
      </c>
    </row>
    <row r="347" spans="1:256" customFormat="1" ht="15" customHeight="1">
      <c r="A347" s="17"/>
      <c r="B347" s="175"/>
      <c r="C347" s="93"/>
      <c r="D347" s="93"/>
      <c r="E347" s="93"/>
    </row>
    <row r="348" spans="1:256" customFormat="1" ht="14.25" customHeight="1">
      <c r="A348" s="17"/>
      <c r="B348" s="57"/>
      <c r="C348" s="93"/>
      <c r="D348" s="93"/>
      <c r="E348" s="93"/>
    </row>
    <row r="349" spans="1:256" customFormat="1" ht="51">
      <c r="A349" s="17" t="s">
        <v>19</v>
      </c>
      <c r="B349" s="424" t="s">
        <v>2472</v>
      </c>
      <c r="C349" s="93"/>
      <c r="D349" s="93"/>
      <c r="E349" s="93"/>
    </row>
    <row r="350" spans="1:256" customFormat="1" ht="25.5">
      <c r="A350" s="17"/>
      <c r="B350" s="424" t="s">
        <v>2474</v>
      </c>
      <c r="C350" s="93"/>
      <c r="D350" s="93"/>
      <c r="E350" s="93"/>
    </row>
    <row r="351" spans="1:256" customFormat="1" ht="38.25">
      <c r="A351" s="17"/>
      <c r="B351" s="423" t="s">
        <v>2229</v>
      </c>
      <c r="C351" s="93"/>
      <c r="D351" s="93"/>
      <c r="E351" s="93"/>
    </row>
    <row r="352" spans="1:256" s="160" customFormat="1" ht="25.5">
      <c r="A352" s="17"/>
      <c r="B352" s="424" t="s">
        <v>1711</v>
      </c>
      <c r="C352" s="428"/>
      <c r="D352" s="429"/>
      <c r="E352"/>
      <c r="F352" s="161"/>
      <c r="G352" s="161"/>
    </row>
    <row r="353" spans="1:7" s="433" customFormat="1" hidden="1" outlineLevel="1">
      <c r="A353" s="34"/>
      <c r="B353" s="430"/>
      <c r="C353" s="431"/>
      <c r="D353" s="432"/>
      <c r="E353" s="90"/>
      <c r="F353" s="432"/>
      <c r="G353" s="432"/>
    </row>
    <row r="354" spans="1:7" s="433" customFormat="1" hidden="1" outlineLevel="1">
      <c r="A354" s="34"/>
      <c r="B354" s="430" t="s">
        <v>2473</v>
      </c>
      <c r="C354" s="431">
        <v>57.2</v>
      </c>
      <c r="D354" s="432"/>
      <c r="E354" s="90"/>
      <c r="F354" s="432"/>
      <c r="G354" s="432"/>
    </row>
    <row r="355" spans="1:7" s="433" customFormat="1" hidden="1" outlineLevel="1">
      <c r="A355" s="34"/>
      <c r="B355" s="430"/>
      <c r="C355" s="431"/>
      <c r="D355" s="432"/>
      <c r="E355" s="90"/>
      <c r="F355" s="432"/>
      <c r="G355" s="432"/>
    </row>
    <row r="356" spans="1:7" s="160" customFormat="1" collapsed="1">
      <c r="A356" s="17"/>
      <c r="B356" s="434" t="s">
        <v>15</v>
      </c>
      <c r="C356" s="435">
        <v>60</v>
      </c>
      <c r="D356" s="429">
        <v>0</v>
      </c>
      <c r="E356" s="161">
        <f>C356*D356</f>
        <v>0</v>
      </c>
      <c r="F356" s="161"/>
      <c r="G356" s="161"/>
    </row>
    <row r="357" spans="1:7" s="73" customFormat="1" ht="18.600000000000001" customHeight="1">
      <c r="A357" s="17"/>
      <c r="B357" s="194"/>
      <c r="C357" s="88"/>
      <c r="D357" s="84"/>
      <c r="E357" s="84"/>
      <c r="F357" s="72"/>
    </row>
    <row r="358" spans="1:7" customFormat="1" ht="25.5" customHeight="1">
      <c r="A358" s="17" t="s">
        <v>16</v>
      </c>
      <c r="B358" s="175" t="s">
        <v>2227</v>
      </c>
      <c r="C358" s="93"/>
      <c r="D358" s="93"/>
      <c r="E358" s="93"/>
    </row>
    <row r="359" spans="1:7" s="90" customFormat="1" ht="14.25" hidden="1" customHeight="1" outlineLevel="1">
      <c r="A359" s="34"/>
      <c r="B359" s="36" t="s">
        <v>1710</v>
      </c>
      <c r="C359" s="90">
        <v>15</v>
      </c>
    </row>
    <row r="360" spans="1:7" s="90" customFormat="1" ht="14.25" hidden="1" customHeight="1" outlineLevel="1">
      <c r="A360" s="34"/>
      <c r="B360" s="36"/>
    </row>
    <row r="361" spans="1:7" s="90" customFormat="1" ht="14.25" hidden="1" customHeight="1" outlineLevel="1">
      <c r="A361" s="34"/>
      <c r="B361" s="36"/>
    </row>
    <row r="362" spans="1:7" s="160" customFormat="1" collapsed="1">
      <c r="A362" s="17"/>
      <c r="B362" s="458" t="s">
        <v>13</v>
      </c>
      <c r="C362" s="435">
        <v>15</v>
      </c>
      <c r="D362" s="429">
        <v>0</v>
      </c>
      <c r="E362" s="161">
        <f>C362*D362</f>
        <v>0</v>
      </c>
      <c r="F362" s="161"/>
      <c r="G362" s="161"/>
    </row>
    <row r="363" spans="1:7" customFormat="1" ht="14.25" customHeight="1">
      <c r="A363" s="17"/>
      <c r="B363" s="175"/>
      <c r="C363" s="93"/>
      <c r="D363" s="93"/>
      <c r="E363" s="93"/>
    </row>
    <row r="364" spans="1:7" customFormat="1" ht="14.25" customHeight="1">
      <c r="A364" s="17"/>
      <c r="B364" s="175"/>
      <c r="C364" s="93"/>
      <c r="D364" s="93"/>
      <c r="E364" s="93"/>
    </row>
    <row r="365" spans="1:7" customFormat="1" ht="14.25" customHeight="1">
      <c r="B365" s="94"/>
      <c r="C365" s="93"/>
      <c r="D365" s="93"/>
      <c r="E365" s="93"/>
    </row>
    <row r="366" spans="1:7" customFormat="1">
      <c r="B366" s="98"/>
      <c r="C366" s="96"/>
      <c r="D366" s="96"/>
      <c r="E366" s="96"/>
    </row>
    <row r="367" spans="1:7" customFormat="1" ht="17.25" customHeight="1" thickBot="1">
      <c r="B367" s="99" t="s">
        <v>1330</v>
      </c>
      <c r="C367" s="97"/>
      <c r="D367" s="97"/>
      <c r="E367" s="51">
        <f>SUM(E347:E365)</f>
        <v>0</v>
      </c>
    </row>
    <row r="368" spans="1:7" customFormat="1" ht="13.5" thickTop="1">
      <c r="B368" s="89"/>
      <c r="C368" s="93"/>
      <c r="D368" s="93"/>
      <c r="E368" s="436"/>
    </row>
    <row r="369" spans="1:6" customFormat="1">
      <c r="B369" s="89"/>
      <c r="C369" s="93"/>
      <c r="D369" s="93"/>
      <c r="E369" s="436"/>
    </row>
    <row r="370" spans="1:6" customFormat="1">
      <c r="B370" s="89"/>
      <c r="C370" s="93"/>
      <c r="D370" s="93"/>
      <c r="E370" s="436"/>
    </row>
    <row r="371" spans="1:6" s="6" customFormat="1" ht="12.75" customHeight="1">
      <c r="A371" s="17"/>
      <c r="B371" s="49"/>
      <c r="C371" s="218"/>
      <c r="D371" s="219"/>
      <c r="E371" s="219"/>
      <c r="F371" s="3"/>
    </row>
    <row r="372" spans="1:6" customFormat="1" ht="17.25" customHeight="1" thickBot="1">
      <c r="B372" s="99" t="s">
        <v>1721</v>
      </c>
      <c r="C372" s="97"/>
      <c r="D372" s="97"/>
      <c r="E372" s="51">
        <f>SUM(E344+E367)</f>
        <v>0</v>
      </c>
    </row>
    <row r="373" spans="1:6" s="145" customFormat="1" ht="15" customHeight="1" thickTop="1">
      <c r="A373" s="46"/>
      <c r="B373" s="35"/>
      <c r="C373" s="235"/>
      <c r="D373" s="212"/>
      <c r="E373" s="212"/>
      <c r="F373" s="3"/>
    </row>
    <row r="374" spans="1:6" s="145" customFormat="1" ht="14.25" customHeight="1">
      <c r="A374" s="46"/>
      <c r="B374" s="35"/>
      <c r="C374" s="235"/>
      <c r="D374" s="212"/>
      <c r="E374" s="212"/>
      <c r="F374" s="3"/>
    </row>
    <row r="375" spans="1:6" s="412" customFormat="1">
      <c r="A375" s="409"/>
      <c r="B375" s="410"/>
      <c r="C375" s="411"/>
      <c r="D375" s="411"/>
      <c r="E375" s="411"/>
    </row>
    <row r="376" spans="1:6" s="412" customFormat="1">
      <c r="A376" s="409"/>
      <c r="B376" s="410"/>
      <c r="C376" s="411"/>
      <c r="D376" s="411"/>
      <c r="E376" s="411"/>
    </row>
  </sheetData>
  <sheetProtection algorithmName="SHA-512" hashValue="wEakeBagVnMV+HlWV++Pcpv0nrTcUJWTirbcsLDvlVJ6rzBpZBC3Fb9RWGesycfwCw3PlWT1FOpAkPAAmRbkTQ==" saltValue="7ayXY0IyqIpThLcGeZW6ow==" spinCount="100000" sheet="1" objects="1" scenarios="1"/>
  <protectedRanges>
    <protectedRange sqref="D42:D362" name="Obseg1"/>
  </protectedRanges>
  <mergeCells count="2">
    <mergeCell ref="B18:C18"/>
    <mergeCell ref="B26:C26"/>
  </mergeCells>
  <pageMargins left="0.98425196850393704" right="0.31496062992125984" top="0.74803149606299213" bottom="0.74803149606299213" header="0.31496062992125984" footer="0.31496062992125984"/>
  <pageSetup paperSize="9" scale="99" orientation="portrait" horizontalDpi="1200" verticalDpi="1200" r:id="rId1"/>
  <headerFooter>
    <oddHeader>&amp;C&amp;"Arial CE,Krepko"VODNIKOVA DOMAČIJA - ZU in KANALIZACIJA</oddHeader>
    <oddFooter>&amp;R&amp;P</oddFooter>
  </headerFooter>
  <rowBreaks count="4" manualBreakCount="4">
    <brk id="31" max="16383" man="1"/>
    <brk id="105" max="4" man="1"/>
    <brk id="299" max="16383" man="1"/>
    <brk id="344"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30"/>
  <sheetViews>
    <sheetView workbookViewId="0">
      <selection activeCell="D6" sqref="D6"/>
    </sheetView>
  </sheetViews>
  <sheetFormatPr defaultRowHeight="12.75"/>
  <cols>
    <col min="1" max="1" width="5.5703125" customWidth="1"/>
    <col min="2" max="2" width="49.85546875" customWidth="1"/>
    <col min="3" max="3" width="3.7109375" customWidth="1"/>
    <col min="4" max="4" width="14.28515625" customWidth="1"/>
    <col min="5" max="5" width="2.85546875" customWidth="1"/>
    <col min="6" max="6" width="13.7109375" customWidth="1"/>
  </cols>
  <sheetData>
    <row r="1" spans="1:6" ht="45" customHeight="1" thickBot="1">
      <c r="A1" s="1012" t="s">
        <v>2506</v>
      </c>
      <c r="B1" s="1013"/>
      <c r="C1" s="1013"/>
      <c r="D1" s="1013"/>
      <c r="E1" s="1013"/>
      <c r="F1" s="1014"/>
    </row>
    <row r="3" spans="1:6" ht="15">
      <c r="B3" s="834" t="s">
        <v>2852</v>
      </c>
    </row>
    <row r="4" spans="1:6" ht="15">
      <c r="A4" s="552"/>
      <c r="B4" s="553" t="s">
        <v>3045</v>
      </c>
      <c r="C4" s="553"/>
      <c r="D4" s="554"/>
    </row>
    <row r="5" spans="1:6" ht="15">
      <c r="A5" s="552"/>
      <c r="B5" s="553"/>
      <c r="C5" s="553"/>
      <c r="D5" s="553"/>
    </row>
    <row r="6" spans="1:6" ht="15">
      <c r="A6" s="555" t="s">
        <v>2487</v>
      </c>
      <c r="B6" s="550" t="s">
        <v>2488</v>
      </c>
      <c r="C6" s="553"/>
      <c r="D6" s="625">
        <f>'EI-01'!F6</f>
        <v>0</v>
      </c>
    </row>
    <row r="7" spans="1:6" ht="15">
      <c r="A7" s="555"/>
      <c r="B7" s="553"/>
      <c r="C7" s="553"/>
      <c r="D7" s="625"/>
    </row>
    <row r="8" spans="1:6" ht="15">
      <c r="A8" s="555" t="s">
        <v>2489</v>
      </c>
      <c r="B8" s="557" t="s">
        <v>2490</v>
      </c>
      <c r="C8" s="553"/>
      <c r="D8" s="625">
        <f>'EI-02'!F5</f>
        <v>0</v>
      </c>
    </row>
    <row r="9" spans="1:6" ht="15">
      <c r="A9" s="555"/>
      <c r="B9" s="553"/>
      <c r="C9" s="553"/>
      <c r="D9" s="625"/>
    </row>
    <row r="10" spans="1:6" ht="15">
      <c r="A10" s="555" t="s">
        <v>2491</v>
      </c>
      <c r="B10" s="550" t="s">
        <v>2492</v>
      </c>
      <c r="C10" s="553"/>
      <c r="D10" s="625">
        <f>'EI-03'!F6</f>
        <v>0</v>
      </c>
    </row>
    <row r="11" spans="1:6" ht="15">
      <c r="A11" s="555"/>
      <c r="B11" s="553"/>
      <c r="C11" s="553"/>
      <c r="D11" s="625"/>
    </row>
    <row r="12" spans="1:6" ht="15">
      <c r="A12" s="555" t="s">
        <v>2493</v>
      </c>
      <c r="B12" s="550" t="s">
        <v>2494</v>
      </c>
      <c r="C12" s="553"/>
      <c r="D12" s="625">
        <f>'EI-04'!F6</f>
        <v>0</v>
      </c>
    </row>
    <row r="13" spans="1:6" ht="15">
      <c r="A13" s="555"/>
      <c r="B13" s="553"/>
      <c r="C13" s="553"/>
      <c r="D13" s="625"/>
    </row>
    <row r="14" spans="1:6" ht="15">
      <c r="A14" s="555" t="s">
        <v>2495</v>
      </c>
      <c r="B14" s="550" t="s">
        <v>2496</v>
      </c>
      <c r="C14" s="553"/>
      <c r="D14" s="625">
        <f>'EI-05'!F6</f>
        <v>0</v>
      </c>
    </row>
    <row r="15" spans="1:6" ht="15">
      <c r="A15" s="558"/>
      <c r="B15" s="559"/>
      <c r="C15" s="559"/>
      <c r="D15" s="789"/>
    </row>
    <row r="16" spans="1:6" ht="15">
      <c r="A16" s="555" t="s">
        <v>2497</v>
      </c>
      <c r="B16" s="550" t="s">
        <v>2498</v>
      </c>
      <c r="C16" s="553"/>
      <c r="D16" s="625">
        <f>'EI-06'!F6</f>
        <v>0</v>
      </c>
    </row>
    <row r="17" spans="1:4" ht="15">
      <c r="A17" s="555"/>
      <c r="B17" s="553"/>
      <c r="C17" s="553"/>
      <c r="D17" s="625"/>
    </row>
    <row r="18" spans="1:4" ht="15">
      <c r="A18" s="555" t="s">
        <v>2499</v>
      </c>
      <c r="B18" s="550" t="s">
        <v>2500</v>
      </c>
      <c r="C18" s="553"/>
      <c r="D18" s="625">
        <f>'EI-07'!F6</f>
        <v>0</v>
      </c>
    </row>
    <row r="19" spans="1:4" ht="15">
      <c r="A19" s="555"/>
      <c r="B19" s="550"/>
      <c r="C19" s="553"/>
      <c r="D19" s="625"/>
    </row>
    <row r="20" spans="1:4" ht="15">
      <c r="A20" s="555" t="s">
        <v>2501</v>
      </c>
      <c r="B20" s="550" t="s">
        <v>2502</v>
      </c>
      <c r="C20" s="553"/>
      <c r="D20" s="625">
        <f>'EI-08'!F6</f>
        <v>0</v>
      </c>
    </row>
    <row r="21" spans="1:4" ht="15">
      <c r="A21" s="555"/>
      <c r="B21" s="550"/>
      <c r="C21" s="553"/>
      <c r="D21" s="625"/>
    </row>
    <row r="22" spans="1:4" ht="30">
      <c r="A22" s="555" t="s">
        <v>2503</v>
      </c>
      <c r="B22" s="550" t="s">
        <v>3056</v>
      </c>
      <c r="C22" s="553"/>
      <c r="D22" s="625">
        <f>'EI-09'!F6</f>
        <v>0</v>
      </c>
    </row>
    <row r="23" spans="1:4" ht="15">
      <c r="A23" s="552"/>
      <c r="B23" s="553"/>
      <c r="C23" s="553"/>
      <c r="D23" s="625"/>
    </row>
    <row r="24" spans="1:4" ht="15">
      <c r="A24" s="555"/>
      <c r="B24" s="550"/>
      <c r="C24" s="553"/>
      <c r="D24" s="556"/>
    </row>
    <row r="25" spans="1:4" ht="15">
      <c r="A25" s="552"/>
      <c r="B25" s="553"/>
      <c r="C25" s="553"/>
      <c r="D25" s="556"/>
    </row>
    <row r="26" spans="1:4" ht="15">
      <c r="A26" s="552"/>
      <c r="B26" s="553" t="s">
        <v>3044</v>
      </c>
      <c r="C26" s="553"/>
      <c r="D26" s="556">
        <f>SUM(D6:D23)</f>
        <v>0</v>
      </c>
    </row>
    <row r="27" spans="1:4">
      <c r="A27" s="160"/>
      <c r="B27" s="160"/>
      <c r="C27" s="160"/>
      <c r="D27" s="160"/>
    </row>
    <row r="28" spans="1:4">
      <c r="A28" s="160"/>
      <c r="B28" s="160"/>
      <c r="C28" s="160"/>
      <c r="D28" s="160"/>
    </row>
    <row r="29" spans="1:4">
      <c r="A29" s="160"/>
      <c r="B29" s="160"/>
      <c r="C29" s="160"/>
      <c r="D29" s="160"/>
    </row>
    <row r="30" spans="1:4">
      <c r="A30" s="160"/>
      <c r="B30" s="160"/>
      <c r="C30" s="160"/>
      <c r="D30" s="160"/>
    </row>
  </sheetData>
  <sheetProtection algorithmName="SHA-512" hashValue="fbB3D5Tr09GwP1Tr/5mE/wj0+8gJXh+dAp/87Y4yQy9t0vjun0ribMIkQE08MdmcfK6QvRRfQwH0Uct+jTvvkw==" saltValue="G2X6IKNl8ePDVBeJCNhLfQ==" spinCount="100000" sheet="1" objects="1" scenarios="1"/>
  <mergeCells count="1">
    <mergeCell ref="A1:F1"/>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59"/>
  <sheetViews>
    <sheetView topLeftCell="A40" workbookViewId="0">
      <selection activeCell="A60" sqref="A60:XFD60"/>
    </sheetView>
  </sheetViews>
  <sheetFormatPr defaultRowHeight="12.75"/>
  <cols>
    <col min="1" max="1" width="5.5703125" customWidth="1"/>
    <col min="2" max="2" width="66.5703125" customWidth="1"/>
    <col min="3" max="3" width="6.5703125" customWidth="1"/>
    <col min="4" max="4" width="6" customWidth="1"/>
    <col min="5" max="6" width="11.42578125" customWidth="1"/>
  </cols>
  <sheetData>
    <row r="1" spans="1:6" ht="45" customHeight="1" thickBot="1">
      <c r="A1" s="1012" t="s">
        <v>2506</v>
      </c>
      <c r="B1" s="1013"/>
      <c r="C1" s="1013"/>
      <c r="D1" s="1013"/>
      <c r="E1" s="1013"/>
      <c r="F1" s="1014"/>
    </row>
    <row r="2" spans="1:6" ht="39" thickBot="1">
      <c r="A2" s="560" t="s">
        <v>2507</v>
      </c>
      <c r="B2" s="561" t="s">
        <v>2508</v>
      </c>
      <c r="C2" s="561" t="s">
        <v>2596</v>
      </c>
      <c r="D2" s="561" t="s">
        <v>2509</v>
      </c>
      <c r="E2" s="562" t="s">
        <v>2510</v>
      </c>
      <c r="F2" s="563" t="s">
        <v>2511</v>
      </c>
    </row>
    <row r="3" spans="1:6" ht="14.25">
      <c r="A3" s="564"/>
      <c r="B3" s="565" t="s">
        <v>2512</v>
      </c>
      <c r="C3" s="566"/>
      <c r="D3" s="567"/>
      <c r="E3" s="568" t="s">
        <v>2513</v>
      </c>
      <c r="F3" s="569" t="s">
        <v>2513</v>
      </c>
    </row>
    <row r="4" spans="1:6">
      <c r="A4" s="570"/>
      <c r="B4" s="571"/>
      <c r="C4" s="572"/>
      <c r="D4" s="573"/>
      <c r="E4" s="574"/>
      <c r="F4" s="575"/>
    </row>
    <row r="5" spans="1:6">
      <c r="A5" s="576"/>
      <c r="B5" s="577"/>
      <c r="C5" s="578"/>
      <c r="D5" s="578"/>
      <c r="E5" s="578"/>
      <c r="F5" s="579"/>
    </row>
    <row r="6" spans="1:6" ht="15">
      <c r="A6" s="580" t="s">
        <v>2487</v>
      </c>
      <c r="B6" s="550" t="s">
        <v>2514</v>
      </c>
      <c r="C6" s="581"/>
      <c r="D6" s="581"/>
      <c r="E6" s="578"/>
      <c r="F6" s="582">
        <f>SUM(F9:F59)</f>
        <v>0</v>
      </c>
    </row>
    <row r="7" spans="1:6" ht="15">
      <c r="A7" s="576"/>
      <c r="B7" s="583"/>
      <c r="C7" s="581"/>
      <c r="D7" s="581"/>
      <c r="E7" s="578"/>
      <c r="F7" s="584"/>
    </row>
    <row r="8" spans="1:6">
      <c r="A8" s="585"/>
      <c r="B8" s="585" t="s">
        <v>2515</v>
      </c>
      <c r="C8" s="586"/>
      <c r="D8" s="586"/>
      <c r="E8" s="587"/>
      <c r="F8" s="438"/>
    </row>
    <row r="9" spans="1:6" ht="76.5">
      <c r="A9" s="588" t="s">
        <v>1332</v>
      </c>
      <c r="B9" s="589" t="s">
        <v>2516</v>
      </c>
      <c r="C9" s="590">
        <v>2</v>
      </c>
      <c r="D9" s="590" t="s">
        <v>2517</v>
      </c>
      <c r="E9" s="591">
        <v>0</v>
      </c>
      <c r="F9" s="592">
        <f t="shared" ref="F9:F16" si="0">C9*E9</f>
        <v>0</v>
      </c>
    </row>
    <row r="10" spans="1:6" ht="25.5">
      <c r="A10" s="588" t="s">
        <v>2412</v>
      </c>
      <c r="B10" s="593" t="s">
        <v>2518</v>
      </c>
      <c r="C10" s="590">
        <v>1</v>
      </c>
      <c r="D10" s="590" t="s">
        <v>2519</v>
      </c>
      <c r="E10" s="591">
        <v>0</v>
      </c>
      <c r="F10" s="592">
        <f t="shared" si="0"/>
        <v>0</v>
      </c>
    </row>
    <row r="11" spans="1:6" ht="25.5">
      <c r="A11" s="588" t="s">
        <v>2411</v>
      </c>
      <c r="B11" s="594" t="s">
        <v>2520</v>
      </c>
      <c r="C11" s="590">
        <v>1</v>
      </c>
      <c r="D11" s="590" t="s">
        <v>2519</v>
      </c>
      <c r="E11" s="591">
        <v>0</v>
      </c>
      <c r="F11" s="592">
        <f t="shared" si="0"/>
        <v>0</v>
      </c>
    </row>
    <row r="12" spans="1:6" ht="25.5">
      <c r="A12" s="588" t="s">
        <v>2521</v>
      </c>
      <c r="B12" s="595" t="s">
        <v>2522</v>
      </c>
      <c r="C12" s="590">
        <v>1</v>
      </c>
      <c r="D12" s="590" t="s">
        <v>2519</v>
      </c>
      <c r="E12" s="591">
        <v>0</v>
      </c>
      <c r="F12" s="592">
        <f t="shared" si="0"/>
        <v>0</v>
      </c>
    </row>
    <row r="13" spans="1:6">
      <c r="A13" s="588" t="s">
        <v>2523</v>
      </c>
      <c r="B13" s="595" t="s">
        <v>2524</v>
      </c>
      <c r="C13" s="590">
        <v>1</v>
      </c>
      <c r="D13" s="590" t="s">
        <v>2519</v>
      </c>
      <c r="E13" s="591">
        <v>0</v>
      </c>
      <c r="F13" s="592">
        <f t="shared" si="0"/>
        <v>0</v>
      </c>
    </row>
    <row r="14" spans="1:6">
      <c r="A14" s="588" t="s">
        <v>2525</v>
      </c>
      <c r="B14" s="595" t="s">
        <v>2526</v>
      </c>
      <c r="C14" s="590">
        <v>1</v>
      </c>
      <c r="D14" s="590" t="s">
        <v>2519</v>
      </c>
      <c r="E14" s="591">
        <v>0</v>
      </c>
      <c r="F14" s="592">
        <f t="shared" si="0"/>
        <v>0</v>
      </c>
    </row>
    <row r="15" spans="1:6" ht="76.5">
      <c r="A15" s="588" t="s">
        <v>2527</v>
      </c>
      <c r="B15" s="595" t="s">
        <v>2528</v>
      </c>
      <c r="C15" s="590">
        <v>1</v>
      </c>
      <c r="D15" s="590" t="s">
        <v>2519</v>
      </c>
      <c r="E15" s="591">
        <v>0</v>
      </c>
      <c r="F15" s="592">
        <f t="shared" si="0"/>
        <v>0</v>
      </c>
    </row>
    <row r="16" spans="1:6" ht="25.5">
      <c r="A16" s="588" t="s">
        <v>2529</v>
      </c>
      <c r="B16" s="595" t="s">
        <v>2530</v>
      </c>
      <c r="C16" s="590">
        <v>1</v>
      </c>
      <c r="D16" s="590" t="s">
        <v>2519</v>
      </c>
      <c r="E16" s="591">
        <v>0</v>
      </c>
      <c r="F16" s="592">
        <f t="shared" si="0"/>
        <v>0</v>
      </c>
    </row>
    <row r="17" spans="1:6">
      <c r="A17" s="588"/>
      <c r="B17" s="595"/>
      <c r="C17" s="590"/>
      <c r="D17" s="590"/>
      <c r="E17" s="591"/>
      <c r="F17" s="592"/>
    </row>
    <row r="18" spans="1:6">
      <c r="A18" s="585"/>
      <c r="B18" s="596" t="s">
        <v>2531</v>
      </c>
      <c r="C18" s="590"/>
      <c r="D18" s="590"/>
      <c r="E18" s="591"/>
      <c r="F18" s="592"/>
    </row>
    <row r="19" spans="1:6" ht="14.25">
      <c r="A19" s="588" t="s">
        <v>2532</v>
      </c>
      <c r="B19" s="597" t="s">
        <v>2533</v>
      </c>
      <c r="C19" s="590">
        <v>35</v>
      </c>
      <c r="D19" s="590" t="s">
        <v>2517</v>
      </c>
      <c r="E19" s="591">
        <v>0</v>
      </c>
      <c r="F19" s="592">
        <f t="shared" ref="F19:F29" si="1">C19*E19</f>
        <v>0</v>
      </c>
    </row>
    <row r="20" spans="1:6" ht="14.25">
      <c r="A20" s="588" t="s">
        <v>2534</v>
      </c>
      <c r="B20" s="598" t="s">
        <v>2535</v>
      </c>
      <c r="C20" s="590">
        <v>10</v>
      </c>
      <c r="D20" s="590" t="s">
        <v>2517</v>
      </c>
      <c r="E20" s="591">
        <v>0</v>
      </c>
      <c r="F20" s="592">
        <f t="shared" si="1"/>
        <v>0</v>
      </c>
    </row>
    <row r="21" spans="1:6" ht="27">
      <c r="A21" s="588" t="s">
        <v>1873</v>
      </c>
      <c r="B21" s="599" t="s">
        <v>2536</v>
      </c>
      <c r="C21" s="590">
        <v>1</v>
      </c>
      <c r="D21" s="590" t="s">
        <v>2537</v>
      </c>
      <c r="E21" s="591">
        <v>0</v>
      </c>
      <c r="F21" s="592">
        <f t="shared" si="1"/>
        <v>0</v>
      </c>
    </row>
    <row r="22" spans="1:6" ht="27">
      <c r="A22" s="588" t="s">
        <v>1876</v>
      </c>
      <c r="B22" s="600" t="s">
        <v>2538</v>
      </c>
      <c r="C22" s="590">
        <v>4</v>
      </c>
      <c r="D22" s="590" t="s">
        <v>2537</v>
      </c>
      <c r="E22" s="591">
        <v>0</v>
      </c>
      <c r="F22" s="592">
        <f t="shared" si="1"/>
        <v>0</v>
      </c>
    </row>
    <row r="23" spans="1:6" ht="27">
      <c r="A23" s="588" t="s">
        <v>2539</v>
      </c>
      <c r="B23" s="601" t="s">
        <v>2540</v>
      </c>
      <c r="C23" s="590">
        <v>4</v>
      </c>
      <c r="D23" s="590" t="s">
        <v>2537</v>
      </c>
      <c r="E23" s="591">
        <v>0</v>
      </c>
      <c r="F23" s="592">
        <f t="shared" si="1"/>
        <v>0</v>
      </c>
    </row>
    <row r="24" spans="1:6" ht="14.25">
      <c r="A24" s="588" t="s">
        <v>2541</v>
      </c>
      <c r="B24" s="602" t="s">
        <v>2542</v>
      </c>
      <c r="C24" s="590">
        <v>1</v>
      </c>
      <c r="D24" s="590" t="s">
        <v>2537</v>
      </c>
      <c r="E24" s="591">
        <v>0</v>
      </c>
      <c r="F24" s="592">
        <f t="shared" si="1"/>
        <v>0</v>
      </c>
    </row>
    <row r="25" spans="1:6" ht="14.25">
      <c r="A25" s="588" t="s">
        <v>2543</v>
      </c>
      <c r="B25" s="603" t="s">
        <v>2544</v>
      </c>
      <c r="C25" s="590">
        <v>12</v>
      </c>
      <c r="D25" s="590" t="s">
        <v>2517</v>
      </c>
      <c r="E25" s="591">
        <v>0</v>
      </c>
      <c r="F25" s="592">
        <f t="shared" si="1"/>
        <v>0</v>
      </c>
    </row>
    <row r="26" spans="1:6" ht="25.5">
      <c r="A26" s="588" t="s">
        <v>2545</v>
      </c>
      <c r="B26" s="603" t="s">
        <v>2546</v>
      </c>
      <c r="C26" s="590">
        <v>10</v>
      </c>
      <c r="D26" s="590" t="s">
        <v>2547</v>
      </c>
      <c r="E26" s="591">
        <v>0</v>
      </c>
      <c r="F26" s="592">
        <f t="shared" si="1"/>
        <v>0</v>
      </c>
    </row>
    <row r="27" spans="1:6" ht="25.5">
      <c r="A27" s="588" t="s">
        <v>2548</v>
      </c>
      <c r="B27" s="603" t="s">
        <v>2549</v>
      </c>
      <c r="C27" s="590">
        <v>50</v>
      </c>
      <c r="D27" s="590" t="s">
        <v>2517</v>
      </c>
      <c r="E27" s="591">
        <v>0</v>
      </c>
      <c r="F27" s="592">
        <f t="shared" si="1"/>
        <v>0</v>
      </c>
    </row>
    <row r="28" spans="1:6">
      <c r="A28" s="588"/>
      <c r="B28" s="603"/>
      <c r="C28" s="590"/>
      <c r="D28" s="590"/>
      <c r="E28" s="591"/>
      <c r="F28" s="592">
        <f t="shared" si="1"/>
        <v>0</v>
      </c>
    </row>
    <row r="29" spans="1:6" ht="51">
      <c r="A29" s="588" t="s">
        <v>2550</v>
      </c>
      <c r="B29" s="604" t="s">
        <v>2551</v>
      </c>
      <c r="C29" s="590">
        <v>1</v>
      </c>
      <c r="D29" s="590" t="s">
        <v>2519</v>
      </c>
      <c r="E29" s="591">
        <v>0</v>
      </c>
      <c r="F29" s="592">
        <f t="shared" si="1"/>
        <v>0</v>
      </c>
    </row>
    <row r="30" spans="1:6">
      <c r="A30" s="605"/>
      <c r="B30" s="606" t="s">
        <v>2552</v>
      </c>
      <c r="C30" s="607"/>
      <c r="D30" s="607"/>
      <c r="E30" s="608"/>
      <c r="F30" s="592"/>
    </row>
    <row r="31" spans="1:6">
      <c r="A31" s="605"/>
      <c r="B31" s="606" t="s">
        <v>2553</v>
      </c>
      <c r="C31" s="607"/>
      <c r="D31" s="607"/>
      <c r="E31" s="608"/>
      <c r="F31" s="592"/>
    </row>
    <row r="32" spans="1:6">
      <c r="A32" s="605"/>
      <c r="B32" s="609" t="s">
        <v>2554</v>
      </c>
      <c r="C32" s="607"/>
      <c r="D32" s="607"/>
      <c r="E32" s="608"/>
      <c r="F32" s="592"/>
    </row>
    <row r="33" spans="1:6">
      <c r="A33" s="605"/>
      <c r="B33" s="606" t="s">
        <v>2555</v>
      </c>
      <c r="C33" s="607"/>
      <c r="D33" s="607"/>
      <c r="E33" s="608"/>
      <c r="F33" s="592"/>
    </row>
    <row r="34" spans="1:6">
      <c r="A34" s="605"/>
      <c r="B34" s="606" t="s">
        <v>2556</v>
      </c>
      <c r="C34" s="607"/>
      <c r="D34" s="607"/>
      <c r="E34" s="608"/>
      <c r="F34" s="592"/>
    </row>
    <row r="35" spans="1:6" ht="25.5">
      <c r="A35" s="605"/>
      <c r="B35" s="606" t="s">
        <v>2557</v>
      </c>
      <c r="C35" s="607"/>
      <c r="D35" s="607"/>
      <c r="E35" s="608"/>
      <c r="F35" s="592"/>
    </row>
    <row r="36" spans="1:6">
      <c r="A36" s="605"/>
      <c r="B36" s="610" t="s">
        <v>2558</v>
      </c>
      <c r="C36" s="607"/>
      <c r="D36" s="607"/>
      <c r="E36" s="608"/>
      <c r="F36" s="611"/>
    </row>
    <row r="37" spans="1:6">
      <c r="A37" s="605"/>
      <c r="B37" s="609" t="s">
        <v>2559</v>
      </c>
      <c r="C37" s="607"/>
      <c r="D37" s="607"/>
      <c r="E37" s="608"/>
      <c r="F37" s="611"/>
    </row>
    <row r="38" spans="1:6">
      <c r="A38" s="605"/>
      <c r="B38" s="606" t="s">
        <v>2560</v>
      </c>
      <c r="C38" s="607"/>
      <c r="D38" s="607"/>
      <c r="E38" s="608"/>
      <c r="F38" s="611"/>
    </row>
    <row r="39" spans="1:6" ht="25.5">
      <c r="A39" s="605"/>
      <c r="B39" s="609" t="s">
        <v>2561</v>
      </c>
      <c r="C39" s="607"/>
      <c r="D39" s="607"/>
      <c r="E39" s="608"/>
      <c r="F39" s="611"/>
    </row>
    <row r="40" spans="1:6">
      <c r="A40" s="605"/>
      <c r="B40" s="609" t="s">
        <v>2562</v>
      </c>
      <c r="C40" s="607"/>
      <c r="D40" s="607"/>
      <c r="E40" s="608"/>
      <c r="F40" s="611"/>
    </row>
    <row r="41" spans="1:6">
      <c r="A41" s="605"/>
      <c r="B41" s="606" t="s">
        <v>2563</v>
      </c>
      <c r="C41" s="607"/>
      <c r="D41" s="607"/>
      <c r="E41" s="608"/>
      <c r="F41" s="611"/>
    </row>
    <row r="42" spans="1:6">
      <c r="A42" s="605"/>
      <c r="B42" s="606" t="s">
        <v>2564</v>
      </c>
      <c r="C42" s="607"/>
      <c r="D42" s="607"/>
      <c r="E42" s="608"/>
      <c r="F42" s="611"/>
    </row>
    <row r="43" spans="1:6">
      <c r="A43" s="605"/>
      <c r="B43" s="606" t="s">
        <v>2565</v>
      </c>
      <c r="C43" s="607"/>
      <c r="D43" s="607"/>
      <c r="E43" s="608"/>
      <c r="F43" s="611"/>
    </row>
    <row r="44" spans="1:6">
      <c r="A44" s="605"/>
      <c r="B44" s="610" t="s">
        <v>2566</v>
      </c>
      <c r="C44" s="607"/>
      <c r="D44" s="607"/>
      <c r="E44" s="608"/>
      <c r="F44" s="611"/>
    </row>
    <row r="45" spans="1:6" ht="25.5">
      <c r="A45" s="605"/>
      <c r="B45" s="606" t="s">
        <v>2567</v>
      </c>
      <c r="C45" s="607"/>
      <c r="D45" s="607"/>
      <c r="E45" s="608"/>
      <c r="F45" s="611"/>
    </row>
    <row r="46" spans="1:6">
      <c r="A46" s="605"/>
      <c r="B46" s="612" t="s">
        <v>2568</v>
      </c>
      <c r="C46" s="607"/>
      <c r="D46" s="607"/>
      <c r="E46" s="608"/>
      <c r="F46" s="611"/>
    </row>
    <row r="47" spans="1:6" ht="25.5">
      <c r="A47" s="588" t="s">
        <v>2569</v>
      </c>
      <c r="B47" s="613" t="s">
        <v>2570</v>
      </c>
      <c r="C47" s="590">
        <v>1</v>
      </c>
      <c r="D47" s="590" t="s">
        <v>2519</v>
      </c>
      <c r="E47" s="591">
        <v>0</v>
      </c>
      <c r="F47" s="592">
        <f t="shared" ref="F47:F59" si="2">C47*E47</f>
        <v>0</v>
      </c>
    </row>
    <row r="48" spans="1:6" ht="25.5">
      <c r="A48" s="588" t="s">
        <v>2571</v>
      </c>
      <c r="B48" s="614" t="s">
        <v>2572</v>
      </c>
      <c r="C48" s="590">
        <v>1</v>
      </c>
      <c r="D48" s="590" t="s">
        <v>2519</v>
      </c>
      <c r="E48" s="591">
        <v>0</v>
      </c>
      <c r="F48" s="592">
        <f t="shared" si="2"/>
        <v>0</v>
      </c>
    </row>
    <row r="49" spans="1:6" ht="76.5">
      <c r="A49" s="588" t="s">
        <v>2573</v>
      </c>
      <c r="B49" s="615" t="s">
        <v>2574</v>
      </c>
      <c r="C49" s="590">
        <v>1</v>
      </c>
      <c r="D49" s="590" t="s">
        <v>2519</v>
      </c>
      <c r="E49" s="591">
        <v>0</v>
      </c>
      <c r="F49" s="592">
        <f t="shared" si="2"/>
        <v>0</v>
      </c>
    </row>
    <row r="50" spans="1:6">
      <c r="A50" s="588" t="s">
        <v>2575</v>
      </c>
      <c r="B50" s="616" t="s">
        <v>2576</v>
      </c>
      <c r="C50" s="590">
        <v>1</v>
      </c>
      <c r="D50" s="590" t="s">
        <v>2519</v>
      </c>
      <c r="E50" s="591">
        <v>0</v>
      </c>
      <c r="F50" s="592">
        <f t="shared" si="2"/>
        <v>0</v>
      </c>
    </row>
    <row r="51" spans="1:6">
      <c r="A51" s="588" t="s">
        <v>2577</v>
      </c>
      <c r="B51" s="617" t="s">
        <v>2578</v>
      </c>
      <c r="C51" s="590">
        <v>1</v>
      </c>
      <c r="D51" s="590" t="s">
        <v>2519</v>
      </c>
      <c r="E51" s="591">
        <v>0</v>
      </c>
      <c r="F51" s="592">
        <f t="shared" si="2"/>
        <v>0</v>
      </c>
    </row>
    <row r="52" spans="1:6" ht="27">
      <c r="A52" s="588" t="s">
        <v>2579</v>
      </c>
      <c r="B52" s="618" t="s">
        <v>2580</v>
      </c>
      <c r="C52" s="590">
        <v>8</v>
      </c>
      <c r="D52" s="590" t="s">
        <v>2537</v>
      </c>
      <c r="E52" s="591">
        <v>0</v>
      </c>
      <c r="F52" s="592">
        <f t="shared" si="2"/>
        <v>0</v>
      </c>
    </row>
    <row r="53" spans="1:6" ht="25.5">
      <c r="A53" s="588" t="s">
        <v>2581</v>
      </c>
      <c r="B53" s="619" t="s">
        <v>2582</v>
      </c>
      <c r="C53" s="590">
        <v>3</v>
      </c>
      <c r="D53" s="590" t="s">
        <v>2537</v>
      </c>
      <c r="E53" s="591">
        <v>0</v>
      </c>
      <c r="F53" s="592">
        <f t="shared" si="2"/>
        <v>0</v>
      </c>
    </row>
    <row r="54" spans="1:6" ht="25.5">
      <c r="A54" s="588" t="s">
        <v>2583</v>
      </c>
      <c r="B54" s="620" t="s">
        <v>2584</v>
      </c>
      <c r="C54" s="590">
        <v>16</v>
      </c>
      <c r="D54" s="590" t="s">
        <v>2547</v>
      </c>
      <c r="E54" s="591">
        <v>0</v>
      </c>
      <c r="F54" s="592">
        <f t="shared" si="2"/>
        <v>0</v>
      </c>
    </row>
    <row r="55" spans="1:6">
      <c r="A55" s="588" t="s">
        <v>2585</v>
      </c>
      <c r="B55" s="621" t="s">
        <v>2586</v>
      </c>
      <c r="C55" s="590">
        <v>1</v>
      </c>
      <c r="D55" s="590" t="s">
        <v>2519</v>
      </c>
      <c r="E55" s="591">
        <v>0</v>
      </c>
      <c r="F55" s="592">
        <f t="shared" si="2"/>
        <v>0</v>
      </c>
    </row>
    <row r="56" spans="1:6" ht="38.25">
      <c r="A56" s="588" t="s">
        <v>2587</v>
      </c>
      <c r="B56" s="622" t="s">
        <v>2588</v>
      </c>
      <c r="C56" s="590">
        <v>40</v>
      </c>
      <c r="D56" s="590" t="s">
        <v>2589</v>
      </c>
      <c r="E56" s="591">
        <v>0</v>
      </c>
      <c r="F56" s="592">
        <f t="shared" si="2"/>
        <v>0</v>
      </c>
    </row>
    <row r="57" spans="1:6" ht="25.5">
      <c r="A57" s="588" t="s">
        <v>2590</v>
      </c>
      <c r="B57" s="622" t="s">
        <v>2591</v>
      </c>
      <c r="C57" s="590">
        <v>1</v>
      </c>
      <c r="D57" s="590" t="s">
        <v>2519</v>
      </c>
      <c r="E57" s="591">
        <v>0</v>
      </c>
      <c r="F57" s="592">
        <f t="shared" si="2"/>
        <v>0</v>
      </c>
    </row>
    <row r="58" spans="1:6">
      <c r="A58" s="588" t="s">
        <v>2592</v>
      </c>
      <c r="B58" s="623" t="s">
        <v>2593</v>
      </c>
      <c r="C58" s="590">
        <v>1</v>
      </c>
      <c r="D58" s="590" t="s">
        <v>2519</v>
      </c>
      <c r="E58" s="591">
        <v>0</v>
      </c>
      <c r="F58" s="592">
        <f t="shared" si="2"/>
        <v>0</v>
      </c>
    </row>
    <row r="59" spans="1:6" ht="25.5">
      <c r="A59" s="588" t="s">
        <v>2594</v>
      </c>
      <c r="B59" s="624" t="s">
        <v>2595</v>
      </c>
      <c r="C59" s="590">
        <v>1</v>
      </c>
      <c r="D59" s="590" t="s">
        <v>2519</v>
      </c>
      <c r="E59" s="591">
        <v>0</v>
      </c>
      <c r="F59" s="592">
        <f t="shared" si="2"/>
        <v>0</v>
      </c>
    </row>
  </sheetData>
  <sheetProtection algorithmName="SHA-512" hashValue="CHxcJK6sBlOebaQofSoq9/urErfbrIZ8Nmmte0g7YG4p/tCfEyiHGmMZdLGTK+Ow53Oh0qhK4JnQOav92vxxTw==" saltValue="XD3YyCs18y9v9eXKRgWVrw==" spinCount="100000" sheet="1" objects="1" scenarios="1"/>
  <protectedRanges>
    <protectedRange sqref="E9:E59" name="Obseg1"/>
  </protectedRanges>
  <mergeCells count="1">
    <mergeCell ref="A1:F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17"/>
  <sheetViews>
    <sheetView workbookViewId="0">
      <selection activeCell="A15" sqref="A15:XFD15"/>
    </sheetView>
  </sheetViews>
  <sheetFormatPr defaultRowHeight="12.75"/>
  <cols>
    <col min="1" max="1" width="5.5703125" customWidth="1"/>
    <col min="2" max="2" width="66.7109375" customWidth="1"/>
    <col min="3" max="3" width="6.85546875" customWidth="1"/>
    <col min="4" max="4" width="5.7109375" customWidth="1"/>
    <col min="5" max="5" width="10.85546875" customWidth="1"/>
    <col min="6" max="6" width="10.28515625" customWidth="1"/>
  </cols>
  <sheetData>
    <row r="1" spans="1:6" ht="45" customHeight="1" thickBot="1">
      <c r="A1" s="1015" t="s">
        <v>2506</v>
      </c>
      <c r="B1" s="1013"/>
      <c r="C1" s="1013"/>
      <c r="D1" s="1013"/>
      <c r="E1" s="1013"/>
      <c r="F1" s="1014"/>
    </row>
    <row r="2" spans="1:6" ht="39" thickBot="1">
      <c r="A2" s="626" t="s">
        <v>2507</v>
      </c>
      <c r="B2" s="627" t="s">
        <v>2508</v>
      </c>
      <c r="C2" s="627" t="s">
        <v>2596</v>
      </c>
      <c r="D2" s="627" t="s">
        <v>2509</v>
      </c>
      <c r="E2" s="628" t="s">
        <v>2510</v>
      </c>
      <c r="F2" s="629" t="s">
        <v>2511</v>
      </c>
    </row>
    <row r="3" spans="1:6" ht="14.25">
      <c r="A3" s="630"/>
      <c r="B3" s="565" t="s">
        <v>2512</v>
      </c>
      <c r="C3" s="631"/>
      <c r="D3" s="632"/>
      <c r="E3" s="633" t="s">
        <v>2513</v>
      </c>
      <c r="F3" s="634" t="s">
        <v>2513</v>
      </c>
    </row>
    <row r="4" spans="1:6">
      <c r="A4" s="635"/>
      <c r="B4" s="571"/>
      <c r="C4" s="636"/>
      <c r="D4" s="637"/>
      <c r="E4" s="638"/>
      <c r="F4" s="639"/>
    </row>
    <row r="5" spans="1:6" ht="15">
      <c r="A5" s="640" t="s">
        <v>2489</v>
      </c>
      <c r="B5" s="551" t="s">
        <v>2490</v>
      </c>
      <c r="C5" s="581"/>
      <c r="D5" s="581"/>
      <c r="E5" s="578"/>
      <c r="F5" s="641">
        <f>SUM(F8:F14)</f>
        <v>0</v>
      </c>
    </row>
    <row r="6" spans="1:6" ht="15">
      <c r="A6" s="640"/>
      <c r="B6" s="642" t="s">
        <v>2597</v>
      </c>
      <c r="C6" s="581"/>
      <c r="D6" s="581"/>
      <c r="E6" s="578"/>
      <c r="F6" s="641"/>
    </row>
    <row r="7" spans="1:6">
      <c r="A7" s="643"/>
      <c r="B7" s="644"/>
      <c r="C7" s="581"/>
      <c r="D7" s="581"/>
      <c r="E7" s="578"/>
      <c r="F7" s="645"/>
    </row>
    <row r="8" spans="1:6">
      <c r="A8" s="646"/>
      <c r="B8" s="647"/>
      <c r="C8" s="648"/>
      <c r="D8" s="648"/>
      <c r="E8" s="649"/>
      <c r="F8" s="650"/>
    </row>
    <row r="9" spans="1:6" ht="255">
      <c r="A9" s="646" t="s">
        <v>2489</v>
      </c>
      <c r="B9" s="647" t="s">
        <v>2598</v>
      </c>
      <c r="C9" s="651">
        <v>1</v>
      </c>
      <c r="D9" s="651" t="s">
        <v>2519</v>
      </c>
      <c r="E9" s="587">
        <v>0</v>
      </c>
      <c r="F9" s="652">
        <f>C9*E9</f>
        <v>0</v>
      </c>
    </row>
    <row r="10" spans="1:6" ht="229.5">
      <c r="A10" s="646" t="s">
        <v>2491</v>
      </c>
      <c r="B10" s="647" t="s">
        <v>2599</v>
      </c>
      <c r="C10" s="651">
        <v>1</v>
      </c>
      <c r="D10" s="651" t="s">
        <v>2519</v>
      </c>
      <c r="E10" s="587">
        <v>0</v>
      </c>
      <c r="F10" s="652">
        <f>C10*E10</f>
        <v>0</v>
      </c>
    </row>
    <row r="11" spans="1:6" ht="204">
      <c r="A11" s="646" t="s">
        <v>2493</v>
      </c>
      <c r="B11" s="647" t="s">
        <v>2600</v>
      </c>
      <c r="C11" s="651">
        <v>1</v>
      </c>
      <c r="D11" s="651" t="s">
        <v>2519</v>
      </c>
      <c r="E11" s="587">
        <v>0</v>
      </c>
      <c r="F11" s="652">
        <f>C11*E11</f>
        <v>0</v>
      </c>
    </row>
    <row r="12" spans="1:6" ht="216.75">
      <c r="A12" s="646" t="s">
        <v>2493</v>
      </c>
      <c r="B12" s="647" t="s">
        <v>2601</v>
      </c>
      <c r="C12" s="651">
        <v>1</v>
      </c>
      <c r="D12" s="651" t="s">
        <v>2519</v>
      </c>
      <c r="E12" s="587">
        <v>0</v>
      </c>
      <c r="F12" s="652">
        <f>C12*E12</f>
        <v>0</v>
      </c>
    </row>
    <row r="13" spans="1:6">
      <c r="A13" s="646"/>
      <c r="B13" s="653" t="s">
        <v>2602</v>
      </c>
      <c r="C13" s="651"/>
      <c r="D13" s="651"/>
      <c r="E13" s="587"/>
      <c r="F13" s="654"/>
    </row>
    <row r="14" spans="1:6" ht="38.25">
      <c r="A14" s="646" t="s">
        <v>2503</v>
      </c>
      <c r="B14" s="655" t="s">
        <v>2603</v>
      </c>
      <c r="C14" s="651">
        <v>1</v>
      </c>
      <c r="D14" s="651" t="s">
        <v>2519</v>
      </c>
      <c r="E14" s="587">
        <v>0</v>
      </c>
      <c r="F14" s="652">
        <f>C14*E14</f>
        <v>0</v>
      </c>
    </row>
    <row r="15" spans="1:6">
      <c r="A15" s="656"/>
      <c r="B15" s="657"/>
      <c r="C15" s="658"/>
      <c r="D15" s="659"/>
      <c r="E15" s="660"/>
      <c r="F15" s="661"/>
    </row>
    <row r="16" spans="1:6">
      <c r="A16" s="656"/>
      <c r="B16" s="662"/>
      <c r="C16" s="659"/>
      <c r="D16" s="659"/>
      <c r="E16" s="660"/>
      <c r="F16" s="661"/>
    </row>
    <row r="17" spans="1:6">
      <c r="A17" s="663"/>
      <c r="B17" s="644"/>
      <c r="C17" s="581"/>
      <c r="D17" s="581"/>
      <c r="E17" s="664"/>
      <c r="F17" s="645"/>
    </row>
  </sheetData>
  <sheetProtection algorithmName="SHA-512" hashValue="hbFNRdh73H8AjvoWEhXcv68mRIPE+dPdq8fmLM78kb3rhTK8pkSWMboYJF8Z4gPHJlzkJAy8DznKANGG7wIEZA==" saltValue="2JVBoRh7uxr9Q/vwqEPpUw==" spinCount="100000" sheet="1" objects="1" scenarios="1"/>
  <protectedRanges>
    <protectedRange sqref="E9:E14" name="Obseg1"/>
  </protectedRanges>
  <mergeCells count="1">
    <mergeCell ref="A1:F1"/>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41"/>
  <sheetViews>
    <sheetView workbookViewId="0">
      <selection activeCell="E39" sqref="E11:E39"/>
    </sheetView>
  </sheetViews>
  <sheetFormatPr defaultRowHeight="12.75"/>
  <cols>
    <col min="1" max="1" width="5.5703125" customWidth="1"/>
    <col min="2" max="2" width="67.140625" customWidth="1"/>
    <col min="3" max="3" width="5.7109375" customWidth="1"/>
    <col min="4" max="4" width="5.85546875" customWidth="1"/>
    <col min="5" max="5" width="12.28515625" customWidth="1"/>
    <col min="6" max="6" width="11.5703125" customWidth="1"/>
  </cols>
  <sheetData>
    <row r="1" spans="1:6" ht="45" customHeight="1" thickBot="1">
      <c r="A1" s="1015" t="s">
        <v>2506</v>
      </c>
      <c r="B1" s="1016"/>
      <c r="C1" s="1016"/>
      <c r="D1" s="1016"/>
      <c r="E1" s="1016"/>
      <c r="F1" s="1017"/>
    </row>
    <row r="2" spans="1:6" ht="39" thickBot="1">
      <c r="A2" s="626" t="s">
        <v>2507</v>
      </c>
      <c r="B2" s="627" t="s">
        <v>2508</v>
      </c>
      <c r="C2" s="627" t="s">
        <v>2596</v>
      </c>
      <c r="D2" s="627" t="s">
        <v>2509</v>
      </c>
      <c r="E2" s="628" t="s">
        <v>2510</v>
      </c>
      <c r="F2" s="629" t="s">
        <v>2511</v>
      </c>
    </row>
    <row r="3" spans="1:6" ht="14.25">
      <c r="A3" s="630"/>
      <c r="B3" s="565" t="s">
        <v>2512</v>
      </c>
      <c r="C3" s="631"/>
      <c r="D3" s="632"/>
      <c r="E3" s="633" t="s">
        <v>2513</v>
      </c>
      <c r="F3" s="665" t="s">
        <v>2513</v>
      </c>
    </row>
    <row r="4" spans="1:6">
      <c r="A4" s="635"/>
      <c r="B4" s="571"/>
      <c r="C4" s="636"/>
      <c r="D4" s="637"/>
      <c r="E4" s="638"/>
      <c r="F4" s="666"/>
    </row>
    <row r="5" spans="1:6">
      <c r="A5" s="667"/>
      <c r="B5" s="668"/>
      <c r="C5" s="669"/>
      <c r="D5" s="670"/>
      <c r="E5" s="669"/>
      <c r="F5" s="671"/>
    </row>
    <row r="6" spans="1:6">
      <c r="A6" s="672" t="s">
        <v>2491</v>
      </c>
      <c r="B6" s="673" t="s">
        <v>2492</v>
      </c>
      <c r="C6" s="674"/>
      <c r="D6" s="675"/>
      <c r="E6" s="676"/>
      <c r="F6" s="677">
        <f>SUM(F9:F39)</f>
        <v>0</v>
      </c>
    </row>
    <row r="7" spans="1:6">
      <c r="A7" s="678"/>
      <c r="B7" s="679" t="s">
        <v>2604</v>
      </c>
      <c r="C7" s="674"/>
      <c r="D7" s="675"/>
      <c r="E7" s="676"/>
      <c r="F7" s="680"/>
    </row>
    <row r="8" spans="1:6">
      <c r="A8" s="678"/>
      <c r="B8" s="679"/>
      <c r="C8" s="674"/>
      <c r="D8" s="675"/>
      <c r="E8" s="676"/>
      <c r="F8" s="680"/>
    </row>
    <row r="9" spans="1:6">
      <c r="A9" s="681"/>
      <c r="B9" s="86" t="s">
        <v>2605</v>
      </c>
      <c r="C9" s="682"/>
      <c r="D9" s="683"/>
      <c r="E9" s="684"/>
      <c r="F9" s="685"/>
    </row>
    <row r="10" spans="1:6">
      <c r="A10" s="681"/>
      <c r="B10" s="86"/>
      <c r="C10" s="686"/>
      <c r="D10" s="687"/>
      <c r="E10" s="688"/>
      <c r="F10" s="689"/>
    </row>
    <row r="11" spans="1:6">
      <c r="A11" s="690">
        <v>1</v>
      </c>
      <c r="B11" s="691" t="s">
        <v>2606</v>
      </c>
      <c r="C11" s="687">
        <v>1</v>
      </c>
      <c r="D11" s="687" t="s">
        <v>2519</v>
      </c>
      <c r="E11" s="692">
        <v>0</v>
      </c>
      <c r="F11" s="693">
        <f t="shared" ref="F11:F20" si="0">E11*C11</f>
        <v>0</v>
      </c>
    </row>
    <row r="12" spans="1:6">
      <c r="A12" s="690">
        <v>2</v>
      </c>
      <c r="B12" s="691" t="s">
        <v>2607</v>
      </c>
      <c r="C12" s="687">
        <v>1</v>
      </c>
      <c r="D12" s="687" t="s">
        <v>2519</v>
      </c>
      <c r="E12" s="692">
        <v>0</v>
      </c>
      <c r="F12" s="693">
        <f t="shared" si="0"/>
        <v>0</v>
      </c>
    </row>
    <row r="13" spans="1:6">
      <c r="A13" s="690">
        <v>3</v>
      </c>
      <c r="B13" s="691" t="s">
        <v>2608</v>
      </c>
      <c r="C13" s="687">
        <v>2</v>
      </c>
      <c r="D13" s="687" t="s">
        <v>2519</v>
      </c>
      <c r="E13" s="692">
        <v>0</v>
      </c>
      <c r="F13" s="693">
        <f t="shared" si="0"/>
        <v>0</v>
      </c>
    </row>
    <row r="14" spans="1:6" ht="38.25">
      <c r="A14" s="690">
        <v>4</v>
      </c>
      <c r="B14" s="691" t="s">
        <v>2609</v>
      </c>
      <c r="C14" s="687">
        <v>2</v>
      </c>
      <c r="D14" s="687" t="s">
        <v>2519</v>
      </c>
      <c r="E14" s="692">
        <v>0</v>
      </c>
      <c r="F14" s="693">
        <f t="shared" si="0"/>
        <v>0</v>
      </c>
    </row>
    <row r="15" spans="1:6">
      <c r="A15" s="690">
        <v>5</v>
      </c>
      <c r="B15" s="691" t="s">
        <v>2610</v>
      </c>
      <c r="C15" s="687">
        <v>18</v>
      </c>
      <c r="D15" s="687" t="s">
        <v>2519</v>
      </c>
      <c r="E15" s="692">
        <v>0</v>
      </c>
      <c r="F15" s="693">
        <f t="shared" si="0"/>
        <v>0</v>
      </c>
    </row>
    <row r="16" spans="1:6">
      <c r="A16" s="694">
        <v>7</v>
      </c>
      <c r="B16" s="691" t="s">
        <v>2611</v>
      </c>
      <c r="C16" s="687">
        <v>2</v>
      </c>
      <c r="D16" s="687" t="s">
        <v>2519</v>
      </c>
      <c r="E16" s="692">
        <v>0</v>
      </c>
      <c r="F16" s="693">
        <f t="shared" si="0"/>
        <v>0</v>
      </c>
    </row>
    <row r="17" spans="1:6">
      <c r="A17" s="690">
        <v>8</v>
      </c>
      <c r="B17" s="691" t="s">
        <v>2612</v>
      </c>
      <c r="C17" s="687"/>
      <c r="D17" s="687"/>
      <c r="E17" s="692"/>
      <c r="F17" s="693">
        <f t="shared" si="0"/>
        <v>0</v>
      </c>
    </row>
    <row r="18" spans="1:6">
      <c r="A18" s="690"/>
      <c r="B18" s="695" t="s">
        <v>2613</v>
      </c>
      <c r="C18" s="687">
        <v>50</v>
      </c>
      <c r="D18" s="687" t="s">
        <v>2517</v>
      </c>
      <c r="E18" s="692">
        <v>0</v>
      </c>
      <c r="F18" s="693">
        <f t="shared" si="0"/>
        <v>0</v>
      </c>
    </row>
    <row r="19" spans="1:6">
      <c r="A19" s="690"/>
      <c r="B19" s="696" t="s">
        <v>2614</v>
      </c>
      <c r="C19" s="687">
        <v>600</v>
      </c>
      <c r="D19" s="687" t="s">
        <v>2517</v>
      </c>
      <c r="E19" s="692">
        <v>0</v>
      </c>
      <c r="F19" s="693">
        <f t="shared" si="0"/>
        <v>0</v>
      </c>
    </row>
    <row r="20" spans="1:6">
      <c r="A20" s="690"/>
      <c r="B20" s="697" t="s">
        <v>2615</v>
      </c>
      <c r="C20" s="687">
        <v>120</v>
      </c>
      <c r="D20" s="687" t="s">
        <v>2517</v>
      </c>
      <c r="E20" s="692">
        <v>0</v>
      </c>
      <c r="F20" s="693">
        <f t="shared" si="0"/>
        <v>0</v>
      </c>
    </row>
    <row r="21" spans="1:6" ht="25.5">
      <c r="A21" s="690">
        <v>10</v>
      </c>
      <c r="B21" s="695" t="s">
        <v>2616</v>
      </c>
      <c r="C21" s="687"/>
      <c r="D21" s="687"/>
      <c r="E21" s="692"/>
      <c r="F21" s="693"/>
    </row>
    <row r="22" spans="1:6">
      <c r="A22" s="690"/>
      <c r="B22" s="695" t="s">
        <v>2617</v>
      </c>
      <c r="C22" s="687">
        <v>350</v>
      </c>
      <c r="D22" s="687" t="s">
        <v>2517</v>
      </c>
      <c r="E22" s="692">
        <v>0</v>
      </c>
      <c r="F22" s="693">
        <f>E22*C22</f>
        <v>0</v>
      </c>
    </row>
    <row r="23" spans="1:6">
      <c r="A23" s="690"/>
      <c r="B23" s="695" t="s">
        <v>2618</v>
      </c>
      <c r="C23" s="687">
        <v>50</v>
      </c>
      <c r="D23" s="687" t="s">
        <v>2517</v>
      </c>
      <c r="E23" s="692">
        <v>0</v>
      </c>
      <c r="F23" s="693">
        <f>E23*C23</f>
        <v>0</v>
      </c>
    </row>
    <row r="24" spans="1:6">
      <c r="A24" s="690">
        <v>11</v>
      </c>
      <c r="B24" s="697" t="s">
        <v>2619</v>
      </c>
      <c r="C24" s="687">
        <v>1</v>
      </c>
      <c r="D24" s="687" t="s">
        <v>2519</v>
      </c>
      <c r="E24" s="692">
        <v>0</v>
      </c>
      <c r="F24" s="693">
        <f>E24*C24</f>
        <v>0</v>
      </c>
    </row>
    <row r="25" spans="1:6">
      <c r="A25" s="690">
        <v>12</v>
      </c>
      <c r="B25" s="691" t="s">
        <v>2620</v>
      </c>
      <c r="C25" s="687">
        <v>1</v>
      </c>
      <c r="D25" s="687" t="s">
        <v>2519</v>
      </c>
      <c r="E25" s="692">
        <v>0</v>
      </c>
      <c r="F25" s="693">
        <f>E25*C25</f>
        <v>0</v>
      </c>
    </row>
    <row r="26" spans="1:6">
      <c r="A26" s="698">
        <v>13</v>
      </c>
      <c r="B26" s="695" t="s">
        <v>2621</v>
      </c>
      <c r="C26" s="687">
        <v>1</v>
      </c>
      <c r="D26" s="687" t="s">
        <v>2519</v>
      </c>
      <c r="E26" s="692">
        <v>0</v>
      </c>
      <c r="F26" s="693">
        <f>E26*C26</f>
        <v>0</v>
      </c>
    </row>
    <row r="27" spans="1:6">
      <c r="A27" s="699"/>
      <c r="B27" s="700"/>
      <c r="C27" s="701"/>
      <c r="D27" s="702"/>
      <c r="E27" s="703"/>
      <c r="F27" s="693"/>
    </row>
    <row r="28" spans="1:6">
      <c r="A28" s="704"/>
      <c r="B28" s="700"/>
      <c r="C28" s="701"/>
      <c r="D28" s="702"/>
      <c r="E28" s="705"/>
      <c r="F28" s="706"/>
    </row>
    <row r="29" spans="1:6">
      <c r="A29" s="699"/>
      <c r="B29" s="707" t="s">
        <v>2622</v>
      </c>
      <c r="C29" s="708"/>
      <c r="D29" s="708"/>
      <c r="E29" s="705"/>
      <c r="F29" s="693"/>
    </row>
    <row r="30" spans="1:6" ht="25.5">
      <c r="A30" s="704">
        <v>14</v>
      </c>
      <c r="B30" s="700" t="s">
        <v>2623</v>
      </c>
      <c r="C30" s="701">
        <v>1</v>
      </c>
      <c r="D30" s="702" t="s">
        <v>2519</v>
      </c>
      <c r="E30" s="705">
        <v>0</v>
      </c>
      <c r="F30" s="693">
        <f t="shared" ref="F30:F39" si="1">C30*E30</f>
        <v>0</v>
      </c>
    </row>
    <row r="31" spans="1:6" ht="38.25">
      <c r="A31" s="704">
        <v>15</v>
      </c>
      <c r="B31" s="647" t="s">
        <v>2624</v>
      </c>
      <c r="C31" s="687">
        <v>160</v>
      </c>
      <c r="D31" s="687" t="s">
        <v>2547</v>
      </c>
      <c r="E31" s="692">
        <v>0</v>
      </c>
      <c r="F31" s="709">
        <f>C31*E31</f>
        <v>0</v>
      </c>
    </row>
    <row r="32" spans="1:6">
      <c r="A32" s="704"/>
      <c r="B32" s="700"/>
      <c r="C32" s="701"/>
      <c r="D32" s="702"/>
      <c r="E32" s="705"/>
      <c r="F32" s="693"/>
    </row>
    <row r="33" spans="1:6">
      <c r="A33" s="699"/>
      <c r="B33" s="707" t="s">
        <v>2625</v>
      </c>
      <c r="C33" s="708"/>
      <c r="D33" s="708"/>
      <c r="E33" s="705"/>
      <c r="F33" s="693"/>
    </row>
    <row r="34" spans="1:6">
      <c r="A34" s="704" t="s">
        <v>2499</v>
      </c>
      <c r="B34" s="700" t="s">
        <v>2626</v>
      </c>
      <c r="C34" s="708">
        <v>3</v>
      </c>
      <c r="D34" s="708" t="s">
        <v>2519</v>
      </c>
      <c r="E34" s="705">
        <v>0</v>
      </c>
      <c r="F34" s="693">
        <f t="shared" si="1"/>
        <v>0</v>
      </c>
    </row>
    <row r="35" spans="1:6">
      <c r="A35" s="704" t="s">
        <v>2505</v>
      </c>
      <c r="B35" s="700" t="s">
        <v>2627</v>
      </c>
      <c r="C35" s="708">
        <v>12</v>
      </c>
      <c r="D35" s="708" t="s">
        <v>2537</v>
      </c>
      <c r="E35" s="705">
        <v>0</v>
      </c>
      <c r="F35" s="693">
        <f t="shared" si="1"/>
        <v>0</v>
      </c>
    </row>
    <row r="36" spans="1:6">
      <c r="A36" s="699"/>
      <c r="B36" s="710"/>
      <c r="C36" s="708"/>
      <c r="D36" s="708"/>
      <c r="E36" s="705"/>
      <c r="F36" s="693"/>
    </row>
    <row r="37" spans="1:6">
      <c r="A37" s="699"/>
      <c r="B37" s="707" t="s">
        <v>2628</v>
      </c>
      <c r="C37" s="708"/>
      <c r="D37" s="708"/>
      <c r="E37" s="705"/>
      <c r="F37" s="693"/>
    </row>
    <row r="38" spans="1:6">
      <c r="A38" s="704" t="s">
        <v>2629</v>
      </c>
      <c r="B38" s="700" t="s">
        <v>2630</v>
      </c>
      <c r="C38" s="708">
        <v>6</v>
      </c>
      <c r="D38" s="708" t="s">
        <v>2537</v>
      </c>
      <c r="E38" s="705">
        <v>0</v>
      </c>
      <c r="F38" s="693">
        <f t="shared" si="1"/>
        <v>0</v>
      </c>
    </row>
    <row r="39" spans="1:6">
      <c r="A39" s="704" t="s">
        <v>2631</v>
      </c>
      <c r="B39" s="700" t="s">
        <v>2632</v>
      </c>
      <c r="C39" s="708">
        <v>6</v>
      </c>
      <c r="D39" s="708" t="s">
        <v>2537</v>
      </c>
      <c r="E39" s="705">
        <v>0</v>
      </c>
      <c r="F39" s="693">
        <f t="shared" si="1"/>
        <v>0</v>
      </c>
    </row>
    <row r="40" spans="1:6">
      <c r="A40" s="699"/>
      <c r="B40" s="700"/>
      <c r="C40" s="651"/>
      <c r="D40" s="651"/>
      <c r="E40" s="711"/>
      <c r="F40" s="674"/>
    </row>
    <row r="41" spans="1:6">
      <c r="A41" s="712"/>
      <c r="B41" s="713"/>
      <c r="C41" s="714"/>
      <c r="D41" s="714"/>
      <c r="E41" s="715"/>
      <c r="F41" s="669"/>
    </row>
  </sheetData>
  <sheetProtection algorithmName="SHA-512" hashValue="t5CpHFWavSjcMkFmjNJmPWgZbzOGNNwp0mhnQt5701hIMS7v4Ozsb4zSfuRh7jjEXaVo3GDgGG3/Ch2/cg8REg==" saltValue="Bahjg62UL5cUocvlyWbFPw==" spinCount="100000" sheet="1" objects="1" scenarios="1"/>
  <protectedRanges>
    <protectedRange sqref="E11:E39" name="Obseg1"/>
  </protectedRanges>
  <mergeCells count="1">
    <mergeCell ref="A1:F1"/>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66"/>
  <sheetViews>
    <sheetView workbookViewId="0">
      <selection activeCell="E66" sqref="E11:E66"/>
    </sheetView>
  </sheetViews>
  <sheetFormatPr defaultRowHeight="12.75"/>
  <cols>
    <col min="1" max="1" width="5.5703125" customWidth="1"/>
    <col min="2" max="2" width="66" customWidth="1"/>
    <col min="3" max="3" width="6.7109375" customWidth="1"/>
    <col min="4" max="4" width="5.85546875" customWidth="1"/>
    <col min="5" max="5" width="13.42578125" customWidth="1"/>
    <col min="6" max="6" width="10" customWidth="1"/>
  </cols>
  <sheetData>
    <row r="1" spans="1:6" ht="45" customHeight="1" thickBot="1">
      <c r="A1" s="1015" t="s">
        <v>2506</v>
      </c>
      <c r="B1" s="1013"/>
      <c r="C1" s="1013"/>
      <c r="D1" s="1013"/>
      <c r="E1" s="1013"/>
      <c r="F1" s="1014"/>
    </row>
    <row r="2" spans="1:6" ht="39" thickBot="1">
      <c r="A2" s="626" t="s">
        <v>2507</v>
      </c>
      <c r="B2" s="627" t="s">
        <v>2508</v>
      </c>
      <c r="C2" s="627" t="s">
        <v>2596</v>
      </c>
      <c r="D2" s="627" t="s">
        <v>2509</v>
      </c>
      <c r="E2" s="628" t="s">
        <v>2510</v>
      </c>
      <c r="F2" s="629" t="s">
        <v>2511</v>
      </c>
    </row>
    <row r="3" spans="1:6" ht="14.25">
      <c r="A3" s="630"/>
      <c r="B3" s="565" t="s">
        <v>2512</v>
      </c>
      <c r="C3" s="631"/>
      <c r="D3" s="632"/>
      <c r="E3" s="633" t="s">
        <v>2513</v>
      </c>
      <c r="F3" s="665" t="s">
        <v>2513</v>
      </c>
    </row>
    <row r="4" spans="1:6">
      <c r="A4" s="635"/>
      <c r="B4" s="571"/>
      <c r="C4" s="636"/>
      <c r="D4" s="637"/>
      <c r="E4" s="638"/>
      <c r="F4" s="666"/>
    </row>
    <row r="5" spans="1:6">
      <c r="A5" s="667"/>
      <c r="B5" s="668"/>
      <c r="C5" s="669"/>
      <c r="D5" s="670"/>
      <c r="E5" s="669"/>
      <c r="F5" s="671"/>
    </row>
    <row r="6" spans="1:6" ht="15">
      <c r="A6" s="580" t="s">
        <v>2493</v>
      </c>
      <c r="B6" s="550" t="s">
        <v>2494</v>
      </c>
      <c r="C6" s="581"/>
      <c r="D6" s="581"/>
      <c r="E6" s="716"/>
      <c r="F6" s="717">
        <f>SUM(F12:F76)</f>
        <v>0</v>
      </c>
    </row>
    <row r="7" spans="1:6" ht="15">
      <c r="A7" s="580"/>
      <c r="B7" s="550"/>
      <c r="C7" s="581"/>
      <c r="D7" s="581"/>
      <c r="E7" s="716"/>
      <c r="F7" s="718"/>
    </row>
    <row r="8" spans="1:6">
      <c r="A8" s="719"/>
      <c r="B8" s="720" t="s">
        <v>2633</v>
      </c>
      <c r="C8" s="721"/>
      <c r="D8" s="721"/>
      <c r="E8" s="722"/>
      <c r="F8" s="723"/>
    </row>
    <row r="9" spans="1:6" ht="76.5">
      <c r="A9" s="724"/>
      <c r="B9" s="725" t="s">
        <v>3055</v>
      </c>
      <c r="C9" s="721"/>
      <c r="D9" s="721"/>
      <c r="E9" s="726"/>
      <c r="F9" s="727"/>
    </row>
    <row r="10" spans="1:6">
      <c r="A10" s="728"/>
      <c r="B10" s="729"/>
      <c r="C10" s="730"/>
      <c r="D10" s="730"/>
      <c r="E10" s="731"/>
      <c r="F10" s="732"/>
    </row>
    <row r="11" spans="1:6" ht="14.25">
      <c r="A11" s="728" t="s">
        <v>2634</v>
      </c>
      <c r="B11" s="597" t="s">
        <v>2635</v>
      </c>
      <c r="C11" s="590">
        <v>90</v>
      </c>
      <c r="D11" s="590" t="s">
        <v>2517</v>
      </c>
      <c r="E11" s="591">
        <v>0</v>
      </c>
      <c r="F11" s="733">
        <f t="shared" ref="F11:F33" si="0">C11*E11</f>
        <v>0</v>
      </c>
    </row>
    <row r="12" spans="1:6" ht="14.25">
      <c r="A12" s="728" t="s">
        <v>2636</v>
      </c>
      <c r="B12" s="734" t="s">
        <v>2637</v>
      </c>
      <c r="C12" s="708">
        <v>40</v>
      </c>
      <c r="D12" s="708" t="s">
        <v>2517</v>
      </c>
      <c r="E12" s="705">
        <v>0</v>
      </c>
      <c r="F12" s="693">
        <f t="shared" si="0"/>
        <v>0</v>
      </c>
    </row>
    <row r="13" spans="1:6">
      <c r="A13" s="728" t="s">
        <v>2638</v>
      </c>
      <c r="B13" s="734" t="s">
        <v>2639</v>
      </c>
      <c r="C13" s="708">
        <v>65</v>
      </c>
      <c r="D13" s="708" t="s">
        <v>2517</v>
      </c>
      <c r="E13" s="705">
        <v>0</v>
      </c>
      <c r="F13" s="693">
        <f t="shared" si="0"/>
        <v>0</v>
      </c>
    </row>
    <row r="14" spans="1:6" ht="14.25">
      <c r="A14" s="728" t="s">
        <v>2640</v>
      </c>
      <c r="B14" s="734" t="s">
        <v>2641</v>
      </c>
      <c r="C14" s="708">
        <v>70</v>
      </c>
      <c r="D14" s="708" t="s">
        <v>2517</v>
      </c>
      <c r="E14" s="705">
        <v>0</v>
      </c>
      <c r="F14" s="693">
        <f t="shared" si="0"/>
        <v>0</v>
      </c>
    </row>
    <row r="15" spans="1:6" ht="14.25">
      <c r="A15" s="728" t="s">
        <v>2642</v>
      </c>
      <c r="B15" s="734" t="s">
        <v>2643</v>
      </c>
      <c r="C15" s="708">
        <v>40</v>
      </c>
      <c r="D15" s="708" t="s">
        <v>2517</v>
      </c>
      <c r="E15" s="705">
        <v>0</v>
      </c>
      <c r="F15" s="693">
        <f t="shared" si="0"/>
        <v>0</v>
      </c>
    </row>
    <row r="16" spans="1:6" ht="14.25">
      <c r="A16" s="728" t="s">
        <v>2644</v>
      </c>
      <c r="B16" s="734" t="s">
        <v>2645</v>
      </c>
      <c r="C16" s="708">
        <v>250</v>
      </c>
      <c r="D16" s="708" t="s">
        <v>2517</v>
      </c>
      <c r="E16" s="705">
        <v>0</v>
      </c>
      <c r="F16" s="693">
        <f t="shared" si="0"/>
        <v>0</v>
      </c>
    </row>
    <row r="17" spans="1:6" ht="14.25">
      <c r="A17" s="728" t="s">
        <v>2646</v>
      </c>
      <c r="B17" s="734" t="s">
        <v>2647</v>
      </c>
      <c r="C17" s="708">
        <v>150</v>
      </c>
      <c r="D17" s="708" t="s">
        <v>2517</v>
      </c>
      <c r="E17" s="705">
        <v>0</v>
      </c>
      <c r="F17" s="693">
        <f t="shared" si="0"/>
        <v>0</v>
      </c>
    </row>
    <row r="18" spans="1:6" ht="14.25">
      <c r="A18" s="728" t="s">
        <v>2648</v>
      </c>
      <c r="B18" s="734" t="s">
        <v>2649</v>
      </c>
      <c r="C18" s="708">
        <v>600</v>
      </c>
      <c r="D18" s="708" t="s">
        <v>2517</v>
      </c>
      <c r="E18" s="705">
        <v>0</v>
      </c>
      <c r="F18" s="693">
        <f t="shared" si="0"/>
        <v>0</v>
      </c>
    </row>
    <row r="19" spans="1:6" ht="14.25">
      <c r="A19" s="728" t="s">
        <v>2650</v>
      </c>
      <c r="B19" s="734" t="s">
        <v>2651</v>
      </c>
      <c r="C19" s="708">
        <v>1150</v>
      </c>
      <c r="D19" s="708" t="s">
        <v>2517</v>
      </c>
      <c r="E19" s="705">
        <v>0</v>
      </c>
      <c r="F19" s="693">
        <f t="shared" si="0"/>
        <v>0</v>
      </c>
    </row>
    <row r="20" spans="1:6" ht="14.25">
      <c r="A20" s="728" t="s">
        <v>2652</v>
      </c>
      <c r="B20" s="734" t="s">
        <v>2653</v>
      </c>
      <c r="C20" s="708">
        <v>400</v>
      </c>
      <c r="D20" s="708" t="s">
        <v>2517</v>
      </c>
      <c r="E20" s="705">
        <v>0</v>
      </c>
      <c r="F20" s="693">
        <f t="shared" si="0"/>
        <v>0</v>
      </c>
    </row>
    <row r="21" spans="1:6" ht="14.25">
      <c r="A21" s="728" t="s">
        <v>2504</v>
      </c>
      <c r="B21" s="734" t="s">
        <v>2654</v>
      </c>
      <c r="C21" s="708">
        <v>1250</v>
      </c>
      <c r="D21" s="708" t="s">
        <v>2517</v>
      </c>
      <c r="E21" s="705">
        <v>0</v>
      </c>
      <c r="F21" s="693">
        <f t="shared" si="0"/>
        <v>0</v>
      </c>
    </row>
    <row r="22" spans="1:6" ht="14.25">
      <c r="A22" s="728" t="s">
        <v>2505</v>
      </c>
      <c r="B22" s="734" t="s">
        <v>2655</v>
      </c>
      <c r="C22" s="708">
        <v>550</v>
      </c>
      <c r="D22" s="708" t="s">
        <v>2517</v>
      </c>
      <c r="E22" s="705">
        <v>0</v>
      </c>
      <c r="F22" s="693">
        <f t="shared" si="0"/>
        <v>0</v>
      </c>
    </row>
    <row r="23" spans="1:6">
      <c r="A23" s="728" t="s">
        <v>2656</v>
      </c>
      <c r="B23" s="735" t="s">
        <v>2657</v>
      </c>
      <c r="C23" s="736">
        <v>250</v>
      </c>
      <c r="D23" s="736" t="s">
        <v>2517</v>
      </c>
      <c r="E23" s="737">
        <v>0</v>
      </c>
      <c r="F23" s="738">
        <f t="shared" si="0"/>
        <v>0</v>
      </c>
    </row>
    <row r="24" spans="1:6">
      <c r="A24" s="728" t="s">
        <v>2658</v>
      </c>
      <c r="B24" s="739" t="s">
        <v>2659</v>
      </c>
      <c r="C24" s="708">
        <v>200</v>
      </c>
      <c r="D24" s="708" t="s">
        <v>2517</v>
      </c>
      <c r="E24" s="705">
        <v>0</v>
      </c>
      <c r="F24" s="693">
        <f t="shared" si="0"/>
        <v>0</v>
      </c>
    </row>
    <row r="25" spans="1:6" ht="51">
      <c r="A25" s="728" t="s">
        <v>2660</v>
      </c>
      <c r="B25" s="739" t="s">
        <v>2661</v>
      </c>
      <c r="C25" s="708">
        <v>1</v>
      </c>
      <c r="D25" s="708" t="s">
        <v>2519</v>
      </c>
      <c r="E25" s="705">
        <v>0</v>
      </c>
      <c r="F25" s="693">
        <f t="shared" si="0"/>
        <v>0</v>
      </c>
    </row>
    <row r="26" spans="1:6" ht="25.5">
      <c r="A26" s="728" t="s">
        <v>2629</v>
      </c>
      <c r="B26" s="739" t="s">
        <v>2662</v>
      </c>
      <c r="C26" s="708">
        <v>4</v>
      </c>
      <c r="D26" s="708" t="s">
        <v>2519</v>
      </c>
      <c r="E26" s="705">
        <v>0</v>
      </c>
      <c r="F26" s="693">
        <f t="shared" si="0"/>
        <v>0</v>
      </c>
    </row>
    <row r="27" spans="1:6" ht="38.25">
      <c r="A27" s="728" t="s">
        <v>2663</v>
      </c>
      <c r="B27" s="655" t="s">
        <v>2664</v>
      </c>
      <c r="C27" s="708">
        <v>2200</v>
      </c>
      <c r="D27" s="708" t="s">
        <v>2517</v>
      </c>
      <c r="E27" s="705">
        <v>0</v>
      </c>
      <c r="F27" s="693">
        <f t="shared" si="0"/>
        <v>0</v>
      </c>
    </row>
    <row r="28" spans="1:6" ht="38.25">
      <c r="A28" s="728" t="s">
        <v>2665</v>
      </c>
      <c r="B28" s="655" t="s">
        <v>2666</v>
      </c>
      <c r="C28" s="708">
        <v>300</v>
      </c>
      <c r="D28" s="708" t="s">
        <v>2517</v>
      </c>
      <c r="E28" s="705">
        <v>0</v>
      </c>
      <c r="F28" s="693">
        <f t="shared" si="0"/>
        <v>0</v>
      </c>
    </row>
    <row r="29" spans="1:6">
      <c r="A29" s="728" t="s">
        <v>2631</v>
      </c>
      <c r="B29" s="655" t="s">
        <v>2667</v>
      </c>
      <c r="C29" s="708">
        <v>80</v>
      </c>
      <c r="D29" s="708" t="s">
        <v>2517</v>
      </c>
      <c r="E29" s="705">
        <v>0</v>
      </c>
      <c r="F29" s="693">
        <f t="shared" si="0"/>
        <v>0</v>
      </c>
    </row>
    <row r="30" spans="1:6">
      <c r="A30" s="728" t="s">
        <v>2668</v>
      </c>
      <c r="B30" s="655" t="s">
        <v>2669</v>
      </c>
      <c r="C30" s="708">
        <v>8</v>
      </c>
      <c r="D30" s="708" t="s">
        <v>2547</v>
      </c>
      <c r="E30" s="705">
        <v>0</v>
      </c>
      <c r="F30" s="693">
        <f t="shared" si="0"/>
        <v>0</v>
      </c>
    </row>
    <row r="31" spans="1:6">
      <c r="A31" s="728" t="s">
        <v>2670</v>
      </c>
      <c r="B31" s="740" t="s">
        <v>2671</v>
      </c>
      <c r="C31" s="708">
        <v>120</v>
      </c>
      <c r="D31" s="708" t="s">
        <v>2537</v>
      </c>
      <c r="E31" s="705">
        <v>0</v>
      </c>
      <c r="F31" s="693">
        <f t="shared" si="0"/>
        <v>0</v>
      </c>
    </row>
    <row r="32" spans="1:6">
      <c r="A32" s="728" t="s">
        <v>2672</v>
      </c>
      <c r="B32" s="741" t="s">
        <v>2673</v>
      </c>
      <c r="C32" s="708">
        <v>60</v>
      </c>
      <c r="D32" s="708" t="s">
        <v>2547</v>
      </c>
      <c r="E32" s="705">
        <v>0</v>
      </c>
      <c r="F32" s="693">
        <f t="shared" si="0"/>
        <v>0</v>
      </c>
    </row>
    <row r="33" spans="1:6" ht="25.5">
      <c r="A33" s="728" t="s">
        <v>2674</v>
      </c>
      <c r="B33" s="742" t="s">
        <v>2675</v>
      </c>
      <c r="C33" s="708">
        <v>10</v>
      </c>
      <c r="D33" s="708" t="s">
        <v>2517</v>
      </c>
      <c r="E33" s="705">
        <v>0</v>
      </c>
      <c r="F33" s="693">
        <f t="shared" si="0"/>
        <v>0</v>
      </c>
    </row>
    <row r="34" spans="1:6" ht="25.5">
      <c r="A34" s="728" t="s">
        <v>2676</v>
      </c>
      <c r="B34" s="743" t="s">
        <v>2677</v>
      </c>
      <c r="C34" s="708">
        <v>10</v>
      </c>
      <c r="D34" s="744" t="s">
        <v>2678</v>
      </c>
      <c r="E34" s="705"/>
      <c r="F34" s="693">
        <v>0</v>
      </c>
    </row>
    <row r="35" spans="1:6">
      <c r="A35" s="728"/>
      <c r="B35" s="743"/>
      <c r="C35" s="708"/>
      <c r="D35" s="744"/>
      <c r="E35" s="705"/>
      <c r="F35" s="693"/>
    </row>
    <row r="36" spans="1:6">
      <c r="A36" s="728"/>
      <c r="B36" s="655"/>
      <c r="C36" s="708"/>
      <c r="D36" s="708"/>
      <c r="E36" s="705"/>
      <c r="F36" s="693"/>
    </row>
    <row r="37" spans="1:6">
      <c r="A37" s="728"/>
      <c r="B37" s="653" t="s">
        <v>2679</v>
      </c>
      <c r="C37" s="708"/>
      <c r="D37" s="708"/>
      <c r="E37" s="705"/>
      <c r="F37" s="693"/>
    </row>
    <row r="38" spans="1:6">
      <c r="A38" s="728" t="s">
        <v>2680</v>
      </c>
      <c r="B38" s="745" t="s">
        <v>2681</v>
      </c>
      <c r="C38" s="708">
        <v>7</v>
      </c>
      <c r="D38" s="708" t="s">
        <v>2537</v>
      </c>
      <c r="E38" s="705">
        <v>0</v>
      </c>
      <c r="F38" s="693">
        <f t="shared" ref="F38:F44" si="1">C38*E38</f>
        <v>0</v>
      </c>
    </row>
    <row r="39" spans="1:6">
      <c r="A39" s="728" t="s">
        <v>2682</v>
      </c>
      <c r="B39" s="745" t="s">
        <v>2683</v>
      </c>
      <c r="C39" s="708">
        <v>28</v>
      </c>
      <c r="D39" s="708" t="s">
        <v>2537</v>
      </c>
      <c r="E39" s="705">
        <v>0</v>
      </c>
      <c r="F39" s="693">
        <f t="shared" si="1"/>
        <v>0</v>
      </c>
    </row>
    <row r="40" spans="1:6" ht="51">
      <c r="A40" s="728" t="s">
        <v>2684</v>
      </c>
      <c r="B40" s="700" t="s">
        <v>2685</v>
      </c>
      <c r="C40" s="708">
        <v>8</v>
      </c>
      <c r="D40" s="708" t="s">
        <v>2537</v>
      </c>
      <c r="E40" s="705">
        <v>0</v>
      </c>
      <c r="F40" s="693">
        <f t="shared" si="1"/>
        <v>0</v>
      </c>
    </row>
    <row r="41" spans="1:6" ht="51">
      <c r="A41" s="728" t="s">
        <v>2686</v>
      </c>
      <c r="B41" s="700" t="s">
        <v>2687</v>
      </c>
      <c r="C41" s="708">
        <v>2</v>
      </c>
      <c r="D41" s="708" t="s">
        <v>2537</v>
      </c>
      <c r="E41" s="705">
        <v>0</v>
      </c>
      <c r="F41" s="693">
        <f t="shared" si="1"/>
        <v>0</v>
      </c>
    </row>
    <row r="42" spans="1:6" ht="51">
      <c r="A42" s="728" t="s">
        <v>2688</v>
      </c>
      <c r="B42" s="700" t="s">
        <v>2689</v>
      </c>
      <c r="C42" s="708">
        <v>96</v>
      </c>
      <c r="D42" s="708" t="s">
        <v>2537</v>
      </c>
      <c r="E42" s="705">
        <v>0</v>
      </c>
      <c r="F42" s="693">
        <f t="shared" si="1"/>
        <v>0</v>
      </c>
    </row>
    <row r="43" spans="1:6" ht="25.5">
      <c r="A43" s="728" t="s">
        <v>2690</v>
      </c>
      <c r="B43" s="700" t="s">
        <v>2691</v>
      </c>
      <c r="C43" s="708">
        <v>4</v>
      </c>
      <c r="D43" s="708" t="s">
        <v>2519</v>
      </c>
      <c r="E43" s="705">
        <v>0</v>
      </c>
      <c r="F43" s="693">
        <f t="shared" si="1"/>
        <v>0</v>
      </c>
    </row>
    <row r="44" spans="1:6">
      <c r="A44" s="728" t="s">
        <v>2692</v>
      </c>
      <c r="B44" s="655" t="s">
        <v>2693</v>
      </c>
      <c r="C44" s="708">
        <v>8</v>
      </c>
      <c r="D44" s="708" t="s">
        <v>2537</v>
      </c>
      <c r="E44" s="705">
        <v>0</v>
      </c>
      <c r="F44" s="693">
        <f t="shared" si="1"/>
        <v>0</v>
      </c>
    </row>
    <row r="45" spans="1:6">
      <c r="A45" s="728" t="s">
        <v>2694</v>
      </c>
      <c r="B45" s="655" t="s">
        <v>2695</v>
      </c>
      <c r="C45" s="708">
        <v>10</v>
      </c>
      <c r="D45" s="708" t="s">
        <v>2537</v>
      </c>
      <c r="E45" s="705">
        <v>0</v>
      </c>
      <c r="F45" s="693">
        <f>C45*E45</f>
        <v>0</v>
      </c>
    </row>
    <row r="46" spans="1:6" ht="25.5">
      <c r="A46" s="728" t="s">
        <v>2696</v>
      </c>
      <c r="B46" s="655" t="s">
        <v>2697</v>
      </c>
      <c r="C46" s="708">
        <v>1</v>
      </c>
      <c r="D46" s="708" t="s">
        <v>2537</v>
      </c>
      <c r="E46" s="705">
        <v>0</v>
      </c>
      <c r="F46" s="693">
        <f>C46*E46</f>
        <v>0</v>
      </c>
    </row>
    <row r="47" spans="1:6">
      <c r="A47" s="646"/>
      <c r="B47" s="655"/>
      <c r="C47" s="708"/>
      <c r="D47" s="708"/>
      <c r="E47" s="705"/>
      <c r="F47" s="746"/>
    </row>
    <row r="48" spans="1:6">
      <c r="A48" s="646"/>
      <c r="B48" s="653" t="s">
        <v>2698</v>
      </c>
      <c r="C48" s="708"/>
      <c r="D48" s="708"/>
      <c r="E48" s="705"/>
      <c r="F48" s="693"/>
    </row>
    <row r="49" spans="1:6" ht="25.5">
      <c r="A49" s="728" t="s">
        <v>2696</v>
      </c>
      <c r="B49" s="747" t="s">
        <v>2699</v>
      </c>
      <c r="C49" s="708">
        <v>280</v>
      </c>
      <c r="D49" s="708" t="s">
        <v>2517</v>
      </c>
      <c r="E49" s="703">
        <v>0</v>
      </c>
      <c r="F49" s="693">
        <f>C49*E49</f>
        <v>0</v>
      </c>
    </row>
    <row r="50" spans="1:6" ht="25.5">
      <c r="A50" s="728" t="s">
        <v>2700</v>
      </c>
      <c r="B50" s="747" t="s">
        <v>2701</v>
      </c>
      <c r="C50" s="708">
        <v>100</v>
      </c>
      <c r="D50" s="708" t="s">
        <v>2517</v>
      </c>
      <c r="E50" s="703">
        <v>0</v>
      </c>
      <c r="F50" s="693">
        <f t="shared" ref="F50:F66" si="2">C50*E50</f>
        <v>0</v>
      </c>
    </row>
    <row r="51" spans="1:6" ht="25.5">
      <c r="A51" s="728" t="s">
        <v>2702</v>
      </c>
      <c r="B51" s="747" t="s">
        <v>2703</v>
      </c>
      <c r="C51" s="708">
        <v>5</v>
      </c>
      <c r="D51" s="708" t="s">
        <v>2519</v>
      </c>
      <c r="E51" s="703">
        <v>0</v>
      </c>
      <c r="F51" s="693">
        <f t="shared" si="2"/>
        <v>0</v>
      </c>
    </row>
    <row r="52" spans="1:6" ht="25.5">
      <c r="A52" s="728" t="s">
        <v>2704</v>
      </c>
      <c r="B52" s="747" t="s">
        <v>2705</v>
      </c>
      <c r="C52" s="708">
        <v>30</v>
      </c>
      <c r="D52" s="708" t="s">
        <v>2537</v>
      </c>
      <c r="E52" s="703">
        <v>0</v>
      </c>
      <c r="F52" s="693">
        <f t="shared" si="2"/>
        <v>0</v>
      </c>
    </row>
    <row r="53" spans="1:6">
      <c r="A53" s="728" t="s">
        <v>2706</v>
      </c>
      <c r="B53" s="747" t="s">
        <v>2707</v>
      </c>
      <c r="C53" s="708">
        <v>180</v>
      </c>
      <c r="D53" s="708" t="s">
        <v>2517</v>
      </c>
      <c r="E53" s="703">
        <v>0</v>
      </c>
      <c r="F53" s="693">
        <f t="shared" si="2"/>
        <v>0</v>
      </c>
    </row>
    <row r="54" spans="1:6">
      <c r="A54" s="728" t="s">
        <v>2708</v>
      </c>
      <c r="B54" s="747" t="s">
        <v>2709</v>
      </c>
      <c r="C54" s="708">
        <v>100</v>
      </c>
      <c r="D54" s="708" t="s">
        <v>2517</v>
      </c>
      <c r="E54" s="703">
        <v>0</v>
      </c>
      <c r="F54" s="693">
        <f t="shared" si="2"/>
        <v>0</v>
      </c>
    </row>
    <row r="55" spans="1:6" ht="25.5">
      <c r="A55" s="728" t="s">
        <v>2710</v>
      </c>
      <c r="B55" s="747" t="s">
        <v>2711</v>
      </c>
      <c r="C55" s="708">
        <v>20</v>
      </c>
      <c r="D55" s="708" t="s">
        <v>2517</v>
      </c>
      <c r="E55" s="703">
        <v>0</v>
      </c>
      <c r="F55" s="693">
        <f t="shared" si="2"/>
        <v>0</v>
      </c>
    </row>
    <row r="56" spans="1:6">
      <c r="A56" s="728" t="s">
        <v>2712</v>
      </c>
      <c r="B56" s="747" t="s">
        <v>2713</v>
      </c>
      <c r="C56" s="708">
        <v>50</v>
      </c>
      <c r="D56" s="708" t="s">
        <v>2537</v>
      </c>
      <c r="E56" s="703">
        <v>0</v>
      </c>
      <c r="F56" s="693">
        <f t="shared" si="2"/>
        <v>0</v>
      </c>
    </row>
    <row r="57" spans="1:6" ht="25.5">
      <c r="A57" s="728" t="s">
        <v>2714</v>
      </c>
      <c r="B57" s="747" t="s">
        <v>2715</v>
      </c>
      <c r="C57" s="708">
        <v>40</v>
      </c>
      <c r="D57" s="708" t="s">
        <v>2519</v>
      </c>
      <c r="E57" s="703">
        <v>0</v>
      </c>
      <c r="F57" s="693">
        <f t="shared" si="2"/>
        <v>0</v>
      </c>
    </row>
    <row r="58" spans="1:6" ht="38.25">
      <c r="A58" s="728" t="s">
        <v>2716</v>
      </c>
      <c r="B58" s="747" t="s">
        <v>2717</v>
      </c>
      <c r="C58" s="708">
        <v>20</v>
      </c>
      <c r="D58" s="708" t="s">
        <v>17</v>
      </c>
      <c r="E58" s="703">
        <v>0</v>
      </c>
      <c r="F58" s="693">
        <f t="shared" si="2"/>
        <v>0</v>
      </c>
    </row>
    <row r="59" spans="1:6">
      <c r="A59" s="728" t="s">
        <v>2718</v>
      </c>
      <c r="B59" s="747" t="s">
        <v>2719</v>
      </c>
      <c r="C59" s="708">
        <v>2</v>
      </c>
      <c r="D59" s="708" t="s">
        <v>31</v>
      </c>
      <c r="E59" s="703">
        <v>0</v>
      </c>
      <c r="F59" s="693">
        <f t="shared" si="2"/>
        <v>0</v>
      </c>
    </row>
    <row r="60" spans="1:6" ht="38.25">
      <c r="A60" s="728" t="s">
        <v>2720</v>
      </c>
      <c r="B60" s="747" t="s">
        <v>2721</v>
      </c>
      <c r="C60" s="708">
        <v>1</v>
      </c>
      <c r="D60" s="708" t="s">
        <v>2519</v>
      </c>
      <c r="E60" s="703">
        <v>0</v>
      </c>
      <c r="F60" s="693">
        <f t="shared" si="2"/>
        <v>0</v>
      </c>
    </row>
    <row r="61" spans="1:6" ht="38.25">
      <c r="A61" s="728" t="s">
        <v>2722</v>
      </c>
      <c r="B61" s="747" t="s">
        <v>2723</v>
      </c>
      <c r="C61" s="708">
        <v>1</v>
      </c>
      <c r="D61" s="708" t="s">
        <v>2519</v>
      </c>
      <c r="E61" s="703">
        <v>0</v>
      </c>
      <c r="F61" s="693">
        <f t="shared" si="2"/>
        <v>0</v>
      </c>
    </row>
    <row r="62" spans="1:6">
      <c r="A62" s="728"/>
      <c r="B62" s="748" t="s">
        <v>2724</v>
      </c>
      <c r="C62" s="749"/>
      <c r="D62" s="750"/>
      <c r="E62" s="705"/>
      <c r="F62" s="693"/>
    </row>
    <row r="63" spans="1:6" ht="38.25">
      <c r="A63" s="728" t="s">
        <v>2725</v>
      </c>
      <c r="B63" s="739" t="s">
        <v>2726</v>
      </c>
      <c r="C63" s="708">
        <v>130</v>
      </c>
      <c r="D63" s="708" t="s">
        <v>2517</v>
      </c>
      <c r="E63" s="703">
        <v>0</v>
      </c>
      <c r="F63" s="693">
        <f t="shared" si="2"/>
        <v>0</v>
      </c>
    </row>
    <row r="64" spans="1:6" ht="63.75">
      <c r="A64" s="728" t="s">
        <v>2727</v>
      </c>
      <c r="B64" s="751" t="s">
        <v>2728</v>
      </c>
      <c r="C64" s="752">
        <v>60</v>
      </c>
      <c r="D64" s="753" t="s">
        <v>2517</v>
      </c>
      <c r="E64" s="754">
        <v>0</v>
      </c>
      <c r="F64" s="693">
        <f>C64*E64</f>
        <v>0</v>
      </c>
    </row>
    <row r="65" spans="1:6" ht="51">
      <c r="A65" s="728" t="s">
        <v>2729</v>
      </c>
      <c r="B65" s="751" t="s">
        <v>2730</v>
      </c>
      <c r="C65" s="752">
        <v>65</v>
      </c>
      <c r="D65" s="753" t="s">
        <v>2517</v>
      </c>
      <c r="E65" s="754">
        <v>0</v>
      </c>
      <c r="F65" s="693">
        <f>C65*E65</f>
        <v>0</v>
      </c>
    </row>
    <row r="66" spans="1:6" ht="25.5">
      <c r="A66" s="728" t="s">
        <v>2731</v>
      </c>
      <c r="B66" s="655" t="s">
        <v>2732</v>
      </c>
      <c r="C66" s="708">
        <v>20</v>
      </c>
      <c r="D66" s="708" t="s">
        <v>2517</v>
      </c>
      <c r="E66" s="703">
        <v>0</v>
      </c>
      <c r="F66" s="693">
        <f t="shared" si="2"/>
        <v>0</v>
      </c>
    </row>
  </sheetData>
  <sheetProtection algorithmName="SHA-512" hashValue="1bdl2do8CHv2xV75YZxkMSqsThsAvwhIOwR2666oN6TV903xMg0ySA2k7lk25JAAWCzE2hBB1/Dqn12yGwb9dA==" saltValue="V0ItBKBqLYRlWl/DLm9rRw==" spinCount="100000" sheet="1" objects="1" scenarios="1"/>
  <protectedRanges>
    <protectedRange sqref="E11:E66" name="Obseg1"/>
  </protectedRanges>
  <mergeCells count="1">
    <mergeCell ref="A1:F1"/>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46"/>
  <sheetViews>
    <sheetView workbookViewId="0">
      <selection activeCell="A4" sqref="A4"/>
    </sheetView>
  </sheetViews>
  <sheetFormatPr defaultRowHeight="12.75"/>
  <cols>
    <col min="1" max="1" width="5.5703125" customWidth="1"/>
    <col min="2" max="2" width="66.140625" customWidth="1"/>
    <col min="3" max="3" width="7.28515625" customWidth="1"/>
    <col min="4" max="4" width="5.7109375" customWidth="1"/>
    <col min="5" max="5" width="9" customWidth="1"/>
    <col min="6" max="6" width="10.85546875" customWidth="1"/>
  </cols>
  <sheetData>
    <row r="1" spans="1:6" ht="45" customHeight="1" thickBot="1">
      <c r="A1" s="1015" t="s">
        <v>2506</v>
      </c>
      <c r="B1" s="1013"/>
      <c r="C1" s="1013"/>
      <c r="D1" s="1013"/>
      <c r="E1" s="1013"/>
      <c r="F1" s="1014"/>
    </row>
    <row r="2" spans="1:6" ht="26.25" thickBot="1">
      <c r="A2" s="626" t="s">
        <v>2507</v>
      </c>
      <c r="B2" s="627" t="s">
        <v>2508</v>
      </c>
      <c r="C2" s="627" t="s">
        <v>2596</v>
      </c>
      <c r="D2" s="627" t="s">
        <v>2509</v>
      </c>
      <c r="E2" s="628" t="s">
        <v>2510</v>
      </c>
      <c r="F2" s="629" t="s">
        <v>2733</v>
      </c>
    </row>
    <row r="3" spans="1:6" ht="14.25">
      <c r="A3" s="630"/>
      <c r="B3" s="565" t="s">
        <v>2512</v>
      </c>
      <c r="C3" s="631"/>
      <c r="D3" s="632"/>
      <c r="E3" s="633" t="s">
        <v>2513</v>
      </c>
      <c r="F3" s="665" t="s">
        <v>2513</v>
      </c>
    </row>
    <row r="4" spans="1:6">
      <c r="A4" s="635"/>
      <c r="B4" s="571"/>
      <c r="C4" s="636"/>
      <c r="D4" s="637"/>
      <c r="E4" s="638"/>
      <c r="F4" s="666"/>
    </row>
    <row r="5" spans="1:6">
      <c r="A5" s="667"/>
      <c r="B5" s="762"/>
      <c r="C5" s="669"/>
      <c r="D5" s="670"/>
      <c r="E5" s="669"/>
      <c r="F5" s="671"/>
    </row>
    <row r="6" spans="1:6" ht="15">
      <c r="A6" s="580" t="s">
        <v>2495</v>
      </c>
      <c r="B6" s="550" t="s">
        <v>2496</v>
      </c>
      <c r="C6" s="581"/>
      <c r="D6" s="581"/>
      <c r="E6" s="716"/>
      <c r="F6" s="755">
        <f>SUM(F9:F45)</f>
        <v>0</v>
      </c>
    </row>
    <row r="7" spans="1:6" ht="15">
      <c r="A7" s="756"/>
      <c r="B7" s="757" t="s">
        <v>2604</v>
      </c>
      <c r="C7" s="581"/>
      <c r="D7" s="581"/>
      <c r="E7" s="716"/>
      <c r="F7" s="758"/>
    </row>
    <row r="8" spans="1:6" ht="15">
      <c r="A8" s="756"/>
      <c r="B8" s="757"/>
      <c r="C8" s="581"/>
      <c r="D8" s="581"/>
      <c r="E8" s="716"/>
      <c r="F8" s="758"/>
    </row>
    <row r="9" spans="1:6" ht="51">
      <c r="A9" s="747" t="s">
        <v>2487</v>
      </c>
      <c r="B9" s="763" t="s">
        <v>2734</v>
      </c>
      <c r="C9" s="764">
        <v>10</v>
      </c>
      <c r="D9" s="764" t="s">
        <v>2537</v>
      </c>
      <c r="E9" s="759">
        <v>0</v>
      </c>
      <c r="F9" s="693">
        <f>C9*E9</f>
        <v>0</v>
      </c>
    </row>
    <row r="10" spans="1:6" ht="89.25">
      <c r="A10" s="747"/>
      <c r="B10" s="763" t="s">
        <v>2735</v>
      </c>
      <c r="C10" s="764">
        <v>5</v>
      </c>
      <c r="D10" s="764" t="s">
        <v>2537</v>
      </c>
      <c r="E10" s="759">
        <v>0</v>
      </c>
      <c r="F10" s="693">
        <f>C10*E10</f>
        <v>0</v>
      </c>
    </row>
    <row r="11" spans="1:6" ht="38.25">
      <c r="A11" s="760" t="s">
        <v>2489</v>
      </c>
      <c r="B11" s="763" t="s">
        <v>2736</v>
      </c>
      <c r="C11" s="764">
        <v>6</v>
      </c>
      <c r="D11" s="764" t="s">
        <v>2537</v>
      </c>
      <c r="E11" s="759">
        <v>0</v>
      </c>
      <c r="F11" s="693">
        <f t="shared" ref="F11:F45" si="0">C11*E11</f>
        <v>0</v>
      </c>
    </row>
    <row r="12" spans="1:6" ht="51">
      <c r="A12" s="747" t="s">
        <v>2491</v>
      </c>
      <c r="B12" s="763" t="s">
        <v>2737</v>
      </c>
      <c r="C12" s="764">
        <v>2</v>
      </c>
      <c r="D12" s="764" t="s">
        <v>2537</v>
      </c>
      <c r="E12" s="759">
        <v>0</v>
      </c>
      <c r="F12" s="693">
        <f t="shared" si="0"/>
        <v>0</v>
      </c>
    </row>
    <row r="13" spans="1:6" ht="51">
      <c r="A13" s="747" t="s">
        <v>2493</v>
      </c>
      <c r="B13" s="763" t="s">
        <v>2738</v>
      </c>
      <c r="C13" s="764">
        <v>1</v>
      </c>
      <c r="D13" s="764" t="s">
        <v>2537</v>
      </c>
      <c r="E13" s="759">
        <v>0</v>
      </c>
      <c r="F13" s="693">
        <f t="shared" si="0"/>
        <v>0</v>
      </c>
    </row>
    <row r="14" spans="1:6" ht="51">
      <c r="A14" s="760" t="s">
        <v>2495</v>
      </c>
      <c r="B14" s="763" t="s">
        <v>2739</v>
      </c>
      <c r="C14" s="764">
        <v>8</v>
      </c>
      <c r="D14" s="764" t="s">
        <v>2537</v>
      </c>
      <c r="E14" s="759">
        <v>0</v>
      </c>
      <c r="F14" s="693">
        <f t="shared" si="0"/>
        <v>0</v>
      </c>
    </row>
    <row r="15" spans="1:6" ht="51">
      <c r="A15" s="747" t="s">
        <v>2497</v>
      </c>
      <c r="B15" s="763" t="s">
        <v>2740</v>
      </c>
      <c r="C15" s="764">
        <v>12</v>
      </c>
      <c r="D15" s="764" t="s">
        <v>2537</v>
      </c>
      <c r="E15" s="759">
        <v>0</v>
      </c>
      <c r="F15" s="693">
        <f t="shared" si="0"/>
        <v>0</v>
      </c>
    </row>
    <row r="16" spans="1:6" ht="63.75">
      <c r="A16" s="747" t="s">
        <v>2499</v>
      </c>
      <c r="B16" s="763" t="s">
        <v>2741</v>
      </c>
      <c r="C16" s="764">
        <v>6</v>
      </c>
      <c r="D16" s="764" t="s">
        <v>2537</v>
      </c>
      <c r="E16" s="759">
        <v>0</v>
      </c>
      <c r="F16" s="693">
        <f t="shared" si="0"/>
        <v>0</v>
      </c>
    </row>
    <row r="17" spans="1:6" ht="76.5">
      <c r="A17" s="760" t="s">
        <v>2501</v>
      </c>
      <c r="B17" s="763" t="s">
        <v>2742</v>
      </c>
      <c r="C17" s="764">
        <v>1</v>
      </c>
      <c r="D17" s="764" t="s">
        <v>2519</v>
      </c>
      <c r="E17" s="759">
        <v>0</v>
      </c>
      <c r="F17" s="693">
        <f t="shared" si="0"/>
        <v>0</v>
      </c>
    </row>
    <row r="18" spans="1:6" ht="51">
      <c r="A18" s="760"/>
      <c r="B18" s="763" t="s">
        <v>2743</v>
      </c>
      <c r="C18" s="764">
        <v>1</v>
      </c>
      <c r="D18" s="764" t="s">
        <v>2537</v>
      </c>
      <c r="E18" s="759">
        <v>0</v>
      </c>
      <c r="F18" s="693">
        <f t="shared" si="0"/>
        <v>0</v>
      </c>
    </row>
    <row r="19" spans="1:6" ht="63.75">
      <c r="A19" s="747" t="s">
        <v>2503</v>
      </c>
      <c r="B19" s="763" t="s">
        <v>2744</v>
      </c>
      <c r="C19" s="764">
        <v>43</v>
      </c>
      <c r="D19" s="764" t="s">
        <v>2537</v>
      </c>
      <c r="E19" s="759">
        <v>0</v>
      </c>
      <c r="F19" s="693">
        <f t="shared" si="0"/>
        <v>0</v>
      </c>
    </row>
    <row r="20" spans="1:6" ht="51">
      <c r="A20" s="747" t="s">
        <v>2504</v>
      </c>
      <c r="B20" s="763" t="s">
        <v>2745</v>
      </c>
      <c r="C20" s="764">
        <v>1</v>
      </c>
      <c r="D20" s="764" t="s">
        <v>2537</v>
      </c>
      <c r="E20" s="759">
        <v>0</v>
      </c>
      <c r="F20" s="693">
        <f t="shared" si="0"/>
        <v>0</v>
      </c>
    </row>
    <row r="21" spans="1:6" ht="51">
      <c r="A21" s="760" t="s">
        <v>2505</v>
      </c>
      <c r="B21" s="763" t="s">
        <v>2746</v>
      </c>
      <c r="C21" s="764">
        <v>3</v>
      </c>
      <c r="D21" s="764" t="s">
        <v>2537</v>
      </c>
      <c r="E21" s="759">
        <v>0</v>
      </c>
      <c r="F21" s="693">
        <f t="shared" si="0"/>
        <v>0</v>
      </c>
    </row>
    <row r="22" spans="1:6" ht="51">
      <c r="A22" s="747" t="s">
        <v>2656</v>
      </c>
      <c r="B22" s="763" t="s">
        <v>2747</v>
      </c>
      <c r="C22" s="764">
        <v>12</v>
      </c>
      <c r="D22" s="764" t="s">
        <v>2537</v>
      </c>
      <c r="E22" s="759">
        <v>0</v>
      </c>
      <c r="F22" s="693">
        <f t="shared" si="0"/>
        <v>0</v>
      </c>
    </row>
    <row r="23" spans="1:6" ht="76.5">
      <c r="A23" s="747" t="s">
        <v>2658</v>
      </c>
      <c r="B23" s="763" t="s">
        <v>2748</v>
      </c>
      <c r="C23" s="764">
        <v>2</v>
      </c>
      <c r="D23" s="764" t="s">
        <v>2749</v>
      </c>
      <c r="E23" s="759">
        <v>0</v>
      </c>
      <c r="F23" s="693">
        <f t="shared" si="0"/>
        <v>0</v>
      </c>
    </row>
    <row r="24" spans="1:6" ht="51">
      <c r="A24" s="760" t="s">
        <v>2660</v>
      </c>
      <c r="B24" s="763" t="s">
        <v>2750</v>
      </c>
      <c r="C24" s="764">
        <v>2</v>
      </c>
      <c r="D24" s="764" t="s">
        <v>2537</v>
      </c>
      <c r="E24" s="759">
        <v>0</v>
      </c>
      <c r="F24" s="693">
        <f t="shared" si="0"/>
        <v>0</v>
      </c>
    </row>
    <row r="25" spans="1:6" ht="38.25">
      <c r="A25" s="747" t="s">
        <v>2629</v>
      </c>
      <c r="B25" s="763" t="s">
        <v>2751</v>
      </c>
      <c r="C25" s="764">
        <v>8</v>
      </c>
      <c r="D25" s="764" t="s">
        <v>2537</v>
      </c>
      <c r="E25" s="759">
        <v>0</v>
      </c>
      <c r="F25" s="693">
        <f t="shared" si="0"/>
        <v>0</v>
      </c>
    </row>
    <row r="26" spans="1:6" ht="63.75">
      <c r="A26" s="747" t="s">
        <v>2663</v>
      </c>
      <c r="B26" s="763" t="s">
        <v>2752</v>
      </c>
      <c r="C26" s="764">
        <v>1</v>
      </c>
      <c r="D26" s="764" t="s">
        <v>2519</v>
      </c>
      <c r="E26" s="759">
        <v>0</v>
      </c>
      <c r="F26" s="693">
        <f t="shared" si="0"/>
        <v>0</v>
      </c>
    </row>
    <row r="27" spans="1:6" ht="63.75">
      <c r="A27" s="760" t="s">
        <v>2665</v>
      </c>
      <c r="B27" s="763" t="s">
        <v>2753</v>
      </c>
      <c r="C27" s="764">
        <v>1</v>
      </c>
      <c r="D27" s="764" t="s">
        <v>2754</v>
      </c>
      <c r="E27" s="759">
        <v>0</v>
      </c>
      <c r="F27" s="693">
        <f t="shared" si="0"/>
        <v>0</v>
      </c>
    </row>
    <row r="28" spans="1:6" ht="38.25">
      <c r="A28" s="747" t="s">
        <v>2631</v>
      </c>
      <c r="B28" s="763" t="s">
        <v>2755</v>
      </c>
      <c r="C28" s="764">
        <v>8</v>
      </c>
      <c r="D28" s="764" t="s">
        <v>2537</v>
      </c>
      <c r="E28" s="759">
        <v>0</v>
      </c>
      <c r="F28" s="693">
        <f t="shared" si="0"/>
        <v>0</v>
      </c>
    </row>
    <row r="29" spans="1:6" ht="76.5">
      <c r="A29" s="747" t="s">
        <v>2668</v>
      </c>
      <c r="B29" s="763" t="s">
        <v>2756</v>
      </c>
      <c r="C29" s="764">
        <v>4</v>
      </c>
      <c r="D29" s="764" t="s">
        <v>2537</v>
      </c>
      <c r="E29" s="759">
        <v>0</v>
      </c>
      <c r="F29" s="693">
        <f t="shared" si="0"/>
        <v>0</v>
      </c>
    </row>
    <row r="30" spans="1:6" ht="63.75">
      <c r="A30" s="760" t="s">
        <v>2670</v>
      </c>
      <c r="B30" s="763" t="s">
        <v>2757</v>
      </c>
      <c r="C30" s="764">
        <v>5</v>
      </c>
      <c r="D30" s="764" t="s">
        <v>2537</v>
      </c>
      <c r="E30" s="759">
        <v>0</v>
      </c>
      <c r="F30" s="693">
        <f t="shared" si="0"/>
        <v>0</v>
      </c>
    </row>
    <row r="31" spans="1:6" ht="51">
      <c r="A31" s="747" t="s">
        <v>2672</v>
      </c>
      <c r="B31" s="763" t="s">
        <v>2758</v>
      </c>
      <c r="C31" s="764">
        <v>1</v>
      </c>
      <c r="D31" s="764" t="s">
        <v>2519</v>
      </c>
      <c r="E31" s="759">
        <v>0</v>
      </c>
      <c r="F31" s="693">
        <f t="shared" si="0"/>
        <v>0</v>
      </c>
    </row>
    <row r="32" spans="1:6" ht="51">
      <c r="A32" s="747" t="s">
        <v>2674</v>
      </c>
      <c r="B32" s="763" t="s">
        <v>2759</v>
      </c>
      <c r="C32" s="764">
        <v>1</v>
      </c>
      <c r="D32" s="764" t="s">
        <v>2519</v>
      </c>
      <c r="E32" s="759">
        <v>0</v>
      </c>
      <c r="F32" s="693">
        <f t="shared" si="0"/>
        <v>0</v>
      </c>
    </row>
    <row r="33" spans="1:6" ht="63.75">
      <c r="A33" s="760" t="s">
        <v>2676</v>
      </c>
      <c r="B33" s="763" t="s">
        <v>2760</v>
      </c>
      <c r="C33" s="764">
        <v>1</v>
      </c>
      <c r="D33" s="764" t="s">
        <v>2519</v>
      </c>
      <c r="E33" s="759">
        <v>0</v>
      </c>
      <c r="F33" s="693">
        <f t="shared" si="0"/>
        <v>0</v>
      </c>
    </row>
    <row r="34" spans="1:6" ht="38.25">
      <c r="A34" s="747" t="s">
        <v>2680</v>
      </c>
      <c r="B34" s="763" t="s">
        <v>2761</v>
      </c>
      <c r="C34" s="764">
        <v>4</v>
      </c>
      <c r="D34" s="764" t="s">
        <v>2537</v>
      </c>
      <c r="E34" s="759">
        <v>0</v>
      </c>
      <c r="F34" s="693">
        <f t="shared" si="0"/>
        <v>0</v>
      </c>
    </row>
    <row r="35" spans="1:6" ht="63.75">
      <c r="A35" s="747" t="s">
        <v>2682</v>
      </c>
      <c r="B35" s="763" t="s">
        <v>2762</v>
      </c>
      <c r="C35" s="764">
        <v>1</v>
      </c>
      <c r="D35" s="764" t="s">
        <v>2519</v>
      </c>
      <c r="E35" s="759">
        <v>0</v>
      </c>
      <c r="F35" s="693">
        <f t="shared" si="0"/>
        <v>0</v>
      </c>
    </row>
    <row r="36" spans="1:6" ht="38.25">
      <c r="A36" s="760" t="s">
        <v>2684</v>
      </c>
      <c r="B36" s="761" t="s">
        <v>2763</v>
      </c>
      <c r="C36" s="708">
        <v>24</v>
      </c>
      <c r="D36" s="708" t="s">
        <v>2537</v>
      </c>
      <c r="E36" s="749">
        <v>0</v>
      </c>
      <c r="F36" s="693">
        <f t="shared" si="0"/>
        <v>0</v>
      </c>
    </row>
    <row r="37" spans="1:6" ht="38.25">
      <c r="A37" s="747" t="s">
        <v>2686</v>
      </c>
      <c r="B37" s="761" t="s">
        <v>2764</v>
      </c>
      <c r="C37" s="708">
        <v>35</v>
      </c>
      <c r="D37" s="708" t="s">
        <v>2537</v>
      </c>
      <c r="E37" s="765">
        <v>0</v>
      </c>
      <c r="F37" s="693">
        <f t="shared" si="0"/>
        <v>0</v>
      </c>
    </row>
    <row r="38" spans="1:6" ht="25.5">
      <c r="A38" s="747" t="s">
        <v>2688</v>
      </c>
      <c r="B38" s="766" t="s">
        <v>2765</v>
      </c>
      <c r="C38" s="708">
        <v>2</v>
      </c>
      <c r="D38" s="708" t="s">
        <v>2537</v>
      </c>
      <c r="E38" s="765">
        <v>0</v>
      </c>
      <c r="F38" s="693">
        <f t="shared" si="0"/>
        <v>0</v>
      </c>
    </row>
    <row r="39" spans="1:6">
      <c r="A39" s="747" t="s">
        <v>2690</v>
      </c>
      <c r="B39" s="766" t="s">
        <v>2766</v>
      </c>
      <c r="C39" s="708">
        <v>3</v>
      </c>
      <c r="D39" s="708" t="s">
        <v>2537</v>
      </c>
      <c r="E39" s="765">
        <v>0</v>
      </c>
      <c r="F39" s="693">
        <f t="shared" si="0"/>
        <v>0</v>
      </c>
    </row>
    <row r="40" spans="1:6">
      <c r="A40" s="760" t="s">
        <v>2692</v>
      </c>
      <c r="B40" s="766" t="s">
        <v>2767</v>
      </c>
      <c r="C40" s="708">
        <v>2</v>
      </c>
      <c r="D40" s="708" t="s">
        <v>2537</v>
      </c>
      <c r="E40" s="765">
        <v>0</v>
      </c>
      <c r="F40" s="693">
        <f t="shared" si="0"/>
        <v>0</v>
      </c>
    </row>
    <row r="41" spans="1:6" ht="25.5">
      <c r="A41" s="747" t="s">
        <v>2694</v>
      </c>
      <c r="B41" s="767" t="s">
        <v>2768</v>
      </c>
      <c r="C41" s="708">
        <v>60</v>
      </c>
      <c r="D41" s="708" t="s">
        <v>2517</v>
      </c>
      <c r="E41" s="765">
        <v>0</v>
      </c>
      <c r="F41" s="693">
        <f t="shared" si="0"/>
        <v>0</v>
      </c>
    </row>
    <row r="42" spans="1:6" ht="38.25">
      <c r="A42" s="747" t="s">
        <v>2696</v>
      </c>
      <c r="B42" s="761" t="s">
        <v>2769</v>
      </c>
      <c r="C42" s="708">
        <v>6</v>
      </c>
      <c r="D42" s="708" t="s">
        <v>2537</v>
      </c>
      <c r="E42" s="765">
        <v>0</v>
      </c>
      <c r="F42" s="693">
        <f t="shared" si="0"/>
        <v>0</v>
      </c>
    </row>
    <row r="43" spans="1:6" ht="25.5">
      <c r="A43" s="747" t="s">
        <v>2700</v>
      </c>
      <c r="B43" s="761" t="s">
        <v>2770</v>
      </c>
      <c r="C43" s="708">
        <v>15</v>
      </c>
      <c r="D43" s="708" t="s">
        <v>2537</v>
      </c>
      <c r="E43" s="765">
        <v>0</v>
      </c>
      <c r="F43" s="693">
        <f t="shared" si="0"/>
        <v>0</v>
      </c>
    </row>
    <row r="44" spans="1:6">
      <c r="A44" s="747" t="s">
        <v>2702</v>
      </c>
      <c r="B44" s="761" t="s">
        <v>2771</v>
      </c>
      <c r="C44" s="708">
        <v>4</v>
      </c>
      <c r="D44" s="708" t="s">
        <v>2537</v>
      </c>
      <c r="E44" s="765">
        <v>0</v>
      </c>
      <c r="F44" s="693">
        <f t="shared" si="0"/>
        <v>0</v>
      </c>
    </row>
    <row r="45" spans="1:6">
      <c r="A45" s="760" t="s">
        <v>2702</v>
      </c>
      <c r="B45" s="695" t="s">
        <v>2772</v>
      </c>
      <c r="C45" s="708">
        <v>1</v>
      </c>
      <c r="D45" s="708" t="s">
        <v>2519</v>
      </c>
      <c r="E45" s="765">
        <v>0</v>
      </c>
      <c r="F45" s="693">
        <f t="shared" si="0"/>
        <v>0</v>
      </c>
    </row>
    <row r="46" spans="1:6">
      <c r="A46" s="728"/>
      <c r="B46" s="700"/>
      <c r="C46" s="651"/>
      <c r="D46" s="651"/>
      <c r="E46" s="768"/>
      <c r="F46" s="674"/>
    </row>
  </sheetData>
  <sheetProtection algorithmName="SHA-512" hashValue="UaNAjXggUOC32u0MosmCIunDIkItk6RmLLItzQVKfanokz/8nCxLvsZQl6gHVF03Es6HM2TfUvXbtPvLIqkoOg==" saltValue="OJ0S6ud7tY13nxF5ohPWaA==" spinCount="100000" sheet="1" objects="1" scenarios="1"/>
  <protectedRanges>
    <protectedRange sqref="E9:E45" name="Obseg1"/>
  </protectedRanges>
  <mergeCells count="1">
    <mergeCell ref="A1:F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22"/>
  <sheetViews>
    <sheetView workbookViewId="0">
      <selection activeCell="A3" sqref="A3"/>
    </sheetView>
  </sheetViews>
  <sheetFormatPr defaultRowHeight="12.75"/>
  <cols>
    <col min="1" max="1" width="8.42578125" customWidth="1"/>
    <col min="2" max="2" width="66.140625" customWidth="1"/>
    <col min="3" max="3" width="6.85546875" customWidth="1"/>
    <col min="4" max="4" width="5.85546875" customWidth="1"/>
    <col min="5" max="5" width="8.5703125" customWidth="1"/>
    <col min="6" max="6" width="11.5703125" customWidth="1"/>
  </cols>
  <sheetData>
    <row r="1" spans="1:6" ht="45" customHeight="1" thickBot="1">
      <c r="A1" s="1015" t="s">
        <v>2506</v>
      </c>
      <c r="B1" s="1013"/>
      <c r="C1" s="1013"/>
      <c r="D1" s="1013"/>
      <c r="E1" s="1013"/>
      <c r="F1" s="1014"/>
    </row>
    <row r="2" spans="1:6" ht="26.25" thickBot="1">
      <c r="A2" s="626" t="s">
        <v>2507</v>
      </c>
      <c r="B2" s="627" t="s">
        <v>2508</v>
      </c>
      <c r="C2" s="627" t="s">
        <v>2596</v>
      </c>
      <c r="D2" s="627" t="s">
        <v>2509</v>
      </c>
      <c r="E2" s="628" t="s">
        <v>2510</v>
      </c>
      <c r="F2" s="769" t="s">
        <v>2733</v>
      </c>
    </row>
    <row r="3" spans="1:6" ht="14.25">
      <c r="A3" s="630"/>
      <c r="B3" s="565" t="s">
        <v>2512</v>
      </c>
      <c r="C3" s="631"/>
      <c r="D3" s="632"/>
      <c r="E3" s="633" t="s">
        <v>2513</v>
      </c>
      <c r="F3" s="770" t="s">
        <v>2513</v>
      </c>
    </row>
    <row r="4" spans="1:6">
      <c r="A4" s="635"/>
      <c r="B4" s="571"/>
      <c r="C4" s="636"/>
      <c r="D4" s="637"/>
      <c r="E4" s="638"/>
      <c r="F4" s="771"/>
    </row>
    <row r="5" spans="1:6">
      <c r="A5" s="667"/>
      <c r="B5" s="668"/>
      <c r="C5" s="669"/>
      <c r="D5" s="670"/>
      <c r="E5" s="669"/>
      <c r="F5" s="772"/>
    </row>
    <row r="6" spans="1:6" ht="15">
      <c r="A6" s="773" t="s">
        <v>2497</v>
      </c>
      <c r="B6" s="550" t="s">
        <v>2498</v>
      </c>
      <c r="C6" s="581"/>
      <c r="D6" s="581"/>
      <c r="E6" s="774"/>
      <c r="F6" s="775">
        <f>SUM(F9:F22)</f>
        <v>0</v>
      </c>
    </row>
    <row r="7" spans="1:6" ht="15">
      <c r="A7" s="773"/>
      <c r="B7" s="776" t="s">
        <v>2604</v>
      </c>
      <c r="C7" s="581"/>
      <c r="D7" s="581"/>
      <c r="E7" s="774"/>
      <c r="F7" s="775"/>
    </row>
    <row r="8" spans="1:6">
      <c r="A8" s="777"/>
      <c r="B8" s="778"/>
      <c r="C8" s="714"/>
      <c r="D8" s="714"/>
      <c r="E8" s="779"/>
      <c r="F8" s="780"/>
    </row>
    <row r="9" spans="1:6" ht="114.75">
      <c r="A9" s="690" t="s">
        <v>2773</v>
      </c>
      <c r="B9" s="734" t="s">
        <v>2774</v>
      </c>
      <c r="C9" s="781">
        <v>21</v>
      </c>
      <c r="D9" s="782" t="s">
        <v>2537</v>
      </c>
      <c r="E9" s="783">
        <v>0</v>
      </c>
      <c r="F9" s="784">
        <f t="shared" ref="F9:F21" si="0">C9*E9</f>
        <v>0</v>
      </c>
    </row>
    <row r="10" spans="1:6" ht="114.75">
      <c r="A10" s="690" t="s">
        <v>2775</v>
      </c>
      <c r="B10" s="734" t="s">
        <v>2774</v>
      </c>
      <c r="C10" s="781">
        <v>1</v>
      </c>
      <c r="D10" s="782" t="s">
        <v>2537</v>
      </c>
      <c r="E10" s="783">
        <v>0</v>
      </c>
      <c r="F10" s="784">
        <f t="shared" si="0"/>
        <v>0</v>
      </c>
    </row>
    <row r="11" spans="1:6">
      <c r="A11" s="690"/>
      <c r="B11" s="734" t="s">
        <v>2776</v>
      </c>
      <c r="C11" s="781">
        <v>1</v>
      </c>
      <c r="D11" s="782" t="s">
        <v>2537</v>
      </c>
      <c r="E11" s="783">
        <v>0</v>
      </c>
      <c r="F11" s="784">
        <f t="shared" si="0"/>
        <v>0</v>
      </c>
    </row>
    <row r="12" spans="1:6">
      <c r="A12" s="690"/>
      <c r="B12" s="734" t="s">
        <v>2777</v>
      </c>
      <c r="C12" s="781">
        <v>1</v>
      </c>
      <c r="D12" s="782" t="s">
        <v>2537</v>
      </c>
      <c r="E12" s="783">
        <v>0</v>
      </c>
      <c r="F12" s="784">
        <f t="shared" si="0"/>
        <v>0</v>
      </c>
    </row>
    <row r="13" spans="1:6" ht="114.75">
      <c r="A13" s="690" t="s">
        <v>2778</v>
      </c>
      <c r="B13" s="734" t="s">
        <v>2774</v>
      </c>
      <c r="C13" s="781">
        <v>3</v>
      </c>
      <c r="D13" s="782" t="s">
        <v>2537</v>
      </c>
      <c r="E13" s="783">
        <v>0</v>
      </c>
      <c r="F13" s="784">
        <f t="shared" si="0"/>
        <v>0</v>
      </c>
    </row>
    <row r="14" spans="1:6">
      <c r="A14" s="690"/>
      <c r="B14" s="734" t="s">
        <v>2779</v>
      </c>
      <c r="C14" s="781">
        <v>3</v>
      </c>
      <c r="D14" s="782" t="s">
        <v>2537</v>
      </c>
      <c r="E14" s="783">
        <v>0</v>
      </c>
      <c r="F14" s="784">
        <f t="shared" si="0"/>
        <v>0</v>
      </c>
    </row>
    <row r="15" spans="1:6" ht="114.75">
      <c r="A15" s="690" t="s">
        <v>2780</v>
      </c>
      <c r="B15" s="734" t="s">
        <v>2774</v>
      </c>
      <c r="C15" s="781">
        <v>18</v>
      </c>
      <c r="D15" s="782" t="s">
        <v>2537</v>
      </c>
      <c r="E15" s="783">
        <v>0</v>
      </c>
      <c r="F15" s="784">
        <f t="shared" si="0"/>
        <v>0</v>
      </c>
    </row>
    <row r="16" spans="1:6" ht="25.5">
      <c r="A16" s="690"/>
      <c r="B16" s="734" t="s">
        <v>2781</v>
      </c>
      <c r="C16" s="781">
        <v>18</v>
      </c>
      <c r="D16" s="785"/>
      <c r="E16" s="783">
        <v>0</v>
      </c>
      <c r="F16" s="784">
        <f t="shared" si="0"/>
        <v>0</v>
      </c>
    </row>
    <row r="17" spans="1:6">
      <c r="A17" s="690" t="s">
        <v>2782</v>
      </c>
      <c r="B17" s="734" t="s">
        <v>2783</v>
      </c>
      <c r="C17" s="781">
        <v>4</v>
      </c>
      <c r="D17" s="782" t="s">
        <v>2537</v>
      </c>
      <c r="E17" s="783">
        <v>0</v>
      </c>
      <c r="F17" s="784">
        <f t="shared" si="0"/>
        <v>0</v>
      </c>
    </row>
    <row r="18" spans="1:6" ht="25.5">
      <c r="A18" s="690" t="s">
        <v>2784</v>
      </c>
      <c r="B18" s="734" t="s">
        <v>2785</v>
      </c>
      <c r="C18" s="781">
        <v>1</v>
      </c>
      <c r="D18" s="782" t="s">
        <v>2537</v>
      </c>
      <c r="E18" s="783">
        <v>0</v>
      </c>
      <c r="F18" s="784">
        <f t="shared" si="0"/>
        <v>0</v>
      </c>
    </row>
    <row r="19" spans="1:6" ht="25.5">
      <c r="A19" s="724" t="s">
        <v>2504</v>
      </c>
      <c r="B19" s="725" t="s">
        <v>2786</v>
      </c>
      <c r="C19" s="786">
        <v>600</v>
      </c>
      <c r="D19" s="786" t="s">
        <v>2517</v>
      </c>
      <c r="E19" s="783">
        <v>0</v>
      </c>
      <c r="F19" s="784">
        <f t="shared" si="0"/>
        <v>0</v>
      </c>
    </row>
    <row r="20" spans="1:6" ht="25.5">
      <c r="A20" s="724" t="s">
        <v>2656</v>
      </c>
      <c r="B20" s="787" t="s">
        <v>2787</v>
      </c>
      <c r="C20" s="786">
        <v>10</v>
      </c>
      <c r="D20" s="786" t="s">
        <v>2519</v>
      </c>
      <c r="E20" s="783">
        <v>0</v>
      </c>
      <c r="F20" s="784">
        <f t="shared" si="0"/>
        <v>0</v>
      </c>
    </row>
    <row r="21" spans="1:6">
      <c r="A21" s="724" t="s">
        <v>2658</v>
      </c>
      <c r="B21" s="787" t="s">
        <v>2772</v>
      </c>
      <c r="C21" s="786">
        <v>1</v>
      </c>
      <c r="D21" s="786" t="s">
        <v>2519</v>
      </c>
      <c r="E21" s="783">
        <v>0</v>
      </c>
      <c r="F21" s="784">
        <f t="shared" si="0"/>
        <v>0</v>
      </c>
    </row>
    <row r="22" spans="1:6">
      <c r="A22" s="712"/>
      <c r="B22" s="713"/>
      <c r="C22" s="714"/>
      <c r="D22" s="714"/>
      <c r="E22" s="788"/>
      <c r="F22" s="780"/>
    </row>
  </sheetData>
  <sheetProtection algorithmName="SHA-512" hashValue="84rW92/JXdp0wWgB8UUbYyLyZwQHmcuzBvPrutcYJVpyKVcs5yJ88YVmiDwT7RLS89JJeoNNZzhK1lMLb3Vjww==" saltValue="jkr4SCJU1Arg6sgBKyBdWw==" spinCount="100000" sheet="1" objects="1" scenarios="1"/>
  <protectedRanges>
    <protectedRange sqref="E9:E21" name="Obseg1"/>
  </protectedRanges>
  <mergeCells count="1">
    <mergeCell ref="A1:F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20"/>
  <sheetViews>
    <sheetView topLeftCell="A4" workbookViewId="0">
      <selection activeCell="B28" sqref="B28"/>
    </sheetView>
  </sheetViews>
  <sheetFormatPr defaultRowHeight="12.75"/>
  <cols>
    <col min="1" max="1" width="5.5703125" customWidth="1"/>
    <col min="2" max="2" width="66" customWidth="1"/>
    <col min="3" max="3" width="6.85546875" customWidth="1"/>
    <col min="4" max="4" width="5.28515625" customWidth="1"/>
    <col min="5" max="5" width="8.85546875" customWidth="1"/>
    <col min="6" max="6" width="11.42578125" customWidth="1"/>
  </cols>
  <sheetData>
    <row r="1" spans="1:6" ht="45" customHeight="1" thickBot="1">
      <c r="A1" s="1015" t="s">
        <v>2506</v>
      </c>
      <c r="B1" s="1013"/>
      <c r="C1" s="1013"/>
      <c r="D1" s="1013"/>
      <c r="E1" s="1013"/>
      <c r="F1" s="1014"/>
    </row>
    <row r="2" spans="1:6" ht="26.25" thickBot="1">
      <c r="A2" s="626" t="s">
        <v>2507</v>
      </c>
      <c r="B2" s="627" t="s">
        <v>2508</v>
      </c>
      <c r="C2" s="627" t="s">
        <v>2596</v>
      </c>
      <c r="D2" s="627" t="s">
        <v>2509</v>
      </c>
      <c r="E2" s="628" t="s">
        <v>2510</v>
      </c>
      <c r="F2" s="629" t="s">
        <v>2733</v>
      </c>
    </row>
    <row r="3" spans="1:6" ht="14.25">
      <c r="A3" s="630"/>
      <c r="B3" s="565" t="s">
        <v>2512</v>
      </c>
      <c r="C3" s="631"/>
      <c r="D3" s="632"/>
      <c r="E3" s="633" t="s">
        <v>2513</v>
      </c>
      <c r="F3" s="665" t="s">
        <v>2513</v>
      </c>
    </row>
    <row r="4" spans="1:6">
      <c r="A4" s="635"/>
      <c r="B4" s="571"/>
      <c r="C4" s="636"/>
      <c r="D4" s="637"/>
      <c r="E4" s="638"/>
      <c r="F4" s="666"/>
    </row>
    <row r="5" spans="1:6">
      <c r="A5" s="790"/>
      <c r="B5" s="791"/>
      <c r="C5" s="581"/>
      <c r="D5" s="581"/>
      <c r="E5" s="716"/>
      <c r="F5" s="758"/>
    </row>
    <row r="6" spans="1:6" ht="15">
      <c r="A6" s="580" t="s">
        <v>2499</v>
      </c>
      <c r="B6" s="550" t="s">
        <v>2500</v>
      </c>
      <c r="C6" s="581"/>
      <c r="D6" s="581"/>
      <c r="E6" s="716"/>
      <c r="F6" s="755">
        <f>SUM(F9:F20)</f>
        <v>0</v>
      </c>
    </row>
    <row r="7" spans="1:6" ht="14.25">
      <c r="A7" s="724"/>
      <c r="B7" s="776" t="s">
        <v>2604</v>
      </c>
      <c r="C7" s="792"/>
      <c r="D7" s="792"/>
      <c r="E7" s="793"/>
      <c r="F7" s="758"/>
    </row>
    <row r="8" spans="1:6" ht="14.25">
      <c r="A8" s="724"/>
      <c r="B8" s="776"/>
      <c r="C8" s="792"/>
      <c r="D8" s="792"/>
      <c r="E8" s="793"/>
      <c r="F8" s="758"/>
    </row>
    <row r="9" spans="1:6" ht="89.25">
      <c r="A9" s="724"/>
      <c r="B9" s="794" t="s">
        <v>2788</v>
      </c>
      <c r="C9" s="792"/>
      <c r="D9" s="792"/>
      <c r="E9" s="793"/>
      <c r="F9" s="758"/>
    </row>
    <row r="10" spans="1:6" ht="153">
      <c r="A10" s="724" t="s">
        <v>2487</v>
      </c>
      <c r="B10" s="795" t="s">
        <v>2789</v>
      </c>
      <c r="C10" s="782">
        <v>1</v>
      </c>
      <c r="D10" s="782" t="s">
        <v>2519</v>
      </c>
      <c r="E10" s="796">
        <v>0</v>
      </c>
      <c r="F10" s="797">
        <f>C10*E10</f>
        <v>0</v>
      </c>
    </row>
    <row r="11" spans="1:6" ht="140.25">
      <c r="A11" s="724" t="s">
        <v>2489</v>
      </c>
      <c r="B11" s="795" t="s">
        <v>2790</v>
      </c>
      <c r="C11" s="782">
        <v>1</v>
      </c>
      <c r="D11" s="782" t="s">
        <v>2519</v>
      </c>
      <c r="E11" s="796">
        <v>0</v>
      </c>
      <c r="F11" s="797">
        <f>C11*E11</f>
        <v>0</v>
      </c>
    </row>
    <row r="12" spans="1:6" ht="38.25">
      <c r="A12" s="724" t="s">
        <v>2491</v>
      </c>
      <c r="B12" s="713" t="s">
        <v>2791</v>
      </c>
      <c r="C12" s="786">
        <v>13</v>
      </c>
      <c r="D12" s="782" t="s">
        <v>2537</v>
      </c>
      <c r="E12" s="798">
        <v>0</v>
      </c>
      <c r="F12" s="797">
        <f t="shared" ref="F12:F19" si="0">C12*E12</f>
        <v>0</v>
      </c>
    </row>
    <row r="13" spans="1:6" ht="38.25">
      <c r="A13" s="724" t="s">
        <v>2493</v>
      </c>
      <c r="B13" s="799" t="s">
        <v>2792</v>
      </c>
      <c r="C13" s="782">
        <v>1200</v>
      </c>
      <c r="D13" s="782" t="s">
        <v>2517</v>
      </c>
      <c r="E13" s="798">
        <v>0</v>
      </c>
      <c r="F13" s="797">
        <f t="shared" si="0"/>
        <v>0</v>
      </c>
    </row>
    <row r="14" spans="1:6" ht="25.5">
      <c r="A14" s="724" t="s">
        <v>2495</v>
      </c>
      <c r="B14" s="800" t="s">
        <v>2793</v>
      </c>
      <c r="C14" s="782">
        <v>50</v>
      </c>
      <c r="D14" s="782" t="s">
        <v>2517</v>
      </c>
      <c r="E14" s="798">
        <v>0</v>
      </c>
      <c r="F14" s="797">
        <f t="shared" si="0"/>
        <v>0</v>
      </c>
    </row>
    <row r="15" spans="1:6" ht="25.5">
      <c r="A15" s="724" t="s">
        <v>2497</v>
      </c>
      <c r="B15" s="799" t="s">
        <v>2794</v>
      </c>
      <c r="C15" s="782">
        <v>900</v>
      </c>
      <c r="D15" s="782" t="s">
        <v>2517</v>
      </c>
      <c r="E15" s="798">
        <v>0</v>
      </c>
      <c r="F15" s="797">
        <f t="shared" si="0"/>
        <v>0</v>
      </c>
    </row>
    <row r="16" spans="1:6" ht="25.5">
      <c r="A16" s="724" t="s">
        <v>2499</v>
      </c>
      <c r="B16" s="799" t="s">
        <v>2795</v>
      </c>
      <c r="C16" s="786">
        <v>4</v>
      </c>
      <c r="D16" s="786" t="s">
        <v>2519</v>
      </c>
      <c r="E16" s="798">
        <v>0</v>
      </c>
      <c r="F16" s="797">
        <f t="shared" si="0"/>
        <v>0</v>
      </c>
    </row>
    <row r="17" spans="1:6" ht="38.25">
      <c r="A17" s="724" t="s">
        <v>2501</v>
      </c>
      <c r="B17" s="799" t="s">
        <v>2796</v>
      </c>
      <c r="C17" s="786">
        <v>1</v>
      </c>
      <c r="D17" s="786" t="s">
        <v>2519</v>
      </c>
      <c r="E17" s="798">
        <v>0</v>
      </c>
      <c r="F17" s="797">
        <f t="shared" si="0"/>
        <v>0</v>
      </c>
    </row>
    <row r="18" spans="1:6" ht="25.5">
      <c r="A18" s="724" t="s">
        <v>2503</v>
      </c>
      <c r="B18" s="799" t="s">
        <v>2797</v>
      </c>
      <c r="C18" s="786">
        <v>1</v>
      </c>
      <c r="D18" s="786" t="s">
        <v>2519</v>
      </c>
      <c r="E18" s="798">
        <v>0</v>
      </c>
      <c r="F18" s="797">
        <f t="shared" si="0"/>
        <v>0</v>
      </c>
    </row>
    <row r="19" spans="1:6" ht="38.25">
      <c r="A19" s="724" t="s">
        <v>2504</v>
      </c>
      <c r="B19" s="799" t="s">
        <v>2798</v>
      </c>
      <c r="C19" s="786">
        <v>1</v>
      </c>
      <c r="D19" s="786" t="s">
        <v>2519</v>
      </c>
      <c r="E19" s="798">
        <v>0</v>
      </c>
      <c r="F19" s="797">
        <f t="shared" si="0"/>
        <v>0</v>
      </c>
    </row>
    <row r="20" spans="1:6">
      <c r="A20" s="724"/>
      <c r="B20" s="725"/>
      <c r="C20" s="792"/>
      <c r="D20" s="792"/>
      <c r="E20" s="793"/>
      <c r="F20" s="758"/>
    </row>
  </sheetData>
  <sheetProtection algorithmName="SHA-512" hashValue="cm4cP/t3B1Gsz8pCGSzk8sVLCMxucRy/NVPGEhsbOHj6yBF2UzTt0QUsAISe8PLknRt/DhYng0iucUqj3q8U7w==" saltValue="oIkeIXOWhDsKPtf4Zy9mpA==" spinCount="100000" sheet="1" objects="1" scenarios="1"/>
  <protectedRanges>
    <protectedRange sqref="E10:E19" name="Obseg1"/>
  </protectedRanges>
  <mergeCells count="1">
    <mergeCell ref="A1:F1"/>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35"/>
  <sheetViews>
    <sheetView workbookViewId="0">
      <selection activeCell="A3" sqref="A3"/>
    </sheetView>
  </sheetViews>
  <sheetFormatPr defaultRowHeight="12.75"/>
  <cols>
    <col min="1" max="1" width="5.5703125" customWidth="1"/>
    <col min="2" max="2" width="66" customWidth="1"/>
    <col min="3" max="3" width="6.28515625" customWidth="1"/>
    <col min="4" max="4" width="5.7109375" customWidth="1"/>
    <col min="5" max="5" width="10.7109375" customWidth="1"/>
    <col min="6" max="6" width="11.42578125" customWidth="1"/>
  </cols>
  <sheetData>
    <row r="1" spans="1:6" ht="45" customHeight="1" thickBot="1">
      <c r="A1" s="1015" t="s">
        <v>2506</v>
      </c>
      <c r="B1" s="1013"/>
      <c r="C1" s="1013"/>
      <c r="D1" s="1013"/>
      <c r="E1" s="1013"/>
      <c r="F1" s="1014"/>
    </row>
    <row r="2" spans="1:6" ht="26.25" thickBot="1">
      <c r="A2" s="626" t="s">
        <v>2507</v>
      </c>
      <c r="B2" s="627" t="s">
        <v>2508</v>
      </c>
      <c r="C2" s="627" t="s">
        <v>2596</v>
      </c>
      <c r="D2" s="627" t="s">
        <v>2509</v>
      </c>
      <c r="E2" s="628" t="s">
        <v>2510</v>
      </c>
      <c r="F2" s="629" t="s">
        <v>2733</v>
      </c>
    </row>
    <row r="3" spans="1:6" ht="14.25">
      <c r="A3" s="630"/>
      <c r="B3" s="565" t="s">
        <v>2512</v>
      </c>
      <c r="C3" s="631"/>
      <c r="D3" s="632"/>
      <c r="E3" s="633" t="s">
        <v>2513</v>
      </c>
      <c r="F3" s="665" t="s">
        <v>2513</v>
      </c>
    </row>
    <row r="4" spans="1:6">
      <c r="A4" s="635"/>
      <c r="B4" s="571"/>
      <c r="C4" s="636"/>
      <c r="D4" s="637"/>
      <c r="E4" s="638"/>
      <c r="F4" s="666"/>
    </row>
    <row r="5" spans="1:6">
      <c r="A5" s="790"/>
      <c r="B5" s="801"/>
      <c r="C5" s="581"/>
      <c r="D5" s="581"/>
      <c r="E5" s="716"/>
      <c r="F5" s="758"/>
    </row>
    <row r="6" spans="1:6" ht="15">
      <c r="A6" s="580" t="s">
        <v>2501</v>
      </c>
      <c r="B6" s="550" t="s">
        <v>2799</v>
      </c>
      <c r="C6" s="581"/>
      <c r="D6" s="581"/>
      <c r="E6" s="716"/>
      <c r="F6" s="755">
        <f>SUM(F10:F34)</f>
        <v>0</v>
      </c>
    </row>
    <row r="7" spans="1:6" ht="15">
      <c r="A7" s="580"/>
      <c r="B7" s="776" t="s">
        <v>2604</v>
      </c>
      <c r="C7" s="581"/>
      <c r="D7" s="581"/>
      <c r="E7" s="716"/>
      <c r="F7" s="718"/>
    </row>
    <row r="8" spans="1:6" ht="15">
      <c r="A8" s="580"/>
      <c r="B8" s="776"/>
      <c r="C8" s="581"/>
      <c r="D8" s="581"/>
      <c r="E8" s="716"/>
      <c r="F8" s="718"/>
    </row>
    <row r="9" spans="1:6">
      <c r="A9" s="724"/>
      <c r="B9" s="802" t="s">
        <v>2502</v>
      </c>
      <c r="C9" s="792"/>
      <c r="D9" s="792"/>
      <c r="E9" s="793"/>
      <c r="F9" s="758"/>
    </row>
    <row r="10" spans="1:6" ht="51">
      <c r="A10" s="724" t="s">
        <v>2487</v>
      </c>
      <c r="B10" s="803" t="s">
        <v>2800</v>
      </c>
      <c r="C10" s="804">
        <v>1</v>
      </c>
      <c r="D10" s="804" t="s">
        <v>2519</v>
      </c>
      <c r="E10" s="805">
        <v>0</v>
      </c>
      <c r="F10" s="806">
        <f t="shared" ref="F10:F34" si="0">C10*E10</f>
        <v>0</v>
      </c>
    </row>
    <row r="11" spans="1:6" ht="25.5">
      <c r="A11" s="724" t="s">
        <v>2489</v>
      </c>
      <c r="B11" s="807" t="s">
        <v>2801</v>
      </c>
      <c r="C11" s="804">
        <v>1</v>
      </c>
      <c r="D11" s="804" t="s">
        <v>2519</v>
      </c>
      <c r="E11" s="805">
        <v>0</v>
      </c>
      <c r="F11" s="806">
        <f t="shared" si="0"/>
        <v>0</v>
      </c>
    </row>
    <row r="12" spans="1:6">
      <c r="A12" s="724" t="s">
        <v>2491</v>
      </c>
      <c r="B12" s="808" t="s">
        <v>2802</v>
      </c>
      <c r="C12" s="804">
        <v>2</v>
      </c>
      <c r="D12" s="804" t="s">
        <v>2519</v>
      </c>
      <c r="E12" s="805">
        <v>0</v>
      </c>
      <c r="F12" s="806">
        <f t="shared" si="0"/>
        <v>0</v>
      </c>
    </row>
    <row r="13" spans="1:6" ht="25.5">
      <c r="A13" s="724" t="s">
        <v>2493</v>
      </c>
      <c r="B13" s="808" t="s">
        <v>2803</v>
      </c>
      <c r="C13" s="804">
        <v>2</v>
      </c>
      <c r="D13" s="804" t="s">
        <v>2519</v>
      </c>
      <c r="E13" s="805">
        <v>0</v>
      </c>
      <c r="F13" s="806">
        <f t="shared" si="0"/>
        <v>0</v>
      </c>
    </row>
    <row r="14" spans="1:6">
      <c r="A14" s="724" t="s">
        <v>2495</v>
      </c>
      <c r="B14" s="809" t="s">
        <v>2804</v>
      </c>
      <c r="C14" s="804">
        <v>20</v>
      </c>
      <c r="D14" s="804" t="s">
        <v>2537</v>
      </c>
      <c r="E14" s="805">
        <v>0</v>
      </c>
      <c r="F14" s="806">
        <f t="shared" si="0"/>
        <v>0</v>
      </c>
    </row>
    <row r="15" spans="1:6">
      <c r="A15" s="724" t="s">
        <v>2497</v>
      </c>
      <c r="B15" s="810" t="s">
        <v>2805</v>
      </c>
      <c r="C15" s="804">
        <v>7</v>
      </c>
      <c r="D15" s="804" t="s">
        <v>2519</v>
      </c>
      <c r="E15" s="805">
        <v>0</v>
      </c>
      <c r="F15" s="806">
        <f t="shared" si="0"/>
        <v>0</v>
      </c>
    </row>
    <row r="16" spans="1:6" ht="25.5">
      <c r="A16" s="724" t="s">
        <v>2499</v>
      </c>
      <c r="B16" s="809" t="s">
        <v>2806</v>
      </c>
      <c r="C16" s="804">
        <v>15</v>
      </c>
      <c r="D16" s="804" t="s">
        <v>2519</v>
      </c>
      <c r="E16" s="805">
        <v>0</v>
      </c>
      <c r="F16" s="806">
        <f t="shared" si="0"/>
        <v>0</v>
      </c>
    </row>
    <row r="17" spans="1:6" ht="25.5">
      <c r="A17" s="724" t="s">
        <v>2501</v>
      </c>
      <c r="B17" s="811" t="s">
        <v>2807</v>
      </c>
      <c r="C17" s="804">
        <v>3</v>
      </c>
      <c r="D17" s="804" t="s">
        <v>2519</v>
      </c>
      <c r="E17" s="805">
        <v>0</v>
      </c>
      <c r="F17" s="806">
        <f t="shared" si="0"/>
        <v>0</v>
      </c>
    </row>
    <row r="18" spans="1:6">
      <c r="A18" s="724" t="s">
        <v>2504</v>
      </c>
      <c r="B18" s="812" t="s">
        <v>2808</v>
      </c>
      <c r="C18" s="804">
        <v>1</v>
      </c>
      <c r="D18" s="804" t="s">
        <v>2519</v>
      </c>
      <c r="E18" s="805">
        <v>0</v>
      </c>
      <c r="F18" s="806">
        <f t="shared" si="0"/>
        <v>0</v>
      </c>
    </row>
    <row r="19" spans="1:6">
      <c r="A19" s="724" t="s">
        <v>2505</v>
      </c>
      <c r="B19" s="803" t="s">
        <v>2809</v>
      </c>
      <c r="C19" s="804">
        <v>1</v>
      </c>
      <c r="D19" s="804" t="s">
        <v>2519</v>
      </c>
      <c r="E19" s="805">
        <v>0</v>
      </c>
      <c r="F19" s="806">
        <f t="shared" si="0"/>
        <v>0</v>
      </c>
    </row>
    <row r="20" spans="1:6">
      <c r="A20" s="724" t="s">
        <v>2656</v>
      </c>
      <c r="B20" s="803" t="s">
        <v>2810</v>
      </c>
      <c r="C20" s="804">
        <v>2</v>
      </c>
      <c r="D20" s="804" t="s">
        <v>2519</v>
      </c>
      <c r="E20" s="805">
        <v>0</v>
      </c>
      <c r="F20" s="806">
        <f t="shared" si="0"/>
        <v>0</v>
      </c>
    </row>
    <row r="21" spans="1:6">
      <c r="A21" s="724" t="s">
        <v>2658</v>
      </c>
      <c r="B21" s="813" t="s">
        <v>2811</v>
      </c>
      <c r="C21" s="804">
        <v>50</v>
      </c>
      <c r="D21" s="804" t="s">
        <v>2519</v>
      </c>
      <c r="E21" s="805">
        <v>0</v>
      </c>
      <c r="F21" s="806">
        <f t="shared" si="0"/>
        <v>0</v>
      </c>
    </row>
    <row r="22" spans="1:6" ht="25.5">
      <c r="A22" s="724" t="s">
        <v>2660</v>
      </c>
      <c r="B22" s="808" t="s">
        <v>2812</v>
      </c>
      <c r="C22" s="804">
        <v>1</v>
      </c>
      <c r="D22" s="804" t="s">
        <v>2519</v>
      </c>
      <c r="E22" s="805">
        <v>0</v>
      </c>
      <c r="F22" s="806">
        <f t="shared" si="0"/>
        <v>0</v>
      </c>
    </row>
    <row r="23" spans="1:6">
      <c r="A23" s="724" t="s">
        <v>2629</v>
      </c>
      <c r="B23" s="814" t="s">
        <v>2813</v>
      </c>
      <c r="C23" s="804">
        <v>850</v>
      </c>
      <c r="D23" s="804" t="s">
        <v>2517</v>
      </c>
      <c r="E23" s="805">
        <v>0</v>
      </c>
      <c r="F23" s="806">
        <f t="shared" si="0"/>
        <v>0</v>
      </c>
    </row>
    <row r="24" spans="1:6">
      <c r="A24" s="724" t="s">
        <v>2663</v>
      </c>
      <c r="B24" s="814" t="s">
        <v>2814</v>
      </c>
      <c r="C24" s="804">
        <v>250</v>
      </c>
      <c r="D24" s="804" t="s">
        <v>2517</v>
      </c>
      <c r="E24" s="805">
        <v>0</v>
      </c>
      <c r="F24" s="806">
        <f t="shared" si="0"/>
        <v>0</v>
      </c>
    </row>
    <row r="25" spans="1:6">
      <c r="A25" s="724" t="s">
        <v>2665</v>
      </c>
      <c r="B25" s="814" t="s">
        <v>2815</v>
      </c>
      <c r="C25" s="804">
        <v>20</v>
      </c>
      <c r="D25" s="804" t="s">
        <v>2517</v>
      </c>
      <c r="E25" s="805">
        <v>0</v>
      </c>
      <c r="F25" s="806">
        <f t="shared" si="0"/>
        <v>0</v>
      </c>
    </row>
    <row r="26" spans="1:6" ht="25.5">
      <c r="A26" s="724" t="s">
        <v>2631</v>
      </c>
      <c r="B26" s="814" t="s">
        <v>2816</v>
      </c>
      <c r="C26" s="804">
        <v>25</v>
      </c>
      <c r="D26" s="804" t="s">
        <v>2519</v>
      </c>
      <c r="E26" s="805">
        <v>0</v>
      </c>
      <c r="F26" s="806">
        <f t="shared" si="0"/>
        <v>0</v>
      </c>
    </row>
    <row r="27" spans="1:6" ht="25.5">
      <c r="A27" s="724" t="s">
        <v>2668</v>
      </c>
      <c r="B27" s="815" t="s">
        <v>2817</v>
      </c>
      <c r="C27" s="804"/>
      <c r="D27" s="804"/>
      <c r="E27" s="805"/>
      <c r="F27" s="806"/>
    </row>
    <row r="28" spans="1:6">
      <c r="A28" s="724" t="s">
        <v>2670</v>
      </c>
      <c r="B28" s="815" t="s">
        <v>2617</v>
      </c>
      <c r="C28" s="804">
        <v>600</v>
      </c>
      <c r="D28" s="804" t="s">
        <v>2517</v>
      </c>
      <c r="E28" s="805">
        <v>0</v>
      </c>
      <c r="F28" s="806">
        <f t="shared" si="0"/>
        <v>0</v>
      </c>
    </row>
    <row r="29" spans="1:6">
      <c r="A29" s="724" t="s">
        <v>2672</v>
      </c>
      <c r="B29" s="815" t="s">
        <v>2618</v>
      </c>
      <c r="C29" s="804">
        <v>250</v>
      </c>
      <c r="D29" s="804" t="s">
        <v>2517</v>
      </c>
      <c r="E29" s="805">
        <v>0</v>
      </c>
      <c r="F29" s="806">
        <f t="shared" si="0"/>
        <v>0</v>
      </c>
    </row>
    <row r="30" spans="1:6">
      <c r="A30" s="724" t="s">
        <v>2674</v>
      </c>
      <c r="B30" s="816" t="s">
        <v>2818</v>
      </c>
      <c r="C30" s="786">
        <v>500</v>
      </c>
      <c r="D30" s="786" t="s">
        <v>2537</v>
      </c>
      <c r="E30" s="805">
        <v>0</v>
      </c>
      <c r="F30" s="806">
        <f t="shared" si="0"/>
        <v>0</v>
      </c>
    </row>
    <row r="31" spans="1:6">
      <c r="A31" s="724" t="s">
        <v>2676</v>
      </c>
      <c r="B31" s="809" t="s">
        <v>2819</v>
      </c>
      <c r="C31" s="782">
        <v>1</v>
      </c>
      <c r="D31" s="782" t="s">
        <v>2519</v>
      </c>
      <c r="E31" s="805">
        <v>0</v>
      </c>
      <c r="F31" s="806">
        <f t="shared" si="0"/>
        <v>0</v>
      </c>
    </row>
    <row r="32" spans="1:6">
      <c r="A32" s="724" t="s">
        <v>2680</v>
      </c>
      <c r="B32" s="809" t="s">
        <v>2820</v>
      </c>
      <c r="C32" s="782">
        <v>1</v>
      </c>
      <c r="D32" s="782" t="s">
        <v>2519</v>
      </c>
      <c r="E32" s="805">
        <v>0</v>
      </c>
      <c r="F32" s="806">
        <f t="shared" si="0"/>
        <v>0</v>
      </c>
    </row>
    <row r="33" spans="1:6" ht="25.5">
      <c r="A33" s="724" t="s">
        <v>2682</v>
      </c>
      <c r="B33" s="809" t="s">
        <v>2821</v>
      </c>
      <c r="C33" s="782">
        <v>1</v>
      </c>
      <c r="D33" s="782" t="s">
        <v>2519</v>
      </c>
      <c r="E33" s="805">
        <v>0</v>
      </c>
      <c r="F33" s="806">
        <f t="shared" si="0"/>
        <v>0</v>
      </c>
    </row>
    <row r="34" spans="1:6">
      <c r="A34" s="724" t="s">
        <v>2684</v>
      </c>
      <c r="B34" s="816" t="s">
        <v>2822</v>
      </c>
      <c r="C34" s="782">
        <v>1</v>
      </c>
      <c r="D34" s="782" t="s">
        <v>2519</v>
      </c>
      <c r="E34" s="805">
        <v>0</v>
      </c>
      <c r="F34" s="806">
        <f t="shared" si="0"/>
        <v>0</v>
      </c>
    </row>
    <row r="35" spans="1:6">
      <c r="A35" s="790"/>
      <c r="B35" s="817"/>
      <c r="C35" s="581"/>
      <c r="D35" s="581"/>
      <c r="E35" s="716"/>
      <c r="F35" s="758"/>
    </row>
  </sheetData>
  <sheetProtection algorithmName="SHA-512" hashValue="dVqWRoJ/qlztv7RlJu9yxANpU5xnzi6nJ9moGBM7e2eBDYlFjf8cXPCJA9Bx/XEmHFoZp7dggPifhtrXcfO/RA==" saltValue="wQoVzDm+8XJCb1Mz+hXuTQ==" spinCount="100000" sheet="1" objects="1" scenarios="1"/>
  <protectedRanges>
    <protectedRange sqref="E10:E34" name="Obseg1"/>
  </protectedRanges>
  <mergeCells count="1">
    <mergeCell ref="A1:F1"/>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37"/>
  <sheetViews>
    <sheetView workbookViewId="0">
      <selection activeCell="E35" sqref="E11:E35"/>
    </sheetView>
  </sheetViews>
  <sheetFormatPr defaultRowHeight="12.75"/>
  <cols>
    <col min="1" max="1" width="5.5703125" customWidth="1"/>
    <col min="2" max="2" width="66" customWidth="1"/>
    <col min="3" max="3" width="7.140625" customWidth="1"/>
    <col min="4" max="4" width="5.140625" customWidth="1"/>
    <col min="5" max="5" width="10.7109375" customWidth="1"/>
    <col min="6" max="6" width="15.28515625" customWidth="1"/>
  </cols>
  <sheetData>
    <row r="1" spans="1:6" ht="45" customHeight="1" thickBot="1">
      <c r="A1" s="1015" t="s">
        <v>2506</v>
      </c>
      <c r="B1" s="1013"/>
      <c r="C1" s="1013"/>
      <c r="D1" s="1013"/>
      <c r="E1" s="1013"/>
      <c r="F1" s="1014"/>
    </row>
    <row r="2" spans="1:6" ht="26.25" thickBot="1">
      <c r="A2" s="626" t="s">
        <v>2507</v>
      </c>
      <c r="B2" s="627" t="s">
        <v>2508</v>
      </c>
      <c r="C2" s="627" t="s">
        <v>2596</v>
      </c>
      <c r="D2" s="627" t="s">
        <v>2509</v>
      </c>
      <c r="E2" s="628" t="s">
        <v>2510</v>
      </c>
      <c r="F2" s="629" t="s">
        <v>2733</v>
      </c>
    </row>
    <row r="3" spans="1:6" ht="14.25">
      <c r="A3" s="630"/>
      <c r="B3" s="565" t="s">
        <v>2512</v>
      </c>
      <c r="C3" s="631"/>
      <c r="D3" s="632"/>
      <c r="E3" s="633" t="s">
        <v>2513</v>
      </c>
      <c r="F3" s="665" t="s">
        <v>2513</v>
      </c>
    </row>
    <row r="4" spans="1:6">
      <c r="A4" s="635"/>
      <c r="B4" s="571"/>
      <c r="C4" s="636"/>
      <c r="D4" s="637"/>
      <c r="E4" s="638"/>
      <c r="F4" s="666"/>
    </row>
    <row r="5" spans="1:6">
      <c r="A5" s="790"/>
      <c r="B5" s="801"/>
      <c r="C5" s="581"/>
      <c r="D5" s="581"/>
      <c r="E5" s="716"/>
      <c r="F5" s="758"/>
    </row>
    <row r="6" spans="1:6" ht="15">
      <c r="A6" s="580" t="s">
        <v>2503</v>
      </c>
      <c r="B6" s="550" t="s">
        <v>2823</v>
      </c>
      <c r="C6" s="581"/>
      <c r="D6" s="581"/>
      <c r="E6" s="832"/>
      <c r="F6" s="755">
        <f>SUM(F10:F161)</f>
        <v>0</v>
      </c>
    </row>
    <row r="7" spans="1:6" ht="76.5">
      <c r="A7" s="724"/>
      <c r="B7" s="725" t="s">
        <v>2824</v>
      </c>
      <c r="C7" s="782"/>
      <c r="D7" s="782"/>
      <c r="E7" s="818"/>
      <c r="F7" s="797"/>
    </row>
    <row r="8" spans="1:6" ht="14.25">
      <c r="A8" s="724"/>
      <c r="B8" s="776" t="s">
        <v>2604</v>
      </c>
      <c r="C8" s="782"/>
      <c r="D8" s="782"/>
      <c r="E8" s="818"/>
      <c r="F8" s="797"/>
    </row>
    <row r="9" spans="1:6">
      <c r="A9" s="724"/>
      <c r="B9" s="819"/>
      <c r="C9" s="782"/>
      <c r="D9" s="782"/>
      <c r="E9" s="818"/>
      <c r="F9" s="797"/>
    </row>
    <row r="10" spans="1:6" ht="15.75">
      <c r="A10" s="826" t="s">
        <v>19</v>
      </c>
      <c r="B10" s="827" t="s">
        <v>2825</v>
      </c>
      <c r="C10" s="829"/>
      <c r="D10" s="820"/>
      <c r="E10" s="821"/>
      <c r="F10" s="611"/>
    </row>
    <row r="11" spans="1:6" ht="25.5">
      <c r="A11" s="826" t="s">
        <v>2826</v>
      </c>
      <c r="B11" s="828" t="s">
        <v>2827</v>
      </c>
      <c r="C11" s="829">
        <v>1500</v>
      </c>
      <c r="D11" s="820" t="s">
        <v>2517</v>
      </c>
      <c r="E11" s="822">
        <v>0</v>
      </c>
      <c r="F11" s="611">
        <f>C11*E11</f>
        <v>0</v>
      </c>
    </row>
    <row r="12" spans="1:6" ht="25.5">
      <c r="A12" s="826" t="s">
        <v>2412</v>
      </c>
      <c r="B12" s="828" t="s">
        <v>2828</v>
      </c>
      <c r="C12" s="829">
        <v>600</v>
      </c>
      <c r="D12" s="820" t="s">
        <v>2517</v>
      </c>
      <c r="E12" s="822">
        <v>0</v>
      </c>
      <c r="F12" s="611">
        <f t="shared" ref="F12:F26" si="0">C12*E12</f>
        <v>0</v>
      </c>
    </row>
    <row r="13" spans="1:6" ht="25.5">
      <c r="A13" s="826" t="s">
        <v>2829</v>
      </c>
      <c r="B13" s="828" t="s">
        <v>2830</v>
      </c>
      <c r="C13" s="829">
        <v>80</v>
      </c>
      <c r="D13" s="820" t="s">
        <v>2517</v>
      </c>
      <c r="E13" s="822">
        <v>0</v>
      </c>
      <c r="F13" s="611">
        <f t="shared" si="0"/>
        <v>0</v>
      </c>
    </row>
    <row r="14" spans="1:6">
      <c r="A14" s="826" t="s">
        <v>2521</v>
      </c>
      <c r="B14" s="826" t="s">
        <v>2831</v>
      </c>
      <c r="C14" s="829">
        <v>400</v>
      </c>
      <c r="D14" s="820" t="s">
        <v>2517</v>
      </c>
      <c r="E14" s="822">
        <v>0</v>
      </c>
      <c r="F14" s="611">
        <f t="shared" si="0"/>
        <v>0</v>
      </c>
    </row>
    <row r="15" spans="1:6" ht="14.25">
      <c r="A15" s="826" t="s">
        <v>2523</v>
      </c>
      <c r="B15" s="734" t="s">
        <v>2832</v>
      </c>
      <c r="C15" s="708">
        <v>1800</v>
      </c>
      <c r="D15" s="708" t="s">
        <v>2517</v>
      </c>
      <c r="E15" s="822">
        <v>0</v>
      </c>
      <c r="F15" s="693">
        <f t="shared" si="0"/>
        <v>0</v>
      </c>
    </row>
    <row r="16" spans="1:6" ht="14.25">
      <c r="A16" s="826" t="s">
        <v>2525</v>
      </c>
      <c r="B16" s="734" t="s">
        <v>2833</v>
      </c>
      <c r="C16" s="708">
        <v>50</v>
      </c>
      <c r="D16" s="708" t="s">
        <v>2517</v>
      </c>
      <c r="E16" s="822">
        <v>0</v>
      </c>
      <c r="F16" s="693">
        <f t="shared" si="0"/>
        <v>0</v>
      </c>
    </row>
    <row r="17" spans="1:6" ht="14.25">
      <c r="A17" s="826" t="s">
        <v>2527</v>
      </c>
      <c r="B17" s="734" t="s">
        <v>2834</v>
      </c>
      <c r="C17" s="708">
        <v>70</v>
      </c>
      <c r="D17" s="708" t="s">
        <v>2517</v>
      </c>
      <c r="E17" s="822">
        <v>0</v>
      </c>
      <c r="F17" s="693">
        <f t="shared" si="0"/>
        <v>0</v>
      </c>
    </row>
    <row r="18" spans="1:6" ht="14.25">
      <c r="A18" s="826" t="s">
        <v>2529</v>
      </c>
      <c r="B18" s="734" t="s">
        <v>2835</v>
      </c>
      <c r="C18" s="708">
        <v>50</v>
      </c>
      <c r="D18" s="708" t="s">
        <v>2517</v>
      </c>
      <c r="E18" s="822">
        <v>0</v>
      </c>
      <c r="F18" s="693">
        <f t="shared" si="0"/>
        <v>0</v>
      </c>
    </row>
    <row r="19" spans="1:6" ht="14.25">
      <c r="A19" s="826" t="s">
        <v>2532</v>
      </c>
      <c r="B19" s="734" t="s">
        <v>2836</v>
      </c>
      <c r="C19" s="708">
        <v>50</v>
      </c>
      <c r="D19" s="708" t="s">
        <v>2517</v>
      </c>
      <c r="E19" s="822">
        <v>0</v>
      </c>
      <c r="F19" s="693">
        <f t="shared" si="0"/>
        <v>0</v>
      </c>
    </row>
    <row r="20" spans="1:6">
      <c r="A20" s="826" t="s">
        <v>2534</v>
      </c>
      <c r="B20" s="734" t="s">
        <v>2837</v>
      </c>
      <c r="C20" s="708">
        <v>110</v>
      </c>
      <c r="D20" s="708" t="s">
        <v>2517</v>
      </c>
      <c r="E20" s="822">
        <v>0</v>
      </c>
      <c r="F20" s="693">
        <f t="shared" si="0"/>
        <v>0</v>
      </c>
    </row>
    <row r="21" spans="1:6" ht="25.5">
      <c r="A21" s="826" t="s">
        <v>1873</v>
      </c>
      <c r="B21" s="655" t="s">
        <v>2838</v>
      </c>
      <c r="C21" s="708">
        <v>800</v>
      </c>
      <c r="D21" s="708" t="s">
        <v>2517</v>
      </c>
      <c r="E21" s="822">
        <v>0</v>
      </c>
      <c r="F21" s="611">
        <f t="shared" si="0"/>
        <v>0</v>
      </c>
    </row>
    <row r="22" spans="1:6">
      <c r="A22" s="826" t="s">
        <v>1876</v>
      </c>
      <c r="B22" s="740" t="s">
        <v>2839</v>
      </c>
      <c r="C22" s="708">
        <v>20</v>
      </c>
      <c r="D22" s="708" t="s">
        <v>2537</v>
      </c>
      <c r="E22" s="822">
        <v>0</v>
      </c>
      <c r="F22" s="611">
        <f t="shared" si="0"/>
        <v>0</v>
      </c>
    </row>
    <row r="23" spans="1:6" ht="25.5">
      <c r="A23" s="826" t="s">
        <v>2539</v>
      </c>
      <c r="B23" s="742" t="s">
        <v>2840</v>
      </c>
      <c r="C23" s="708">
        <v>50</v>
      </c>
      <c r="D23" s="708" t="s">
        <v>2517</v>
      </c>
      <c r="E23" s="822">
        <v>0</v>
      </c>
      <c r="F23" s="611">
        <f t="shared" si="0"/>
        <v>0</v>
      </c>
    </row>
    <row r="24" spans="1:6" ht="25.5">
      <c r="A24" s="826" t="s">
        <v>2541</v>
      </c>
      <c r="B24" s="734" t="s">
        <v>2841</v>
      </c>
      <c r="C24" s="687"/>
      <c r="D24" s="820"/>
      <c r="E24" s="822"/>
      <c r="F24" s="611"/>
    </row>
    <row r="25" spans="1:6">
      <c r="A25" s="826" t="s">
        <v>2543</v>
      </c>
      <c r="B25" s="734" t="s">
        <v>2842</v>
      </c>
      <c r="C25" s="687">
        <v>30</v>
      </c>
      <c r="D25" s="687" t="s">
        <v>2517</v>
      </c>
      <c r="E25" s="822">
        <v>0</v>
      </c>
      <c r="F25" s="611">
        <f t="shared" si="0"/>
        <v>0</v>
      </c>
    </row>
    <row r="26" spans="1:6">
      <c r="A26" s="826" t="s">
        <v>2545</v>
      </c>
      <c r="B26" s="734" t="s">
        <v>2843</v>
      </c>
      <c r="C26" s="687">
        <v>30</v>
      </c>
      <c r="D26" s="687" t="s">
        <v>2517</v>
      </c>
      <c r="E26" s="822">
        <v>0</v>
      </c>
      <c r="F26" s="611">
        <f t="shared" si="0"/>
        <v>0</v>
      </c>
    </row>
    <row r="27" spans="1:6" ht="153">
      <c r="A27" s="826" t="s">
        <v>2548</v>
      </c>
      <c r="B27" s="647" t="s">
        <v>2850</v>
      </c>
      <c r="C27" s="708">
        <v>1</v>
      </c>
      <c r="D27" s="708" t="s">
        <v>2519</v>
      </c>
      <c r="E27" s="822">
        <v>0</v>
      </c>
      <c r="F27" s="824">
        <f t="shared" ref="F27:F34" si="1">C27*E27</f>
        <v>0</v>
      </c>
    </row>
    <row r="28" spans="1:6" ht="140.25">
      <c r="A28" s="826" t="s">
        <v>2550</v>
      </c>
      <c r="B28" s="647" t="s">
        <v>2851</v>
      </c>
      <c r="C28" s="708">
        <v>1</v>
      </c>
      <c r="D28" s="708" t="s">
        <v>2519</v>
      </c>
      <c r="E28" s="822">
        <v>0</v>
      </c>
      <c r="F28" s="824">
        <f t="shared" si="1"/>
        <v>0</v>
      </c>
    </row>
    <row r="29" spans="1:6" ht="127.5">
      <c r="A29" s="826" t="s">
        <v>2569</v>
      </c>
      <c r="B29" s="647" t="s">
        <v>2844</v>
      </c>
      <c r="C29" s="708">
        <v>1</v>
      </c>
      <c r="D29" s="708" t="s">
        <v>2519</v>
      </c>
      <c r="E29" s="822">
        <v>0</v>
      </c>
      <c r="F29" s="824">
        <f t="shared" si="1"/>
        <v>0</v>
      </c>
    </row>
    <row r="30" spans="1:6" ht="127.5">
      <c r="A30" s="826" t="s">
        <v>2571</v>
      </c>
      <c r="B30" s="647" t="s">
        <v>2845</v>
      </c>
      <c r="C30" s="708">
        <v>1</v>
      </c>
      <c r="D30" s="708" t="s">
        <v>2519</v>
      </c>
      <c r="E30" s="822">
        <v>0</v>
      </c>
      <c r="F30" s="824">
        <f t="shared" si="1"/>
        <v>0</v>
      </c>
    </row>
    <row r="31" spans="1:6" ht="51">
      <c r="A31" s="826" t="s">
        <v>2573</v>
      </c>
      <c r="B31" s="700" t="s">
        <v>2689</v>
      </c>
      <c r="C31" s="708">
        <v>130</v>
      </c>
      <c r="D31" s="708" t="s">
        <v>2537</v>
      </c>
      <c r="E31" s="822">
        <v>0</v>
      </c>
      <c r="F31" s="611">
        <f t="shared" si="1"/>
        <v>0</v>
      </c>
    </row>
    <row r="32" spans="1:6" ht="25.5">
      <c r="A32" s="826" t="s">
        <v>2575</v>
      </c>
      <c r="B32" s="700" t="s">
        <v>2846</v>
      </c>
      <c r="C32" s="708">
        <v>6</v>
      </c>
      <c r="D32" s="708" t="s">
        <v>2537</v>
      </c>
      <c r="E32" s="822">
        <v>0</v>
      </c>
      <c r="F32" s="611">
        <f t="shared" si="1"/>
        <v>0</v>
      </c>
    </row>
    <row r="33" spans="1:6" ht="25.5">
      <c r="A33" s="826" t="s">
        <v>2577</v>
      </c>
      <c r="B33" s="743" t="s">
        <v>2847</v>
      </c>
      <c r="C33" s="708">
        <v>35</v>
      </c>
      <c r="D33" s="708" t="s">
        <v>2517</v>
      </c>
      <c r="E33" s="822">
        <v>0</v>
      </c>
      <c r="F33" s="611">
        <f t="shared" si="1"/>
        <v>0</v>
      </c>
    </row>
    <row r="34" spans="1:6">
      <c r="A34" s="826" t="s">
        <v>2579</v>
      </c>
      <c r="B34" s="825" t="s">
        <v>2848</v>
      </c>
      <c r="C34" s="829">
        <v>1</v>
      </c>
      <c r="D34" s="820" t="s">
        <v>2519</v>
      </c>
      <c r="E34" s="822">
        <v>0</v>
      </c>
      <c r="F34" s="611">
        <f t="shared" si="1"/>
        <v>0</v>
      </c>
    </row>
    <row r="35" spans="1:6">
      <c r="A35" s="826" t="s">
        <v>2581</v>
      </c>
      <c r="B35" s="743" t="s">
        <v>2849</v>
      </c>
      <c r="C35" s="651">
        <v>5</v>
      </c>
      <c r="D35" s="831" t="s">
        <v>2678</v>
      </c>
      <c r="E35" s="587"/>
      <c r="F35" s="611">
        <f>SUM(F10:F34)*0.05</f>
        <v>0</v>
      </c>
    </row>
    <row r="36" spans="1:6">
      <c r="A36" s="826"/>
      <c r="B36" s="825"/>
      <c r="C36" s="830"/>
      <c r="D36" s="820"/>
      <c r="E36" s="833"/>
      <c r="F36" s="611"/>
    </row>
    <row r="37" spans="1:6">
      <c r="A37" s="826"/>
      <c r="B37" s="826"/>
      <c r="C37" s="829"/>
      <c r="D37" s="820"/>
      <c r="E37" s="823"/>
      <c r="F37" s="611"/>
    </row>
  </sheetData>
  <sheetProtection algorithmName="SHA-512" hashValue="4Z+lx45UB6yZ9dGL3/80FVzZeTsjXKgyyubZQptmwHZXrz722l3EX75ysNcWH0bp/eKefaLo/0gAraYT56RCCA==" saltValue="IIT5X56sksgdfUXN/jwTTw==" spinCount="100000" sheet="1" objects="1" scenarios="1"/>
  <protectedRanges>
    <protectedRange sqref="E11:E35" name="Obseg1"/>
  </protectedRanges>
  <mergeCells count="1">
    <mergeCell ref="A1:F1"/>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I13"/>
  <sheetViews>
    <sheetView workbookViewId="0"/>
  </sheetViews>
  <sheetFormatPr defaultRowHeight="12.75"/>
  <cols>
    <col min="1" max="1" width="5" customWidth="1"/>
    <col min="2" max="2" width="5.85546875" customWidth="1"/>
    <col min="3" max="3" width="1.140625" customWidth="1"/>
    <col min="4" max="4" width="59" customWidth="1"/>
    <col min="5" max="5" width="6.140625" customWidth="1"/>
    <col min="6" max="6" width="5.140625" customWidth="1"/>
    <col min="7" max="8" width="15.7109375" customWidth="1"/>
    <col min="9" max="9" width="18" customWidth="1"/>
  </cols>
  <sheetData>
    <row r="1" spans="1:9" ht="26.25">
      <c r="A1" s="93"/>
      <c r="B1" s="100"/>
      <c r="C1" s="93"/>
      <c r="D1" s="24" t="s">
        <v>2853</v>
      </c>
      <c r="E1" s="93"/>
      <c r="F1" s="93"/>
      <c r="G1" s="835" t="s">
        <v>2854</v>
      </c>
      <c r="H1" s="836" t="s">
        <v>2855</v>
      </c>
      <c r="I1" s="837" t="s">
        <v>2856</v>
      </c>
    </row>
    <row r="2" spans="1:9" ht="18">
      <c r="A2" s="57"/>
      <c r="B2" s="838"/>
      <c r="C2" s="57"/>
      <c r="D2" s="839"/>
      <c r="E2" s="57"/>
      <c r="F2" s="57"/>
      <c r="G2" s="840" t="s">
        <v>2857</v>
      </c>
      <c r="H2" s="840" t="s">
        <v>2857</v>
      </c>
      <c r="I2" s="841" t="s">
        <v>2857</v>
      </c>
    </row>
    <row r="3" spans="1:9">
      <c r="A3" s="57"/>
      <c r="B3" s="842" t="s">
        <v>1722</v>
      </c>
      <c r="C3" s="57"/>
      <c r="D3" s="843" t="s">
        <v>2862</v>
      </c>
      <c r="E3" s="57"/>
      <c r="F3" s="57"/>
      <c r="G3" s="844" t="s">
        <v>2513</v>
      </c>
      <c r="H3" s="844" t="s">
        <v>2513</v>
      </c>
      <c r="I3" s="845" t="s">
        <v>2513</v>
      </c>
    </row>
    <row r="4" spans="1:9">
      <c r="A4" s="57"/>
      <c r="B4" s="838"/>
      <c r="C4" s="57"/>
      <c r="D4" s="846"/>
      <c r="E4" s="57"/>
      <c r="F4" s="57"/>
      <c r="G4" s="58"/>
      <c r="H4" s="57"/>
      <c r="I4" s="57"/>
    </row>
    <row r="5" spans="1:9">
      <c r="A5" s="57"/>
      <c r="B5" s="847" t="s">
        <v>2858</v>
      </c>
      <c r="C5" s="57"/>
      <c r="D5" s="848" t="s">
        <v>2863</v>
      </c>
      <c r="E5" s="57"/>
      <c r="F5" s="57"/>
      <c r="G5" s="849">
        <f>'SI-DOMAČIJA'!G89</f>
        <v>0</v>
      </c>
      <c r="H5" s="849">
        <f>'SI-KM'!G84</f>
        <v>0</v>
      </c>
      <c r="I5" s="850">
        <f>SUM(G5:H5)</f>
        <v>0</v>
      </c>
    </row>
    <row r="6" spans="1:9">
      <c r="A6" s="57"/>
      <c r="B6" s="847" t="s">
        <v>2859</v>
      </c>
      <c r="C6" s="57"/>
      <c r="D6" s="848" t="s">
        <v>2918</v>
      </c>
      <c r="E6" s="57"/>
      <c r="F6" s="57"/>
      <c r="G6" s="849">
        <f>'SI-DOMAČIJA'!G128</f>
        <v>0</v>
      </c>
      <c r="H6" s="849">
        <f>'SI-KM'!G118</f>
        <v>0</v>
      </c>
      <c r="I6" s="850">
        <f>SUM(G6:H6)</f>
        <v>0</v>
      </c>
    </row>
    <row r="7" spans="1:9">
      <c r="A7" s="57"/>
      <c r="B7" s="847" t="s">
        <v>2860</v>
      </c>
      <c r="C7" s="57"/>
      <c r="D7" s="848" t="s">
        <v>2937</v>
      </c>
      <c r="E7" s="57"/>
      <c r="F7" s="57"/>
      <c r="G7" s="851">
        <f>'SI-DOMAČIJA'!G180</f>
        <v>0</v>
      </c>
      <c r="H7" s="849">
        <f>'SI-KM'!G168</f>
        <v>0</v>
      </c>
      <c r="I7" s="850">
        <f>SUM(G7:H7)</f>
        <v>0</v>
      </c>
    </row>
    <row r="8" spans="1:9" ht="13.5" thickBot="1">
      <c r="A8" s="57"/>
      <c r="B8" s="847" t="s">
        <v>2861</v>
      </c>
      <c r="C8" s="57"/>
      <c r="D8" s="848" t="s">
        <v>2970</v>
      </c>
      <c r="E8" s="57"/>
      <c r="F8" s="57"/>
      <c r="G8" s="852">
        <f>'SI-DOMAČIJA'!G270</f>
        <v>0</v>
      </c>
      <c r="H8" s="852">
        <f>'SI-KM'!G238</f>
        <v>0</v>
      </c>
      <c r="I8" s="853">
        <f>SUM(G8:H8)</f>
        <v>0</v>
      </c>
    </row>
    <row r="9" spans="1:9" ht="13.5" thickTop="1">
      <c r="A9" s="57"/>
      <c r="B9" s="85"/>
      <c r="C9" s="57"/>
      <c r="D9" s="854" t="s">
        <v>3043</v>
      </c>
      <c r="E9" s="57"/>
      <c r="F9" s="57"/>
      <c r="G9" s="855">
        <f>G5+G6+G7+G8</f>
        <v>0</v>
      </c>
      <c r="H9" s="855">
        <f>H5+H6+H7+H8</f>
        <v>0</v>
      </c>
      <c r="I9" s="856">
        <f>I5+I6+I7+I8</f>
        <v>0</v>
      </c>
    </row>
    <row r="10" spans="1:9">
      <c r="A10" s="57"/>
      <c r="B10" s="85"/>
      <c r="C10" s="57"/>
      <c r="D10" s="854"/>
      <c r="E10" s="57"/>
      <c r="F10" s="57"/>
      <c r="G10" s="461"/>
      <c r="H10" s="461"/>
      <c r="I10" s="857"/>
    </row>
    <row r="11" spans="1:9">
      <c r="A11" s="57"/>
      <c r="B11" s="838"/>
      <c r="C11" s="57"/>
      <c r="D11" s="836"/>
      <c r="E11" s="57"/>
      <c r="F11" s="57"/>
      <c r="G11" s="461"/>
      <c r="H11" s="461"/>
      <c r="I11" s="835"/>
    </row>
    <row r="12" spans="1:9">
      <c r="A12" s="57"/>
      <c r="B12" s="838"/>
      <c r="C12" s="57"/>
      <c r="D12" s="836"/>
      <c r="E12" s="57"/>
      <c r="F12" s="57"/>
      <c r="G12" s="461"/>
      <c r="H12" s="461"/>
      <c r="I12" s="532"/>
    </row>
    <row r="13" spans="1:9">
      <c r="A13" s="57"/>
      <c r="B13" s="838"/>
      <c r="C13" s="57"/>
      <c r="D13" s="836"/>
      <c r="E13" s="57"/>
      <c r="F13" s="57"/>
      <c r="G13" s="461"/>
      <c r="H13" s="461"/>
      <c r="I13" s="835"/>
    </row>
  </sheetData>
  <sheetProtection algorithmName="SHA-512" hashValue="d90KYUMy+RCX3xvI1viFIR8V+pa/sFb32wMjOCwQ/Ayt6/MtZBAUwiUksef5aI7pCyZYsc+Qt0H2aCfmMd2y8A==" saltValue="9KPA0yArcLrhUSZAvwU2DA==" spinCount="100000" sheet="1" objects="1" scenarios="1"/>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270"/>
  <sheetViews>
    <sheetView workbookViewId="0">
      <selection activeCell="D9" sqref="D9"/>
    </sheetView>
  </sheetViews>
  <sheetFormatPr defaultRowHeight="12.75"/>
  <cols>
    <col min="1" max="1" width="6.140625" customWidth="1"/>
    <col min="2" max="2" width="5" customWidth="1"/>
    <col min="3" max="3" width="92.140625" customWidth="1"/>
    <col min="4" max="4" width="6.42578125" customWidth="1"/>
    <col min="5" max="5" width="4" customWidth="1"/>
    <col min="6" max="6" width="11.140625" customWidth="1"/>
    <col min="7" max="7" width="12.5703125" customWidth="1"/>
  </cols>
  <sheetData>
    <row r="1" spans="1:7">
      <c r="A1" s="858"/>
      <c r="B1" s="859"/>
      <c r="C1" s="860"/>
      <c r="D1" s="859"/>
      <c r="E1" s="858"/>
      <c r="F1" s="861"/>
      <c r="G1" s="862"/>
    </row>
    <row r="2" spans="1:7">
      <c r="A2" s="863"/>
      <c r="B2" s="864" t="s">
        <v>1722</v>
      </c>
      <c r="C2" s="865" t="s">
        <v>2862</v>
      </c>
      <c r="D2" s="866"/>
      <c r="E2" s="867"/>
      <c r="F2" s="863"/>
      <c r="G2" s="863"/>
    </row>
    <row r="3" spans="1:7">
      <c r="A3" s="863"/>
      <c r="B3" s="867"/>
      <c r="C3" s="868"/>
      <c r="D3" s="867"/>
      <c r="E3" s="863"/>
      <c r="F3" s="863"/>
      <c r="G3" s="863"/>
    </row>
    <row r="4" spans="1:7" ht="13.5" thickBot="1">
      <c r="A4" s="863"/>
      <c r="B4" s="869" t="s">
        <v>11</v>
      </c>
      <c r="C4" s="870" t="s">
        <v>2863</v>
      </c>
      <c r="D4" s="869"/>
      <c r="E4" s="871"/>
      <c r="F4" s="872"/>
      <c r="G4" s="873"/>
    </row>
    <row r="5" spans="1:7" ht="13.5" thickTop="1">
      <c r="A5" s="863"/>
      <c r="B5" s="867"/>
      <c r="C5" s="868"/>
      <c r="D5" s="867"/>
      <c r="E5" s="863"/>
      <c r="F5" s="863"/>
      <c r="G5" s="863"/>
    </row>
    <row r="6" spans="1:7">
      <c r="A6" s="863"/>
      <c r="B6" s="867"/>
      <c r="C6" s="874" t="s">
        <v>2864</v>
      </c>
      <c r="D6" s="867"/>
      <c r="E6" s="863"/>
      <c r="F6" s="863"/>
      <c r="G6" s="863"/>
    </row>
    <row r="7" spans="1:7">
      <c r="A7" s="863"/>
      <c r="B7" s="867"/>
      <c r="C7" s="868"/>
      <c r="D7" s="867"/>
      <c r="E7" s="863"/>
      <c r="F7" s="863"/>
      <c r="G7" s="863"/>
    </row>
    <row r="8" spans="1:7" ht="101.25">
      <c r="A8" s="863"/>
      <c r="B8" s="875" t="s">
        <v>19</v>
      </c>
      <c r="C8" s="876" t="s">
        <v>2865</v>
      </c>
      <c r="D8" s="867"/>
      <c r="E8" s="863"/>
      <c r="F8" s="863"/>
      <c r="G8" s="863"/>
    </row>
    <row r="9" spans="1:7">
      <c r="A9" s="863"/>
      <c r="B9" s="867"/>
      <c r="C9" s="876"/>
      <c r="D9" s="877">
        <v>2200</v>
      </c>
      <c r="E9" s="878" t="s">
        <v>2517</v>
      </c>
      <c r="F9" s="879">
        <v>0</v>
      </c>
      <c r="G9" s="880">
        <f>AVERAGE(D9*F9)</f>
        <v>0</v>
      </c>
    </row>
    <row r="10" spans="1:7">
      <c r="A10" s="863"/>
      <c r="B10" s="867"/>
      <c r="C10" s="868"/>
      <c r="D10" s="867"/>
      <c r="E10" s="863"/>
      <c r="F10" s="863"/>
      <c r="G10" s="863"/>
    </row>
    <row r="11" spans="1:7" ht="90">
      <c r="A11" s="863"/>
      <c r="B11" s="875" t="s">
        <v>16</v>
      </c>
      <c r="C11" s="876" t="s">
        <v>2866</v>
      </c>
      <c r="D11" s="867"/>
      <c r="E11" s="863"/>
      <c r="F11" s="863"/>
      <c r="G11" s="863"/>
    </row>
    <row r="12" spans="1:7">
      <c r="A12" s="863"/>
      <c r="B12" s="867"/>
      <c r="C12" s="876" t="s">
        <v>2867</v>
      </c>
      <c r="D12" s="877">
        <v>1</v>
      </c>
      <c r="E12" s="878" t="s">
        <v>2519</v>
      </c>
      <c r="F12" s="879">
        <v>0</v>
      </c>
      <c r="G12" s="880">
        <f>AVERAGE(D12*F12)</f>
        <v>0</v>
      </c>
    </row>
    <row r="13" spans="1:7">
      <c r="A13" s="863"/>
      <c r="B13" s="867"/>
      <c r="C13" s="876" t="s">
        <v>2868</v>
      </c>
      <c r="D13" s="877">
        <v>1</v>
      </c>
      <c r="E13" s="878" t="s">
        <v>2519</v>
      </c>
      <c r="F13" s="879">
        <v>0</v>
      </c>
      <c r="G13" s="880">
        <f>AVERAGE(D13*F13)</f>
        <v>0</v>
      </c>
    </row>
    <row r="14" spans="1:7">
      <c r="A14" s="863"/>
      <c r="B14" s="867"/>
      <c r="C14" s="868"/>
      <c r="D14" s="867"/>
      <c r="E14" s="863"/>
      <c r="F14" s="863"/>
      <c r="G14" s="863"/>
    </row>
    <row r="15" spans="1:7" ht="157.5">
      <c r="A15" s="863"/>
      <c r="B15" s="875" t="s">
        <v>20</v>
      </c>
      <c r="C15" s="876" t="s">
        <v>2869</v>
      </c>
      <c r="D15" s="867"/>
      <c r="E15" s="863"/>
      <c r="F15" s="863"/>
      <c r="G15" s="863"/>
    </row>
    <row r="16" spans="1:7">
      <c r="A16" s="863"/>
      <c r="B16" s="867"/>
      <c r="C16" s="876" t="s">
        <v>2870</v>
      </c>
      <c r="D16" s="877">
        <v>2</v>
      </c>
      <c r="E16" s="878" t="s">
        <v>2519</v>
      </c>
      <c r="F16" s="879">
        <v>0</v>
      </c>
      <c r="G16" s="880">
        <f>AVERAGE(D16*F16)</f>
        <v>0</v>
      </c>
    </row>
    <row r="17" spans="1:7">
      <c r="A17" s="863"/>
      <c r="B17" s="867"/>
      <c r="C17" s="868"/>
      <c r="D17" s="867"/>
      <c r="E17" s="863"/>
      <c r="F17" s="863"/>
      <c r="G17" s="863"/>
    </row>
    <row r="18" spans="1:7" ht="33.75">
      <c r="A18" s="863"/>
      <c r="B18" s="875" t="s">
        <v>21</v>
      </c>
      <c r="C18" s="876" t="s">
        <v>2871</v>
      </c>
      <c r="D18" s="867"/>
      <c r="E18" s="863"/>
      <c r="F18" s="863"/>
      <c r="G18" s="863"/>
    </row>
    <row r="19" spans="1:7">
      <c r="A19" s="863"/>
      <c r="B19" s="867"/>
      <c r="C19" s="876" t="s">
        <v>2872</v>
      </c>
      <c r="D19" s="877">
        <v>42</v>
      </c>
      <c r="E19" s="878" t="s">
        <v>2519</v>
      </c>
      <c r="F19" s="879">
        <v>0</v>
      </c>
      <c r="G19" s="880">
        <f>AVERAGE(D19*F19)</f>
        <v>0</v>
      </c>
    </row>
    <row r="20" spans="1:7">
      <c r="A20" s="863"/>
      <c r="B20" s="867"/>
      <c r="C20" s="868"/>
      <c r="D20" s="867"/>
      <c r="E20" s="863"/>
      <c r="F20" s="863"/>
      <c r="G20" s="863"/>
    </row>
    <row r="21" spans="1:7" ht="90">
      <c r="A21" s="863"/>
      <c r="B21" s="875" t="s">
        <v>18</v>
      </c>
      <c r="C21" s="876" t="s">
        <v>2873</v>
      </c>
      <c r="D21" s="867"/>
      <c r="E21" s="863"/>
      <c r="F21" s="863"/>
      <c r="G21" s="863"/>
    </row>
    <row r="22" spans="1:7">
      <c r="A22" s="863"/>
      <c r="B22" s="867"/>
      <c r="C22" s="876" t="s">
        <v>2874</v>
      </c>
      <c r="D22" s="877">
        <v>1</v>
      </c>
      <c r="E22" s="878" t="s">
        <v>17</v>
      </c>
      <c r="F22" s="879">
        <v>0</v>
      </c>
      <c r="G22" s="880">
        <f>AVERAGE(D22*F22)</f>
        <v>0</v>
      </c>
    </row>
    <row r="23" spans="1:7">
      <c r="A23" s="863"/>
      <c r="B23" s="867"/>
      <c r="C23" s="876" t="s">
        <v>2875</v>
      </c>
      <c r="D23" s="877">
        <v>1</v>
      </c>
      <c r="E23" s="878" t="s">
        <v>17</v>
      </c>
      <c r="F23" s="879">
        <v>0</v>
      </c>
      <c r="G23" s="880">
        <f>AVERAGE(D23*F23)</f>
        <v>0</v>
      </c>
    </row>
    <row r="24" spans="1:7">
      <c r="A24" s="863"/>
      <c r="B24" s="867"/>
      <c r="C24" s="868"/>
      <c r="D24" s="867"/>
      <c r="E24" s="863"/>
      <c r="F24" s="863"/>
      <c r="G24" s="863"/>
    </row>
    <row r="25" spans="1:7" ht="191.25">
      <c r="A25" s="863"/>
      <c r="B25" s="875" t="s">
        <v>53</v>
      </c>
      <c r="C25" s="876" t="s">
        <v>2876</v>
      </c>
      <c r="D25" s="867"/>
      <c r="E25" s="863"/>
      <c r="F25" s="863"/>
      <c r="G25" s="863"/>
    </row>
    <row r="26" spans="1:7">
      <c r="A26" s="863"/>
      <c r="B26" s="867"/>
      <c r="C26" s="876" t="s">
        <v>2877</v>
      </c>
      <c r="D26" s="877">
        <v>360</v>
      </c>
      <c r="E26" s="878" t="s">
        <v>14</v>
      </c>
      <c r="F26" s="879">
        <v>0</v>
      </c>
      <c r="G26" s="880">
        <f>AVERAGE(D26*F26)</f>
        <v>0</v>
      </c>
    </row>
    <row r="27" spans="1:7">
      <c r="A27" s="863"/>
      <c r="B27" s="867"/>
      <c r="C27" s="868"/>
      <c r="D27" s="867"/>
      <c r="E27" s="863"/>
      <c r="F27" s="863"/>
      <c r="G27" s="863"/>
    </row>
    <row r="28" spans="1:7">
      <c r="A28" s="863"/>
      <c r="B28" s="875" t="s">
        <v>22</v>
      </c>
      <c r="C28" s="876" t="s">
        <v>2878</v>
      </c>
      <c r="D28" s="867"/>
      <c r="E28" s="863"/>
      <c r="F28" s="863"/>
      <c r="G28" s="863"/>
    </row>
    <row r="29" spans="1:7" ht="22.5">
      <c r="A29" s="863"/>
      <c r="B29" s="867"/>
      <c r="C29" s="876" t="s">
        <v>2879</v>
      </c>
      <c r="D29" s="877">
        <v>50</v>
      </c>
      <c r="E29" s="878" t="s">
        <v>17</v>
      </c>
      <c r="F29" s="879">
        <v>0</v>
      </c>
      <c r="G29" s="880">
        <f>AVERAGE(D29*F29)</f>
        <v>0</v>
      </c>
    </row>
    <row r="30" spans="1:7">
      <c r="A30" s="863"/>
      <c r="B30" s="867"/>
      <c r="C30" s="868"/>
      <c r="D30" s="867"/>
      <c r="E30" s="863"/>
      <c r="F30" s="863"/>
      <c r="G30" s="863"/>
    </row>
    <row r="31" spans="1:7">
      <c r="A31" s="863"/>
      <c r="B31" s="875" t="s">
        <v>26</v>
      </c>
      <c r="C31" s="876" t="s">
        <v>2880</v>
      </c>
      <c r="D31" s="867"/>
      <c r="E31" s="863"/>
      <c r="F31" s="863"/>
      <c r="G31" s="863"/>
    </row>
    <row r="32" spans="1:7" ht="78.75">
      <c r="A32" s="863"/>
      <c r="B32" s="867"/>
      <c r="C32" s="876" t="s">
        <v>2881</v>
      </c>
      <c r="D32" s="877">
        <v>75</v>
      </c>
      <c r="E32" s="878" t="s">
        <v>2882</v>
      </c>
      <c r="F32" s="879">
        <v>0</v>
      </c>
      <c r="G32" s="880">
        <f>AVERAGE(D32*F32)</f>
        <v>0</v>
      </c>
    </row>
    <row r="33" spans="1:7">
      <c r="A33" s="863"/>
      <c r="B33" s="867"/>
      <c r="C33" s="868"/>
      <c r="D33" s="867"/>
      <c r="E33" s="863"/>
      <c r="F33" s="863"/>
      <c r="G33" s="863"/>
    </row>
    <row r="34" spans="1:7">
      <c r="A34" s="863"/>
      <c r="B34" s="875" t="s">
        <v>27</v>
      </c>
      <c r="C34" s="876" t="s">
        <v>2883</v>
      </c>
      <c r="D34" s="867"/>
      <c r="E34" s="863"/>
      <c r="F34" s="863"/>
      <c r="G34" s="863"/>
    </row>
    <row r="35" spans="1:7" ht="78.75">
      <c r="A35" s="863"/>
      <c r="B35" s="867"/>
      <c r="C35" s="876" t="s">
        <v>2884</v>
      </c>
      <c r="D35" s="877">
        <v>100</v>
      </c>
      <c r="E35" s="878" t="s">
        <v>2517</v>
      </c>
      <c r="F35" s="879">
        <v>0</v>
      </c>
      <c r="G35" s="880">
        <f>AVERAGE(D35*F35)</f>
        <v>0</v>
      </c>
    </row>
    <row r="36" spans="1:7">
      <c r="A36" s="863"/>
      <c r="B36" s="867"/>
      <c r="C36" s="868"/>
      <c r="D36" s="867"/>
      <c r="E36" s="863"/>
      <c r="F36" s="863"/>
      <c r="G36" s="863"/>
    </row>
    <row r="37" spans="1:7">
      <c r="A37" s="863"/>
      <c r="B37" s="875" t="s">
        <v>28</v>
      </c>
      <c r="C37" s="876" t="s">
        <v>2885</v>
      </c>
      <c r="D37" s="867"/>
      <c r="E37" s="863"/>
      <c r="F37" s="863"/>
      <c r="G37" s="863"/>
    </row>
    <row r="38" spans="1:7">
      <c r="A38" s="863"/>
      <c r="B38" s="867"/>
      <c r="C38" s="876" t="s">
        <v>2886</v>
      </c>
      <c r="D38" s="877">
        <v>30</v>
      </c>
      <c r="E38" s="878" t="s">
        <v>17</v>
      </c>
      <c r="F38" s="879">
        <v>0</v>
      </c>
      <c r="G38" s="880">
        <f>AVERAGE(D38*F38)</f>
        <v>0</v>
      </c>
    </row>
    <row r="39" spans="1:7">
      <c r="A39" s="863"/>
      <c r="B39" s="867"/>
      <c r="C39" s="868"/>
      <c r="D39" s="867"/>
      <c r="E39" s="863"/>
      <c r="F39" s="863"/>
      <c r="G39" s="863"/>
    </row>
    <row r="40" spans="1:7">
      <c r="A40" s="863"/>
      <c r="B40" s="875" t="s">
        <v>29</v>
      </c>
      <c r="C40" s="876" t="s">
        <v>2887</v>
      </c>
      <c r="D40" s="867"/>
      <c r="E40" s="863"/>
      <c r="F40" s="863"/>
      <c r="G40" s="863"/>
    </row>
    <row r="41" spans="1:7" ht="67.5">
      <c r="A41" s="863"/>
      <c r="B41" s="867"/>
      <c r="C41" s="876" t="s">
        <v>2888</v>
      </c>
      <c r="D41" s="877">
        <v>30</v>
      </c>
      <c r="E41" s="878" t="s">
        <v>2517</v>
      </c>
      <c r="F41" s="879">
        <v>0</v>
      </c>
      <c r="G41" s="880">
        <f>AVERAGE(D41*F41)</f>
        <v>0</v>
      </c>
    </row>
    <row r="42" spans="1:7">
      <c r="A42" s="863"/>
      <c r="B42" s="867"/>
      <c r="C42" s="868"/>
      <c r="D42" s="867"/>
      <c r="E42" s="863"/>
      <c r="F42" s="863"/>
      <c r="G42" s="863"/>
    </row>
    <row r="43" spans="1:7">
      <c r="A43" s="863"/>
      <c r="B43" s="875" t="s">
        <v>30</v>
      </c>
      <c r="C43" s="876" t="s">
        <v>2889</v>
      </c>
      <c r="D43" s="867"/>
      <c r="E43" s="863"/>
      <c r="F43" s="863"/>
      <c r="G43" s="863"/>
    </row>
    <row r="44" spans="1:7" ht="56.25">
      <c r="A44" s="863"/>
      <c r="B44" s="867"/>
      <c r="C44" s="876" t="s">
        <v>2890</v>
      </c>
      <c r="D44" s="877">
        <v>12</v>
      </c>
      <c r="E44" s="878" t="s">
        <v>17</v>
      </c>
      <c r="F44" s="879">
        <v>0</v>
      </c>
      <c r="G44" s="880">
        <f>AVERAGE(D44*F44)</f>
        <v>0</v>
      </c>
    </row>
    <row r="45" spans="1:7">
      <c r="A45" s="863"/>
      <c r="B45" s="867"/>
      <c r="C45" s="868"/>
      <c r="D45" s="867"/>
      <c r="E45" s="863"/>
      <c r="F45" s="863"/>
      <c r="G45" s="863"/>
    </row>
    <row r="46" spans="1:7">
      <c r="A46" s="863"/>
      <c r="B46" s="875" t="s">
        <v>71</v>
      </c>
      <c r="C46" s="876" t="s">
        <v>2891</v>
      </c>
      <c r="D46" s="867"/>
      <c r="E46" s="863"/>
      <c r="F46" s="863"/>
      <c r="G46" s="863"/>
    </row>
    <row r="47" spans="1:7" ht="45">
      <c r="A47" s="863"/>
      <c r="B47" s="867"/>
      <c r="C47" s="876" t="s">
        <v>2892</v>
      </c>
      <c r="D47" s="877">
        <v>2</v>
      </c>
      <c r="E47" s="878" t="s">
        <v>17</v>
      </c>
      <c r="F47" s="879">
        <v>0</v>
      </c>
      <c r="G47" s="880">
        <f>AVERAGE(D47*F47)</f>
        <v>0</v>
      </c>
    </row>
    <row r="48" spans="1:7">
      <c r="A48" s="863"/>
      <c r="B48" s="867"/>
      <c r="C48" s="868"/>
      <c r="D48" s="867"/>
      <c r="E48" s="863"/>
      <c r="F48" s="863"/>
      <c r="G48" s="863"/>
    </row>
    <row r="49" spans="1:7">
      <c r="A49" s="863"/>
      <c r="B49" s="875" t="s">
        <v>207</v>
      </c>
      <c r="C49" s="876" t="s">
        <v>2893</v>
      </c>
      <c r="D49" s="867"/>
      <c r="E49" s="863"/>
      <c r="F49" s="863"/>
      <c r="G49" s="863"/>
    </row>
    <row r="50" spans="1:7" ht="180">
      <c r="A50" s="863"/>
      <c r="B50" s="867"/>
      <c r="C50" s="876" t="s">
        <v>2894</v>
      </c>
      <c r="D50" s="877">
        <v>2</v>
      </c>
      <c r="E50" s="878" t="s">
        <v>17</v>
      </c>
      <c r="F50" s="879">
        <v>0</v>
      </c>
      <c r="G50" s="880">
        <f>AVERAGE(D50*F50)</f>
        <v>0</v>
      </c>
    </row>
    <row r="51" spans="1:7">
      <c r="A51" s="863"/>
      <c r="B51" s="867"/>
      <c r="C51" s="868"/>
      <c r="D51" s="867"/>
      <c r="E51" s="863"/>
      <c r="F51" s="863"/>
      <c r="G51" s="863"/>
    </row>
    <row r="52" spans="1:7">
      <c r="A52" s="863"/>
      <c r="B52" s="875" t="s">
        <v>208</v>
      </c>
      <c r="C52" s="876" t="s">
        <v>2895</v>
      </c>
      <c r="D52" s="867"/>
      <c r="E52" s="863"/>
      <c r="F52" s="863"/>
      <c r="G52" s="863"/>
    </row>
    <row r="53" spans="1:7" ht="56.25">
      <c r="A53" s="863"/>
      <c r="B53" s="867"/>
      <c r="C53" s="876" t="s">
        <v>2896</v>
      </c>
      <c r="D53" s="877">
        <v>2</v>
      </c>
      <c r="E53" s="878" t="s">
        <v>17</v>
      </c>
      <c r="F53" s="879">
        <v>0</v>
      </c>
      <c r="G53" s="880">
        <f>AVERAGE(D53*F53)</f>
        <v>0</v>
      </c>
    </row>
    <row r="54" spans="1:7">
      <c r="A54" s="863"/>
      <c r="B54" s="867"/>
      <c r="C54" s="868"/>
      <c r="D54" s="867"/>
      <c r="E54" s="863"/>
      <c r="F54" s="863"/>
      <c r="G54" s="863"/>
    </row>
    <row r="55" spans="1:7">
      <c r="A55" s="863"/>
      <c r="B55" s="875" t="s">
        <v>214</v>
      </c>
      <c r="C55" s="876" t="s">
        <v>2897</v>
      </c>
      <c r="D55" s="867"/>
      <c r="E55" s="863"/>
      <c r="F55" s="863"/>
      <c r="G55" s="863"/>
    </row>
    <row r="56" spans="1:7" ht="168.75">
      <c r="A56" s="863"/>
      <c r="B56" s="867"/>
      <c r="C56" s="876" t="s">
        <v>2898</v>
      </c>
      <c r="D56" s="877">
        <v>1</v>
      </c>
      <c r="E56" s="878" t="s">
        <v>17</v>
      </c>
      <c r="F56" s="879">
        <v>0</v>
      </c>
      <c r="G56" s="880">
        <f>AVERAGE(D56*F56)</f>
        <v>0</v>
      </c>
    </row>
    <row r="57" spans="1:7">
      <c r="A57" s="863"/>
      <c r="B57" s="867"/>
      <c r="C57" s="868"/>
      <c r="D57" s="867"/>
      <c r="E57" s="863"/>
      <c r="F57" s="863"/>
      <c r="G57" s="863"/>
    </row>
    <row r="58" spans="1:7">
      <c r="A58" s="863"/>
      <c r="B58" s="875" t="s">
        <v>92</v>
      </c>
      <c r="C58" s="876" t="s">
        <v>2899</v>
      </c>
      <c r="D58" s="867"/>
      <c r="E58" s="863"/>
      <c r="F58" s="863"/>
      <c r="G58" s="863"/>
    </row>
    <row r="59" spans="1:7" ht="337.5">
      <c r="A59" s="863"/>
      <c r="B59" s="867"/>
      <c r="C59" s="876" t="s">
        <v>2900</v>
      </c>
      <c r="D59" s="867"/>
      <c r="E59" s="863"/>
      <c r="F59" s="863"/>
      <c r="G59" s="863"/>
    </row>
    <row r="60" spans="1:7">
      <c r="A60" s="863"/>
      <c r="B60" s="867"/>
      <c r="C60" s="876"/>
      <c r="D60" s="877">
        <v>9</v>
      </c>
      <c r="E60" s="878" t="s">
        <v>17</v>
      </c>
      <c r="F60" s="879">
        <v>0</v>
      </c>
      <c r="G60" s="880">
        <f>AVERAGE(D60*F60)</f>
        <v>0</v>
      </c>
    </row>
    <row r="61" spans="1:7">
      <c r="A61" s="863"/>
      <c r="B61" s="867"/>
      <c r="C61" s="868"/>
      <c r="D61" s="867"/>
      <c r="E61" s="863"/>
      <c r="F61" s="863"/>
      <c r="G61" s="863"/>
    </row>
    <row r="62" spans="1:7">
      <c r="A62" s="863"/>
      <c r="B62" s="875" t="s">
        <v>93</v>
      </c>
      <c r="C62" s="876" t="s">
        <v>2901</v>
      </c>
      <c r="D62" s="867"/>
      <c r="E62" s="863"/>
      <c r="F62" s="863"/>
      <c r="G62" s="863"/>
    </row>
    <row r="63" spans="1:7" ht="90">
      <c r="A63" s="863"/>
      <c r="B63" s="867"/>
      <c r="C63" s="876" t="s">
        <v>2902</v>
      </c>
      <c r="D63" s="867"/>
      <c r="E63" s="863"/>
      <c r="F63" s="863"/>
      <c r="G63" s="863"/>
    </row>
    <row r="64" spans="1:7">
      <c r="A64" s="863"/>
      <c r="B64" s="867"/>
      <c r="C64" s="876"/>
      <c r="D64" s="877">
        <v>21</v>
      </c>
      <c r="E64" s="878" t="s">
        <v>17</v>
      </c>
      <c r="F64" s="879">
        <v>0</v>
      </c>
      <c r="G64" s="880">
        <f>AVERAGE(D64*F64)</f>
        <v>0</v>
      </c>
    </row>
    <row r="65" spans="1:7">
      <c r="A65" s="863"/>
      <c r="B65" s="867"/>
      <c r="C65" s="868"/>
      <c r="D65" s="867"/>
      <c r="E65" s="863"/>
      <c r="F65" s="863"/>
      <c r="G65" s="863"/>
    </row>
    <row r="66" spans="1:7" ht="22.5">
      <c r="A66" s="863"/>
      <c r="B66" s="875" t="s">
        <v>94</v>
      </c>
      <c r="C66" s="876" t="s">
        <v>2903</v>
      </c>
      <c r="D66" s="867"/>
      <c r="E66" s="863"/>
      <c r="F66" s="881"/>
      <c r="G66" s="882"/>
    </row>
    <row r="67" spans="1:7">
      <c r="A67" s="863"/>
      <c r="B67" s="883"/>
      <c r="C67" s="876" t="s">
        <v>2904</v>
      </c>
      <c r="D67" s="875">
        <v>30</v>
      </c>
      <c r="E67" s="884" t="s">
        <v>2517</v>
      </c>
      <c r="F67" s="885">
        <v>0</v>
      </c>
      <c r="G67" s="886">
        <f>AVERAGE(D67*F67)</f>
        <v>0</v>
      </c>
    </row>
    <row r="68" spans="1:7">
      <c r="A68" s="863"/>
      <c r="B68" s="883"/>
      <c r="C68" s="876" t="s">
        <v>2905</v>
      </c>
      <c r="D68" s="875">
        <v>10</v>
      </c>
      <c r="E68" s="884" t="s">
        <v>2517</v>
      </c>
      <c r="F68" s="885">
        <v>0</v>
      </c>
      <c r="G68" s="886">
        <f>AVERAGE(D68*F68)</f>
        <v>0</v>
      </c>
    </row>
    <row r="69" spans="1:7">
      <c r="A69" s="863"/>
      <c r="B69" s="867"/>
      <c r="C69" s="868"/>
      <c r="D69" s="867"/>
      <c r="E69" s="863"/>
      <c r="F69" s="863"/>
      <c r="G69" s="863"/>
    </row>
    <row r="70" spans="1:7">
      <c r="A70" s="863"/>
      <c r="B70" s="875" t="s">
        <v>120</v>
      </c>
      <c r="C70" s="876" t="s">
        <v>2906</v>
      </c>
      <c r="D70" s="875">
        <v>1</v>
      </c>
      <c r="E70" s="884" t="s">
        <v>2519</v>
      </c>
      <c r="F70" s="885">
        <v>0</v>
      </c>
      <c r="G70" s="886">
        <f>AVERAGE(D70*F70)</f>
        <v>0</v>
      </c>
    </row>
    <row r="71" spans="1:7">
      <c r="A71" s="863"/>
      <c r="B71" s="867"/>
      <c r="C71" s="868"/>
      <c r="D71" s="867"/>
      <c r="E71" s="863"/>
      <c r="F71" s="863"/>
      <c r="G71" s="863"/>
    </row>
    <row r="72" spans="1:7">
      <c r="A72" s="863"/>
      <c r="B72" s="867"/>
      <c r="C72" s="874" t="s">
        <v>2907</v>
      </c>
      <c r="D72" s="867"/>
      <c r="E72" s="863"/>
      <c r="F72" s="863"/>
      <c r="G72" s="887"/>
    </row>
    <row r="73" spans="1:7">
      <c r="A73" s="863"/>
      <c r="B73" s="867"/>
      <c r="C73" s="874"/>
      <c r="D73" s="867"/>
      <c r="E73" s="863"/>
      <c r="F73" s="863"/>
      <c r="G73" s="887"/>
    </row>
    <row r="74" spans="1:7">
      <c r="A74" s="863"/>
      <c r="B74" s="875" t="s">
        <v>232</v>
      </c>
      <c r="C74" s="876" t="s">
        <v>2908</v>
      </c>
      <c r="D74" s="875">
        <v>18</v>
      </c>
      <c r="E74" s="884" t="s">
        <v>17</v>
      </c>
      <c r="F74" s="885">
        <v>0</v>
      </c>
      <c r="G74" s="886">
        <f>AVERAGE(D74*F74)</f>
        <v>0</v>
      </c>
    </row>
    <row r="75" spans="1:7">
      <c r="A75" s="863"/>
      <c r="B75" s="867"/>
      <c r="C75" s="874"/>
      <c r="D75" s="867"/>
      <c r="E75" s="863"/>
      <c r="F75" s="863"/>
      <c r="G75" s="887"/>
    </row>
    <row r="76" spans="1:7">
      <c r="A76" s="863"/>
      <c r="B76" s="875" t="s">
        <v>246</v>
      </c>
      <c r="C76" s="876" t="s">
        <v>2909</v>
      </c>
      <c r="D76" s="875">
        <v>2</v>
      </c>
      <c r="E76" s="884" t="s">
        <v>17</v>
      </c>
      <c r="F76" s="885">
        <v>0</v>
      </c>
      <c r="G76" s="886">
        <f>AVERAGE(D76*F76)</f>
        <v>0</v>
      </c>
    </row>
    <row r="77" spans="1:7">
      <c r="A77" s="863"/>
      <c r="B77" s="875"/>
      <c r="C77" s="876"/>
      <c r="D77" s="875"/>
      <c r="E77" s="884"/>
      <c r="F77" s="885"/>
      <c r="G77" s="886"/>
    </row>
    <row r="78" spans="1:7">
      <c r="A78" s="863"/>
      <c r="B78" s="875" t="s">
        <v>883</v>
      </c>
      <c r="C78" s="876" t="s">
        <v>2910</v>
      </c>
      <c r="D78" s="875">
        <v>50</v>
      </c>
      <c r="E78" s="884" t="s">
        <v>2517</v>
      </c>
      <c r="F78" s="885">
        <v>0</v>
      </c>
      <c r="G78" s="886">
        <f>AVERAGE(D78*F78)</f>
        <v>0</v>
      </c>
    </row>
    <row r="79" spans="1:7" ht="13.5" thickBot="1">
      <c r="A79" s="863"/>
      <c r="B79" s="867"/>
      <c r="C79" s="874"/>
      <c r="D79" s="867"/>
      <c r="E79" s="863"/>
      <c r="F79" s="863"/>
      <c r="G79" s="871"/>
    </row>
    <row r="80" spans="1:7" ht="13.5" thickTop="1">
      <c r="A80" s="863"/>
      <c r="B80" s="867"/>
      <c r="C80" s="874"/>
      <c r="D80" s="867"/>
      <c r="E80" s="863"/>
      <c r="F80" s="863"/>
      <c r="G80" s="888">
        <f>SUM(G6:G79)</f>
        <v>0</v>
      </c>
    </row>
    <row r="81" spans="1:7">
      <c r="A81" s="863"/>
      <c r="B81" s="867"/>
      <c r="C81" s="874"/>
      <c r="D81" s="867"/>
      <c r="E81" s="863"/>
      <c r="F81" s="863"/>
      <c r="G81" s="887"/>
    </row>
    <row r="82" spans="1:7">
      <c r="A82" s="858"/>
      <c r="B82" s="867" t="s">
        <v>884</v>
      </c>
      <c r="C82" s="889" t="s">
        <v>2911</v>
      </c>
      <c r="D82" s="867"/>
      <c r="E82" s="863"/>
      <c r="F82" s="881"/>
      <c r="G82" s="863"/>
    </row>
    <row r="83" spans="1:7">
      <c r="A83" s="858"/>
      <c r="B83" s="859"/>
      <c r="C83" s="890" t="s">
        <v>2912</v>
      </c>
      <c r="D83" s="859"/>
      <c r="E83" s="858"/>
      <c r="F83" s="861"/>
      <c r="G83" s="888"/>
    </row>
    <row r="84" spans="1:7">
      <c r="A84" s="858"/>
      <c r="B84" s="859"/>
      <c r="C84" s="891" t="s">
        <v>2913</v>
      </c>
      <c r="D84" s="859"/>
      <c r="E84" s="858"/>
      <c r="F84" s="861"/>
      <c r="G84" s="888"/>
    </row>
    <row r="85" spans="1:7">
      <c r="A85" s="858"/>
      <c r="B85" s="859"/>
      <c r="C85" s="891" t="s">
        <v>2914</v>
      </c>
      <c r="D85" s="859"/>
      <c r="E85" s="858"/>
      <c r="F85" s="861"/>
      <c r="G85" s="888"/>
    </row>
    <row r="86" spans="1:7">
      <c r="A86" s="858"/>
      <c r="B86" s="859"/>
      <c r="C86" s="891" t="s">
        <v>2915</v>
      </c>
      <c r="D86" s="859"/>
      <c r="E86" s="858"/>
      <c r="F86" s="861"/>
      <c r="G86" s="888"/>
    </row>
    <row r="87" spans="1:7">
      <c r="A87" s="858"/>
      <c r="B87" s="859"/>
      <c r="C87" s="891" t="s">
        <v>2916</v>
      </c>
      <c r="D87" s="859"/>
      <c r="E87" s="858"/>
      <c r="F87" s="861"/>
      <c r="G87" s="892"/>
    </row>
    <row r="88" spans="1:7" ht="13.5" thickBot="1">
      <c r="A88" s="858"/>
      <c r="B88" s="893"/>
      <c r="C88" s="894" t="s">
        <v>2917</v>
      </c>
      <c r="D88" s="895">
        <v>3</v>
      </c>
      <c r="E88" s="896" t="s">
        <v>2678</v>
      </c>
      <c r="F88" s="879"/>
      <c r="G88" s="897">
        <f>AVERAGE(G80*D88/100)</f>
        <v>0</v>
      </c>
    </row>
    <row r="89" spans="1:7" ht="13.5" thickTop="1">
      <c r="A89" s="863"/>
      <c r="B89" s="859"/>
      <c r="C89" s="860" t="str">
        <f>C4</f>
        <v xml:space="preserve">TALNO IN RADIATORSKO OGREVANJE </v>
      </c>
      <c r="D89" s="859"/>
      <c r="E89" s="858"/>
      <c r="F89" s="861"/>
      <c r="G89" s="862">
        <f>SUM(G80:G88)</f>
        <v>0</v>
      </c>
    </row>
    <row r="90" spans="1:7">
      <c r="A90" s="863"/>
      <c r="B90" s="867"/>
      <c r="C90" s="868"/>
      <c r="D90" s="867"/>
      <c r="E90" s="863"/>
      <c r="F90" s="863"/>
      <c r="G90" s="863"/>
    </row>
    <row r="91" spans="1:7">
      <c r="A91" s="863"/>
      <c r="B91" s="867"/>
      <c r="C91" s="868"/>
      <c r="D91" s="867"/>
      <c r="E91" s="863"/>
      <c r="F91" s="863"/>
      <c r="G91" s="863"/>
    </row>
    <row r="92" spans="1:7" ht="13.5" thickBot="1">
      <c r="A92" s="863"/>
      <c r="B92" s="898" t="s">
        <v>40</v>
      </c>
      <c r="C92" s="870" t="s">
        <v>2918</v>
      </c>
      <c r="D92" s="867"/>
      <c r="E92" s="863"/>
      <c r="F92" s="863"/>
      <c r="G92" s="863"/>
    </row>
    <row r="93" spans="1:7" ht="13.5" thickTop="1">
      <c r="A93" s="863"/>
      <c r="B93" s="867"/>
      <c r="C93" s="868"/>
      <c r="D93" s="867"/>
      <c r="E93" s="863"/>
      <c r="F93" s="863"/>
      <c r="G93" s="863"/>
    </row>
    <row r="94" spans="1:7">
      <c r="A94" s="863"/>
      <c r="B94" s="867"/>
      <c r="C94" s="868"/>
      <c r="D94" s="867"/>
      <c r="E94" s="863"/>
      <c r="F94" s="863"/>
      <c r="G94" s="863"/>
    </row>
    <row r="95" spans="1:7">
      <c r="A95" s="863"/>
      <c r="B95" s="875" t="s">
        <v>19</v>
      </c>
      <c r="C95" s="876" t="s">
        <v>2919</v>
      </c>
      <c r="D95" s="875">
        <v>1</v>
      </c>
      <c r="E95" s="884" t="s">
        <v>2519</v>
      </c>
      <c r="F95" s="885">
        <v>0</v>
      </c>
      <c r="G95" s="886">
        <f>AVERAGE(D95*F95)</f>
        <v>0</v>
      </c>
    </row>
    <row r="96" spans="1:7">
      <c r="A96" s="863"/>
      <c r="B96" s="867"/>
      <c r="C96" s="868"/>
      <c r="D96" s="867"/>
      <c r="E96" s="863"/>
      <c r="F96" s="881"/>
      <c r="G96" s="882"/>
    </row>
    <row r="97" spans="1:7" ht="22.5">
      <c r="A97" s="863"/>
      <c r="B97" s="875" t="s">
        <v>16</v>
      </c>
      <c r="C97" s="899" t="s">
        <v>2920</v>
      </c>
      <c r="D97" s="900"/>
      <c r="E97" s="901"/>
      <c r="F97" s="902"/>
      <c r="G97" s="903"/>
    </row>
    <row r="98" spans="1:7">
      <c r="A98" s="863"/>
      <c r="B98" s="867"/>
      <c r="C98" s="899" t="s">
        <v>2921</v>
      </c>
      <c r="D98" s="904">
        <v>15</v>
      </c>
      <c r="E98" s="905" t="s">
        <v>15</v>
      </c>
      <c r="F98" s="906">
        <v>0</v>
      </c>
      <c r="G98" s="907">
        <f>D98*F98</f>
        <v>0</v>
      </c>
    </row>
    <row r="99" spans="1:7">
      <c r="A99" s="863"/>
      <c r="B99" s="867"/>
      <c r="C99" s="868"/>
      <c r="D99" s="867"/>
      <c r="E99" s="863"/>
      <c r="F99" s="881"/>
      <c r="G99" s="882"/>
    </row>
    <row r="100" spans="1:7">
      <c r="A100" s="863"/>
      <c r="B100" s="875" t="s">
        <v>20</v>
      </c>
      <c r="C100" s="876" t="s">
        <v>2922</v>
      </c>
      <c r="D100" s="875">
        <v>1</v>
      </c>
      <c r="E100" s="884" t="s">
        <v>2519</v>
      </c>
      <c r="F100" s="885">
        <v>0</v>
      </c>
      <c r="G100" s="886">
        <f>AVERAGE(D100*F100)</f>
        <v>0</v>
      </c>
    </row>
    <row r="101" spans="1:7">
      <c r="A101" s="863"/>
      <c r="B101" s="867"/>
      <c r="C101" s="868"/>
      <c r="D101" s="867"/>
      <c r="E101" s="863"/>
      <c r="F101" s="881"/>
      <c r="G101" s="882"/>
    </row>
    <row r="102" spans="1:7">
      <c r="A102" s="863"/>
      <c r="B102" s="875" t="s">
        <v>21</v>
      </c>
      <c r="C102" s="876" t="s">
        <v>2923</v>
      </c>
      <c r="D102" s="908"/>
      <c r="E102" s="908"/>
      <c r="F102" s="908"/>
      <c r="G102" s="908"/>
    </row>
    <row r="103" spans="1:7">
      <c r="A103" s="863"/>
      <c r="B103" s="867"/>
      <c r="C103" s="876" t="s">
        <v>2924</v>
      </c>
      <c r="D103" s="908"/>
      <c r="E103" s="908"/>
      <c r="F103" s="908"/>
      <c r="G103" s="908"/>
    </row>
    <row r="104" spans="1:7">
      <c r="A104" s="863"/>
      <c r="B104" s="867"/>
      <c r="C104" s="876" t="s">
        <v>2925</v>
      </c>
      <c r="D104" s="867"/>
      <c r="E104" s="863"/>
      <c r="F104" s="881"/>
      <c r="G104" s="882"/>
    </row>
    <row r="105" spans="1:7">
      <c r="A105" s="863"/>
      <c r="B105" s="867"/>
      <c r="C105" s="876" t="s">
        <v>2926</v>
      </c>
      <c r="D105" s="867"/>
      <c r="E105" s="863"/>
      <c r="F105" s="881"/>
      <c r="G105" s="882"/>
    </row>
    <row r="106" spans="1:7">
      <c r="A106" s="863"/>
      <c r="B106" s="867"/>
      <c r="C106" s="876" t="s">
        <v>2927</v>
      </c>
      <c r="D106" s="908"/>
      <c r="E106" s="908"/>
      <c r="F106" s="908"/>
      <c r="G106" s="908"/>
    </row>
    <row r="107" spans="1:7">
      <c r="A107" s="863"/>
      <c r="B107" s="867"/>
      <c r="C107" s="876" t="s">
        <v>2928</v>
      </c>
      <c r="D107" s="867"/>
      <c r="E107" s="863"/>
      <c r="F107" s="881"/>
      <c r="G107" s="882"/>
    </row>
    <row r="108" spans="1:7">
      <c r="A108" s="863"/>
      <c r="B108" s="867"/>
      <c r="C108" s="868"/>
      <c r="D108" s="867"/>
      <c r="E108" s="863"/>
      <c r="F108" s="881"/>
      <c r="G108" s="882"/>
    </row>
    <row r="109" spans="1:7">
      <c r="A109" s="863"/>
      <c r="B109" s="867"/>
      <c r="C109" s="876" t="s">
        <v>2929</v>
      </c>
      <c r="D109" s="908"/>
      <c r="E109" s="908"/>
      <c r="F109" s="908"/>
      <c r="G109" s="908"/>
    </row>
    <row r="110" spans="1:7">
      <c r="A110" s="863"/>
      <c r="B110" s="867"/>
      <c r="C110" s="876" t="s">
        <v>2930</v>
      </c>
      <c r="D110" s="867"/>
      <c r="E110" s="863"/>
      <c r="F110" s="881"/>
      <c r="G110" s="882"/>
    </row>
    <row r="111" spans="1:7">
      <c r="A111" s="863"/>
      <c r="B111" s="867"/>
      <c r="C111" s="876" t="s">
        <v>2931</v>
      </c>
      <c r="D111" s="867"/>
      <c r="E111" s="863"/>
      <c r="F111" s="881"/>
      <c r="G111" s="882"/>
    </row>
    <row r="112" spans="1:7">
      <c r="A112" s="863"/>
      <c r="B112" s="867"/>
      <c r="C112" s="876" t="s">
        <v>2932</v>
      </c>
      <c r="D112" s="875">
        <v>20</v>
      </c>
      <c r="E112" s="884" t="s">
        <v>2517</v>
      </c>
      <c r="F112" s="885">
        <v>0</v>
      </c>
      <c r="G112" s="886">
        <f>AVERAGE(D112*F112)</f>
        <v>0</v>
      </c>
    </row>
    <row r="113" spans="1:7">
      <c r="A113" s="863"/>
      <c r="B113" s="867"/>
      <c r="C113" s="876" t="s">
        <v>2933</v>
      </c>
      <c r="D113" s="875">
        <v>1</v>
      </c>
      <c r="E113" s="884" t="s">
        <v>2519</v>
      </c>
      <c r="F113" s="885">
        <v>0</v>
      </c>
      <c r="G113" s="886">
        <f>AVERAGE(D113*F113)</f>
        <v>0</v>
      </c>
    </row>
    <row r="114" spans="1:7">
      <c r="A114" s="863"/>
      <c r="B114" s="867"/>
      <c r="C114" s="868"/>
      <c r="D114" s="867"/>
      <c r="E114" s="863"/>
      <c r="F114" s="881"/>
      <c r="G114" s="909"/>
    </row>
    <row r="115" spans="1:7">
      <c r="A115" s="863"/>
      <c r="B115" s="875" t="s">
        <v>18</v>
      </c>
      <c r="C115" s="876" t="s">
        <v>2934</v>
      </c>
      <c r="D115" s="875">
        <v>1</v>
      </c>
      <c r="E115" s="884" t="s">
        <v>2519</v>
      </c>
      <c r="F115" s="885">
        <v>0</v>
      </c>
      <c r="G115" s="886">
        <f>AVERAGE(D115*F115)</f>
        <v>0</v>
      </c>
    </row>
    <row r="116" spans="1:7">
      <c r="A116" s="863"/>
      <c r="B116" s="867"/>
      <c r="C116" s="868"/>
      <c r="D116" s="867"/>
      <c r="E116" s="863"/>
      <c r="F116" s="881"/>
      <c r="G116" s="882"/>
    </row>
    <row r="117" spans="1:7">
      <c r="A117" s="863"/>
      <c r="B117" s="867"/>
      <c r="C117" s="868"/>
      <c r="D117" s="867"/>
      <c r="E117" s="863"/>
      <c r="F117" s="881"/>
      <c r="G117" s="882"/>
    </row>
    <row r="118" spans="1:7">
      <c r="A118" s="863"/>
      <c r="B118" s="867"/>
      <c r="C118" s="868"/>
      <c r="D118" s="867"/>
      <c r="E118" s="863"/>
      <c r="F118" s="881"/>
      <c r="G118" s="882"/>
    </row>
    <row r="119" spans="1:7" ht="13.5" thickBot="1">
      <c r="A119" s="863"/>
      <c r="B119" s="867"/>
      <c r="C119" s="868"/>
      <c r="D119" s="867"/>
      <c r="E119" s="863"/>
      <c r="F119" s="881"/>
      <c r="G119" s="873"/>
    </row>
    <row r="120" spans="1:7" ht="13.5" thickTop="1">
      <c r="A120" s="863"/>
      <c r="B120" s="867"/>
      <c r="C120" s="868"/>
      <c r="D120" s="867"/>
      <c r="E120" s="863"/>
      <c r="F120" s="863"/>
      <c r="G120" s="888">
        <f>SUM(G94:G119)</f>
        <v>0</v>
      </c>
    </row>
    <row r="121" spans="1:7">
      <c r="A121" s="858"/>
      <c r="B121" s="867" t="s">
        <v>53</v>
      </c>
      <c r="C121" s="889" t="s">
        <v>2935</v>
      </c>
      <c r="D121" s="867"/>
      <c r="E121" s="863"/>
      <c r="F121" s="881"/>
      <c r="G121" s="863"/>
    </row>
    <row r="122" spans="1:7">
      <c r="A122" s="858"/>
      <c r="B122" s="859"/>
      <c r="C122" s="890" t="s">
        <v>2912</v>
      </c>
      <c r="D122" s="859"/>
      <c r="E122" s="858"/>
      <c r="F122" s="861"/>
      <c r="G122" s="888"/>
    </row>
    <row r="123" spans="1:7">
      <c r="A123" s="858"/>
      <c r="B123" s="859"/>
      <c r="C123" s="891" t="s">
        <v>2913</v>
      </c>
      <c r="D123" s="859"/>
      <c r="E123" s="858"/>
      <c r="F123" s="861"/>
      <c r="G123" s="888"/>
    </row>
    <row r="124" spans="1:7">
      <c r="A124" s="858"/>
      <c r="B124" s="859"/>
      <c r="C124" s="891" t="s">
        <v>2914</v>
      </c>
      <c r="D124" s="859"/>
      <c r="E124" s="858"/>
      <c r="F124" s="861"/>
      <c r="G124" s="888"/>
    </row>
    <row r="125" spans="1:7">
      <c r="A125" s="858"/>
      <c r="B125" s="859"/>
      <c r="C125" s="891" t="s">
        <v>2915</v>
      </c>
      <c r="D125" s="859"/>
      <c r="E125" s="858"/>
      <c r="F125" s="861"/>
      <c r="G125" s="888"/>
    </row>
    <row r="126" spans="1:7">
      <c r="A126" s="858"/>
      <c r="B126" s="859"/>
      <c r="C126" s="891" t="s">
        <v>2916</v>
      </c>
      <c r="D126" s="859"/>
      <c r="E126" s="858"/>
      <c r="F126" s="861"/>
      <c r="G126" s="892"/>
    </row>
    <row r="127" spans="1:7" ht="13.5" thickBot="1">
      <c r="A127" s="858"/>
      <c r="B127" s="893"/>
      <c r="C127" s="894" t="s">
        <v>2917</v>
      </c>
      <c r="D127" s="895">
        <v>3</v>
      </c>
      <c r="E127" s="896" t="s">
        <v>2678</v>
      </c>
      <c r="F127" s="879"/>
      <c r="G127" s="897">
        <f>AVERAGE(G120*D127/100)</f>
        <v>0</v>
      </c>
    </row>
    <row r="128" spans="1:7" ht="13.5" thickTop="1">
      <c r="A128" s="863"/>
      <c r="B128" s="859"/>
      <c r="C128" s="860" t="str">
        <f>C92</f>
        <v>POHLAJEVANJE</v>
      </c>
      <c r="D128" s="859"/>
      <c r="E128" s="858"/>
      <c r="F128" s="861"/>
      <c r="G128" s="862">
        <f>SUM(G120:G127)</f>
        <v>0</v>
      </c>
    </row>
    <row r="129" spans="1:7">
      <c r="A129" s="863"/>
      <c r="B129" s="867"/>
      <c r="C129" s="868"/>
      <c r="D129" s="867"/>
      <c r="E129" s="863"/>
      <c r="F129" s="863"/>
      <c r="G129" s="863"/>
    </row>
    <row r="130" spans="1:7">
      <c r="A130" s="863"/>
      <c r="B130" s="867"/>
      <c r="C130" s="868"/>
      <c r="D130" s="867"/>
      <c r="E130" s="863"/>
      <c r="F130" s="863"/>
      <c r="G130" s="863"/>
    </row>
    <row r="131" spans="1:7" ht="13.5" thickBot="1">
      <c r="A131" s="863"/>
      <c r="B131" s="869" t="s">
        <v>2936</v>
      </c>
      <c r="C131" s="870" t="s">
        <v>2937</v>
      </c>
      <c r="D131" s="869"/>
      <c r="E131" s="871"/>
      <c r="F131" s="872"/>
      <c r="G131" s="873"/>
    </row>
    <row r="132" spans="1:7" ht="13.5" thickTop="1">
      <c r="A132" s="863"/>
      <c r="B132" s="867"/>
      <c r="C132" s="868"/>
      <c r="D132" s="867"/>
      <c r="E132" s="863"/>
      <c r="F132" s="863"/>
      <c r="G132" s="863"/>
    </row>
    <row r="133" spans="1:7">
      <c r="A133" s="863"/>
      <c r="B133" s="875" t="s">
        <v>19</v>
      </c>
      <c r="C133" s="876" t="s">
        <v>2938</v>
      </c>
      <c r="D133" s="867"/>
      <c r="E133" s="863"/>
      <c r="F133" s="863"/>
      <c r="G133" s="863"/>
    </row>
    <row r="134" spans="1:7">
      <c r="A134" s="863"/>
      <c r="B134" s="867"/>
      <c r="C134" s="876" t="s">
        <v>2939</v>
      </c>
      <c r="D134" s="867"/>
      <c r="E134" s="863"/>
      <c r="F134" s="863"/>
      <c r="G134" s="863"/>
    </row>
    <row r="135" spans="1:7">
      <c r="A135" s="863"/>
      <c r="B135" s="867"/>
      <c r="C135" s="876" t="s">
        <v>2940</v>
      </c>
      <c r="D135" s="867"/>
      <c r="E135" s="863"/>
      <c r="F135" s="863"/>
      <c r="G135" s="863"/>
    </row>
    <row r="136" spans="1:7">
      <c r="A136" s="863"/>
      <c r="B136" s="867"/>
      <c r="C136" s="876" t="s">
        <v>2941</v>
      </c>
      <c r="D136" s="867"/>
      <c r="E136" s="863"/>
      <c r="F136" s="863"/>
      <c r="G136" s="863"/>
    </row>
    <row r="137" spans="1:7">
      <c r="A137" s="863"/>
      <c r="B137" s="867"/>
      <c r="C137" s="876" t="s">
        <v>2942</v>
      </c>
      <c r="D137" s="867"/>
      <c r="E137" s="863"/>
      <c r="F137" s="863"/>
      <c r="G137" s="863"/>
    </row>
    <row r="138" spans="1:7">
      <c r="A138" s="863"/>
      <c r="B138" s="867"/>
      <c r="C138" s="876" t="s">
        <v>2943</v>
      </c>
      <c r="D138" s="875">
        <v>1</v>
      </c>
      <c r="E138" s="884" t="s">
        <v>2519</v>
      </c>
      <c r="F138" s="885">
        <v>0</v>
      </c>
      <c r="G138" s="886">
        <f>AVERAGE(D138*F138)</f>
        <v>0</v>
      </c>
    </row>
    <row r="139" spans="1:7">
      <c r="A139" s="863"/>
      <c r="B139" s="867"/>
      <c r="C139" s="868"/>
      <c r="D139" s="867"/>
      <c r="E139" s="863"/>
      <c r="F139" s="863"/>
      <c r="G139" s="863"/>
    </row>
    <row r="140" spans="1:7">
      <c r="A140" s="863"/>
      <c r="B140" s="910" t="s">
        <v>16</v>
      </c>
      <c r="C140" s="876" t="s">
        <v>2944</v>
      </c>
      <c r="D140" s="911">
        <v>2</v>
      </c>
      <c r="E140" s="896" t="s">
        <v>2519</v>
      </c>
      <c r="F140" s="879">
        <v>0</v>
      </c>
      <c r="G140" s="880">
        <f>AVERAGE(D140*F140)</f>
        <v>0</v>
      </c>
    </row>
    <row r="141" spans="1:7">
      <c r="A141" s="863"/>
      <c r="B141" s="867"/>
      <c r="C141" s="868"/>
      <c r="D141" s="867"/>
      <c r="E141" s="863"/>
      <c r="F141" s="863"/>
      <c r="G141" s="863"/>
    </row>
    <row r="142" spans="1:7">
      <c r="A142" s="863"/>
      <c r="B142" s="875" t="s">
        <v>20</v>
      </c>
      <c r="C142" s="912" t="s">
        <v>2945</v>
      </c>
      <c r="D142" s="911">
        <v>3</v>
      </c>
      <c r="E142" s="896" t="s">
        <v>2519</v>
      </c>
      <c r="F142" s="879">
        <v>0</v>
      </c>
      <c r="G142" s="880">
        <f>AVERAGE(D142*F142)</f>
        <v>0</v>
      </c>
    </row>
    <row r="143" spans="1:7">
      <c r="A143" s="863"/>
      <c r="B143" s="867"/>
      <c r="C143" s="868"/>
      <c r="D143" s="867"/>
      <c r="E143" s="863"/>
      <c r="F143" s="863"/>
      <c r="G143" s="863"/>
    </row>
    <row r="144" spans="1:7">
      <c r="A144" s="863"/>
      <c r="B144" s="875" t="s">
        <v>21</v>
      </c>
      <c r="C144" s="913" t="s">
        <v>2946</v>
      </c>
      <c r="D144" s="867"/>
      <c r="E144" s="863"/>
      <c r="F144" s="863"/>
      <c r="G144" s="863"/>
    </row>
    <row r="145" spans="1:7">
      <c r="A145" s="863"/>
      <c r="B145" s="867"/>
      <c r="C145" s="876" t="s">
        <v>2947</v>
      </c>
      <c r="D145" s="911">
        <v>3</v>
      </c>
      <c r="E145" s="896" t="s">
        <v>2519</v>
      </c>
      <c r="F145" s="879">
        <v>0</v>
      </c>
      <c r="G145" s="880">
        <f>AVERAGE(D145*F145)</f>
        <v>0</v>
      </c>
    </row>
    <row r="146" spans="1:7">
      <c r="A146" s="863"/>
      <c r="B146" s="867"/>
      <c r="C146" s="876" t="s">
        <v>2948</v>
      </c>
      <c r="D146" s="911">
        <v>2</v>
      </c>
      <c r="E146" s="896" t="s">
        <v>2519</v>
      </c>
      <c r="F146" s="879">
        <v>0</v>
      </c>
      <c r="G146" s="880">
        <f>AVERAGE(D146*F146)</f>
        <v>0</v>
      </c>
    </row>
    <row r="147" spans="1:7">
      <c r="A147" s="863"/>
      <c r="B147" s="867"/>
      <c r="C147" s="876" t="s">
        <v>2949</v>
      </c>
      <c r="D147" s="911">
        <v>1</v>
      </c>
      <c r="E147" s="896" t="s">
        <v>2519</v>
      </c>
      <c r="F147" s="879">
        <v>0</v>
      </c>
      <c r="G147" s="880">
        <f>AVERAGE(D147*F147)</f>
        <v>0</v>
      </c>
    </row>
    <row r="148" spans="1:7">
      <c r="A148" s="863"/>
      <c r="B148" s="867"/>
      <c r="C148" s="868"/>
      <c r="D148" s="867"/>
      <c r="E148" s="863"/>
      <c r="F148" s="863"/>
      <c r="G148" s="863"/>
    </row>
    <row r="149" spans="1:7">
      <c r="A149" s="863"/>
      <c r="B149" s="910" t="s">
        <v>18</v>
      </c>
      <c r="C149" s="876" t="s">
        <v>2950</v>
      </c>
      <c r="D149" s="863"/>
      <c r="E149" s="863"/>
      <c r="F149" s="863"/>
      <c r="G149" s="863"/>
    </row>
    <row r="150" spans="1:7">
      <c r="A150" s="863"/>
      <c r="B150" s="867"/>
      <c r="C150" s="876" t="s">
        <v>2951</v>
      </c>
      <c r="D150" s="911">
        <v>3</v>
      </c>
      <c r="E150" s="896" t="s">
        <v>2519</v>
      </c>
      <c r="F150" s="879">
        <v>0</v>
      </c>
      <c r="G150" s="880">
        <f>AVERAGE(D150*F150)</f>
        <v>0</v>
      </c>
    </row>
    <row r="151" spans="1:7">
      <c r="A151" s="863"/>
      <c r="B151" s="867"/>
      <c r="C151" s="868"/>
      <c r="D151" s="867"/>
      <c r="E151" s="863"/>
      <c r="F151" s="863"/>
      <c r="G151" s="863"/>
    </row>
    <row r="152" spans="1:7">
      <c r="A152" s="863"/>
      <c r="B152" s="910" t="s">
        <v>53</v>
      </c>
      <c r="C152" s="876" t="s">
        <v>2952</v>
      </c>
      <c r="D152" s="863"/>
      <c r="E152" s="863"/>
      <c r="F152" s="863"/>
      <c r="G152" s="863"/>
    </row>
    <row r="153" spans="1:7">
      <c r="A153" s="863"/>
      <c r="B153" s="867"/>
      <c r="C153" s="876" t="s">
        <v>2953</v>
      </c>
      <c r="D153" s="911">
        <v>30</v>
      </c>
      <c r="E153" s="896" t="s">
        <v>2517</v>
      </c>
      <c r="F153" s="879">
        <v>0</v>
      </c>
      <c r="G153" s="880">
        <f>AVERAGE(D153*F153)</f>
        <v>0</v>
      </c>
    </row>
    <row r="154" spans="1:7">
      <c r="A154" s="863"/>
      <c r="B154" s="867"/>
      <c r="C154" s="868"/>
      <c r="D154" s="867"/>
      <c r="E154" s="863"/>
      <c r="F154" s="863"/>
      <c r="G154" s="863"/>
    </row>
    <row r="155" spans="1:7" ht="135">
      <c r="A155" s="863"/>
      <c r="B155" s="875" t="s">
        <v>22</v>
      </c>
      <c r="C155" s="876" t="s">
        <v>2954</v>
      </c>
      <c r="D155" s="863"/>
      <c r="E155" s="863"/>
      <c r="F155" s="863"/>
      <c r="G155" s="863"/>
    </row>
    <row r="156" spans="1:7" ht="168.75">
      <c r="A156" s="863"/>
      <c r="B156" s="875"/>
      <c r="C156" s="876" t="s">
        <v>2955</v>
      </c>
      <c r="D156" s="911">
        <v>400</v>
      </c>
      <c r="E156" s="896" t="s">
        <v>31</v>
      </c>
      <c r="F156" s="879">
        <v>0</v>
      </c>
      <c r="G156" s="880">
        <f>AVERAGE(D156*F156)</f>
        <v>0</v>
      </c>
    </row>
    <row r="157" spans="1:7">
      <c r="A157" s="863"/>
      <c r="B157" s="867"/>
      <c r="C157" s="868"/>
      <c r="D157" s="867"/>
      <c r="E157" s="863"/>
      <c r="F157" s="863"/>
      <c r="G157" s="863"/>
    </row>
    <row r="158" spans="1:7" ht="101.25">
      <c r="A158" s="863"/>
      <c r="B158" s="875" t="s">
        <v>26</v>
      </c>
      <c r="C158" s="876" t="s">
        <v>2956</v>
      </c>
      <c r="D158" s="867"/>
      <c r="E158" s="863"/>
      <c r="F158" s="863"/>
      <c r="G158" s="863"/>
    </row>
    <row r="159" spans="1:7">
      <c r="A159" s="863"/>
      <c r="B159" s="867"/>
      <c r="C159" s="876" t="s">
        <v>2951</v>
      </c>
      <c r="D159" s="911">
        <v>10</v>
      </c>
      <c r="E159" s="896" t="s">
        <v>2517</v>
      </c>
      <c r="F159" s="879">
        <v>0</v>
      </c>
      <c r="G159" s="880">
        <f>AVERAGE(D159*F159)</f>
        <v>0</v>
      </c>
    </row>
    <row r="160" spans="1:7">
      <c r="A160" s="863"/>
      <c r="B160" s="867"/>
      <c r="C160" s="876" t="s">
        <v>2957</v>
      </c>
      <c r="D160" s="911">
        <v>10</v>
      </c>
      <c r="E160" s="896" t="s">
        <v>2517</v>
      </c>
      <c r="F160" s="879">
        <v>0</v>
      </c>
      <c r="G160" s="880">
        <f>AVERAGE(D160*F160)</f>
        <v>0</v>
      </c>
    </row>
    <row r="161" spans="1:7">
      <c r="A161" s="863"/>
      <c r="B161" s="867"/>
      <c r="C161" s="868"/>
      <c r="D161" s="867"/>
      <c r="E161" s="863"/>
      <c r="F161" s="863"/>
      <c r="G161" s="863"/>
    </row>
    <row r="162" spans="1:7">
      <c r="A162" s="863"/>
      <c r="B162" s="875" t="s">
        <v>27</v>
      </c>
      <c r="C162" s="876" t="s">
        <v>2958</v>
      </c>
      <c r="D162" s="911">
        <v>30</v>
      </c>
      <c r="E162" s="896" t="s">
        <v>14</v>
      </c>
      <c r="F162" s="879">
        <v>0</v>
      </c>
      <c r="G162" s="880">
        <f>AVERAGE(D162*F162)</f>
        <v>0</v>
      </c>
    </row>
    <row r="163" spans="1:7">
      <c r="A163" s="863"/>
      <c r="B163" s="867"/>
      <c r="C163" s="868"/>
      <c r="D163" s="867"/>
      <c r="E163" s="863"/>
      <c r="F163" s="863"/>
      <c r="G163" s="863"/>
    </row>
    <row r="164" spans="1:7">
      <c r="A164" s="863"/>
      <c r="B164" s="875" t="s">
        <v>28</v>
      </c>
      <c r="C164" s="876" t="s">
        <v>2959</v>
      </c>
      <c r="D164" s="911">
        <v>30</v>
      </c>
      <c r="E164" s="896" t="s">
        <v>14</v>
      </c>
      <c r="F164" s="879">
        <v>0</v>
      </c>
      <c r="G164" s="880">
        <f>AVERAGE(D164*F164)</f>
        <v>0</v>
      </c>
    </row>
    <row r="165" spans="1:7">
      <c r="A165" s="863"/>
      <c r="B165" s="867"/>
      <c r="C165" s="868"/>
      <c r="D165" s="867"/>
      <c r="E165" s="863"/>
      <c r="F165" s="863"/>
      <c r="G165" s="863"/>
    </row>
    <row r="166" spans="1:7">
      <c r="A166" s="863"/>
      <c r="B166" s="875" t="s">
        <v>29</v>
      </c>
      <c r="C166" s="876" t="s">
        <v>2960</v>
      </c>
      <c r="D166" s="875">
        <v>4</v>
      </c>
      <c r="E166" s="884" t="s">
        <v>2519</v>
      </c>
      <c r="F166" s="885">
        <v>0</v>
      </c>
      <c r="G166" s="886">
        <f>AVERAGE(D166*F166)</f>
        <v>0</v>
      </c>
    </row>
    <row r="167" spans="1:7" ht="13.5" thickBot="1">
      <c r="A167" s="863"/>
      <c r="B167" s="867"/>
      <c r="C167" s="868"/>
      <c r="D167" s="867"/>
      <c r="E167" s="863"/>
      <c r="F167" s="863"/>
      <c r="G167" s="914"/>
    </row>
    <row r="168" spans="1:7" ht="13.5" thickTop="1">
      <c r="A168" s="868"/>
      <c r="B168" s="915" t="s">
        <v>30</v>
      </c>
      <c r="C168" s="889" t="s">
        <v>2961</v>
      </c>
      <c r="D168" s="867"/>
      <c r="E168" s="863"/>
      <c r="F168" s="881"/>
      <c r="G168" s="892">
        <f>SUM(G137:G167)</f>
        <v>0</v>
      </c>
    </row>
    <row r="169" spans="1:7">
      <c r="A169" s="868"/>
      <c r="B169" s="915"/>
      <c r="C169" s="890" t="s">
        <v>2962</v>
      </c>
      <c r="D169" s="859"/>
      <c r="E169" s="858"/>
      <c r="F169" s="861"/>
      <c r="G169" s="888"/>
    </row>
    <row r="170" spans="1:7">
      <c r="A170" s="868"/>
      <c r="B170" s="915"/>
      <c r="C170" s="890" t="s">
        <v>2963</v>
      </c>
      <c r="D170" s="859"/>
      <c r="E170" s="858"/>
      <c r="F170" s="861"/>
      <c r="G170" s="888"/>
    </row>
    <row r="171" spans="1:7">
      <c r="A171" s="868"/>
      <c r="B171" s="915"/>
      <c r="C171" s="890" t="s">
        <v>2964</v>
      </c>
      <c r="D171" s="859"/>
      <c r="E171" s="858"/>
      <c r="F171" s="861"/>
      <c r="G171" s="888"/>
    </row>
    <row r="172" spans="1:7">
      <c r="A172" s="868"/>
      <c r="B172" s="915"/>
      <c r="C172" s="891" t="s">
        <v>2965</v>
      </c>
      <c r="D172" s="859"/>
      <c r="E172" s="858"/>
      <c r="F172" s="861"/>
      <c r="G172" s="888"/>
    </row>
    <row r="173" spans="1:7">
      <c r="A173" s="868"/>
      <c r="B173" s="915"/>
      <c r="C173" s="891" t="s">
        <v>2966</v>
      </c>
      <c r="D173" s="859"/>
      <c r="E173" s="858"/>
      <c r="F173" s="861"/>
      <c r="G173" s="888"/>
    </row>
    <row r="174" spans="1:7">
      <c r="A174" s="868"/>
      <c r="B174" s="915"/>
      <c r="C174" s="891" t="s">
        <v>2967</v>
      </c>
      <c r="D174" s="859"/>
      <c r="E174" s="858"/>
      <c r="F174" s="861"/>
      <c r="G174" s="888"/>
    </row>
    <row r="175" spans="1:7">
      <c r="A175" s="868"/>
      <c r="B175" s="915"/>
      <c r="C175" s="891" t="s">
        <v>2915</v>
      </c>
      <c r="D175" s="859"/>
      <c r="E175" s="858"/>
      <c r="F175" s="861"/>
      <c r="G175" s="888"/>
    </row>
    <row r="176" spans="1:7">
      <c r="A176" s="868"/>
      <c r="B176" s="915"/>
      <c r="C176" s="891" t="s">
        <v>2916</v>
      </c>
      <c r="D176" s="859"/>
      <c r="E176" s="858"/>
      <c r="F176" s="861"/>
      <c r="G176" s="892"/>
    </row>
    <row r="177" spans="1:7">
      <c r="A177" s="868"/>
      <c r="B177" s="915"/>
      <c r="C177" s="891" t="s">
        <v>2968</v>
      </c>
      <c r="D177" s="859"/>
      <c r="E177" s="858"/>
      <c r="F177" s="861"/>
      <c r="G177" s="892"/>
    </row>
    <row r="178" spans="1:7" ht="13.5" thickBot="1">
      <c r="A178" s="868"/>
      <c r="B178" s="915"/>
      <c r="C178" s="894"/>
      <c r="D178" s="916">
        <v>3</v>
      </c>
      <c r="E178" s="871" t="s">
        <v>2678</v>
      </c>
      <c r="F178" s="917"/>
      <c r="G178" s="918">
        <f>AVERAGE(G168*D178/100)</f>
        <v>0</v>
      </c>
    </row>
    <row r="179" spans="1:7" ht="13.5" thickTop="1">
      <c r="A179" s="868"/>
      <c r="B179" s="915"/>
      <c r="C179" s="891"/>
      <c r="D179" s="859"/>
      <c r="E179" s="858"/>
      <c r="F179" s="861"/>
      <c r="G179" s="892"/>
    </row>
    <row r="180" spans="1:7">
      <c r="A180" s="868"/>
      <c r="B180" s="919" t="str">
        <f>B131</f>
        <v>C.</v>
      </c>
      <c r="C180" s="920" t="str">
        <f>C131</f>
        <v xml:space="preserve">PREZRAČEVANJE </v>
      </c>
      <c r="D180" s="867"/>
      <c r="E180" s="863"/>
      <c r="F180" s="921"/>
      <c r="G180" s="888">
        <f>SUM(G168:G179)</f>
        <v>0</v>
      </c>
    </row>
    <row r="181" spans="1:7">
      <c r="A181" s="863"/>
      <c r="B181" s="867"/>
      <c r="C181" s="868"/>
      <c r="D181" s="867"/>
      <c r="E181" s="863"/>
      <c r="F181" s="863"/>
      <c r="G181" s="863"/>
    </row>
    <row r="182" spans="1:7" ht="13.5" thickBot="1">
      <c r="A182" s="863"/>
      <c r="B182" s="869" t="s">
        <v>2969</v>
      </c>
      <c r="C182" s="870" t="s">
        <v>2970</v>
      </c>
      <c r="D182" s="869"/>
      <c r="E182" s="871"/>
      <c r="F182" s="872"/>
      <c r="G182" s="873"/>
    </row>
    <row r="183" spans="1:7" ht="13.5" thickTop="1">
      <c r="A183" s="858"/>
      <c r="B183" s="859"/>
      <c r="C183" s="858"/>
      <c r="D183" s="859"/>
      <c r="E183" s="858"/>
      <c r="F183" s="858"/>
      <c r="G183" s="888"/>
    </row>
    <row r="184" spans="1:7">
      <c r="A184" s="858"/>
      <c r="B184" s="859"/>
      <c r="C184" s="887" t="s">
        <v>2971</v>
      </c>
      <c r="D184" s="859"/>
      <c r="E184" s="858"/>
      <c r="F184" s="858"/>
      <c r="G184" s="888"/>
    </row>
    <row r="185" spans="1:7">
      <c r="A185" s="858"/>
      <c r="B185" s="859"/>
      <c r="C185" s="887"/>
      <c r="D185" s="859"/>
      <c r="E185" s="858"/>
      <c r="F185" s="858"/>
      <c r="G185" s="888"/>
    </row>
    <row r="186" spans="1:7">
      <c r="A186" s="858"/>
      <c r="B186" s="859"/>
      <c r="C186" s="887" t="s">
        <v>2972</v>
      </c>
      <c r="D186" s="859"/>
      <c r="E186" s="858"/>
      <c r="F186" s="858"/>
      <c r="G186" s="888"/>
    </row>
    <row r="187" spans="1:7" ht="33.75">
      <c r="A187" s="858"/>
      <c r="B187" s="910" t="s">
        <v>19</v>
      </c>
      <c r="C187" s="922" t="s">
        <v>2973</v>
      </c>
      <c r="D187" s="905">
        <v>1</v>
      </c>
      <c r="E187" s="923" t="s">
        <v>17</v>
      </c>
      <c r="F187" s="906">
        <v>0</v>
      </c>
      <c r="G187" s="906">
        <f>D187*F187</f>
        <v>0</v>
      </c>
    </row>
    <row r="188" spans="1:7">
      <c r="A188" s="858"/>
      <c r="B188" s="924"/>
      <c r="C188" s="925"/>
      <c r="D188" s="901"/>
      <c r="E188" s="926"/>
      <c r="F188" s="902"/>
      <c r="G188" s="902"/>
    </row>
    <row r="189" spans="1:7" ht="33.75">
      <c r="A189" s="858"/>
      <c r="B189" s="910" t="s">
        <v>16</v>
      </c>
      <c r="C189" s="922" t="s">
        <v>2974</v>
      </c>
      <c r="D189" s="905">
        <v>2</v>
      </c>
      <c r="E189" s="923" t="s">
        <v>17</v>
      </c>
      <c r="F189" s="906">
        <v>0</v>
      </c>
      <c r="G189" s="906">
        <f>D189*F189</f>
        <v>0</v>
      </c>
    </row>
    <row r="190" spans="1:7">
      <c r="A190" s="858"/>
      <c r="B190" s="910"/>
      <c r="C190" s="922"/>
      <c r="D190" s="905"/>
      <c r="E190" s="923"/>
      <c r="F190" s="906"/>
      <c r="G190" s="906"/>
    </row>
    <row r="191" spans="1:7" ht="22.5">
      <c r="A191" s="858"/>
      <c r="B191" s="910" t="s">
        <v>20</v>
      </c>
      <c r="C191" s="922" t="s">
        <v>2975</v>
      </c>
      <c r="D191" s="905">
        <f>(D187+D189)*2</f>
        <v>6</v>
      </c>
      <c r="E191" s="923" t="s">
        <v>17</v>
      </c>
      <c r="F191" s="906">
        <v>0</v>
      </c>
      <c r="G191" s="906">
        <f>D191*F191</f>
        <v>0</v>
      </c>
    </row>
    <row r="192" spans="1:7">
      <c r="A192" s="858"/>
      <c r="B192" s="924"/>
      <c r="C192" s="925"/>
      <c r="D192" s="901"/>
      <c r="E192" s="926"/>
      <c r="F192" s="902"/>
      <c r="G192" s="902"/>
    </row>
    <row r="193" spans="1:7" ht="22.5">
      <c r="A193" s="858"/>
      <c r="B193" s="910" t="s">
        <v>21</v>
      </c>
      <c r="C193" s="922" t="s">
        <v>2976</v>
      </c>
      <c r="D193" s="905">
        <f>D187+D189</f>
        <v>3</v>
      </c>
      <c r="E193" s="923" t="s">
        <v>17</v>
      </c>
      <c r="F193" s="906">
        <v>0</v>
      </c>
      <c r="G193" s="906">
        <f>D193*F193</f>
        <v>0</v>
      </c>
    </row>
    <row r="194" spans="1:7">
      <c r="A194" s="858"/>
      <c r="B194" s="924"/>
      <c r="C194" s="925"/>
      <c r="D194" s="901"/>
      <c r="E194" s="926"/>
      <c r="F194" s="902"/>
      <c r="G194" s="902"/>
    </row>
    <row r="195" spans="1:7" ht="45">
      <c r="A195" s="858"/>
      <c r="B195" s="910" t="s">
        <v>18</v>
      </c>
      <c r="C195" s="922" t="s">
        <v>2977</v>
      </c>
      <c r="D195" s="905">
        <f>D187</f>
        <v>1</v>
      </c>
      <c r="E195" s="923" t="s">
        <v>17</v>
      </c>
      <c r="F195" s="906">
        <v>0</v>
      </c>
      <c r="G195" s="906">
        <f>D195*F195</f>
        <v>0</v>
      </c>
    </row>
    <row r="196" spans="1:7">
      <c r="A196" s="858"/>
      <c r="B196" s="924"/>
      <c r="C196" s="925"/>
      <c r="D196" s="901"/>
      <c r="E196" s="926"/>
      <c r="F196" s="902"/>
      <c r="G196" s="902"/>
    </row>
    <row r="197" spans="1:7" ht="33.75">
      <c r="A197" s="858"/>
      <c r="B197" s="910" t="s">
        <v>53</v>
      </c>
      <c r="C197" s="922" t="s">
        <v>2978</v>
      </c>
      <c r="D197" s="905">
        <f>D189</f>
        <v>2</v>
      </c>
      <c r="E197" s="923" t="s">
        <v>17</v>
      </c>
      <c r="F197" s="906">
        <v>0</v>
      </c>
      <c r="G197" s="906">
        <f>D197*F197</f>
        <v>0</v>
      </c>
    </row>
    <row r="198" spans="1:7">
      <c r="A198" s="858"/>
      <c r="B198" s="924"/>
      <c r="C198" s="925"/>
      <c r="D198" s="901"/>
      <c r="E198" s="926"/>
      <c r="F198" s="902"/>
      <c r="G198" s="902"/>
    </row>
    <row r="199" spans="1:7">
      <c r="A199" s="858"/>
      <c r="B199" s="924"/>
      <c r="C199" s="927" t="s">
        <v>2979</v>
      </c>
      <c r="D199" s="928"/>
      <c r="E199" s="929"/>
      <c r="F199" s="930"/>
      <c r="G199" s="930"/>
    </row>
    <row r="200" spans="1:7" ht="33.75">
      <c r="A200" s="858"/>
      <c r="B200" s="910" t="s">
        <v>22</v>
      </c>
      <c r="C200" s="922" t="s">
        <v>2980</v>
      </c>
      <c r="D200" s="905">
        <v>2</v>
      </c>
      <c r="E200" s="923" t="s">
        <v>17</v>
      </c>
      <c r="F200" s="906">
        <v>0</v>
      </c>
      <c r="G200" s="906">
        <f>D200*F200</f>
        <v>0</v>
      </c>
    </row>
    <row r="201" spans="1:7">
      <c r="A201" s="858"/>
      <c r="B201" s="924"/>
      <c r="C201" s="925"/>
      <c r="D201" s="901"/>
      <c r="E201" s="926"/>
      <c r="F201" s="902"/>
      <c r="G201" s="902"/>
    </row>
    <row r="202" spans="1:7" ht="33.75">
      <c r="A202" s="858"/>
      <c r="B202" s="910" t="s">
        <v>26</v>
      </c>
      <c r="C202" s="922" t="s">
        <v>2981</v>
      </c>
      <c r="D202" s="905">
        <f>D200</f>
        <v>2</v>
      </c>
      <c r="E202" s="923" t="s">
        <v>17</v>
      </c>
      <c r="F202" s="906">
        <v>0</v>
      </c>
      <c r="G202" s="906">
        <f>D202*F202</f>
        <v>0</v>
      </c>
    </row>
    <row r="203" spans="1:7">
      <c r="A203" s="858"/>
      <c r="B203" s="924"/>
      <c r="C203" s="925"/>
      <c r="D203" s="901"/>
      <c r="E203" s="926"/>
      <c r="F203" s="902"/>
      <c r="G203" s="902"/>
    </row>
    <row r="204" spans="1:7" ht="22.5">
      <c r="A204" s="858"/>
      <c r="B204" s="910" t="s">
        <v>27</v>
      </c>
      <c r="C204" s="922" t="s">
        <v>2982</v>
      </c>
      <c r="D204" s="905">
        <f>D202</f>
        <v>2</v>
      </c>
      <c r="E204" s="923" t="s">
        <v>17</v>
      </c>
      <c r="F204" s="906">
        <v>0</v>
      </c>
      <c r="G204" s="906">
        <f>D204*F204</f>
        <v>0</v>
      </c>
    </row>
    <row r="205" spans="1:7">
      <c r="A205" s="858"/>
      <c r="B205" s="924"/>
      <c r="C205" s="925"/>
      <c r="D205" s="901"/>
      <c r="E205" s="926"/>
      <c r="F205" s="902"/>
      <c r="G205" s="902"/>
    </row>
    <row r="206" spans="1:7" ht="22.5">
      <c r="A206" s="858"/>
      <c r="B206" s="910" t="s">
        <v>28</v>
      </c>
      <c r="C206" s="922" t="s">
        <v>2983</v>
      </c>
      <c r="D206" s="905">
        <f>D204</f>
        <v>2</v>
      </c>
      <c r="E206" s="923" t="s">
        <v>17</v>
      </c>
      <c r="F206" s="906">
        <v>0</v>
      </c>
      <c r="G206" s="906">
        <f>D206*F206</f>
        <v>0</v>
      </c>
    </row>
    <row r="207" spans="1:7">
      <c r="A207" s="858"/>
      <c r="B207" s="924"/>
      <c r="C207" s="925"/>
      <c r="D207" s="901"/>
      <c r="E207" s="926"/>
      <c r="F207" s="902"/>
      <c r="G207" s="902"/>
    </row>
    <row r="208" spans="1:7">
      <c r="A208" s="863"/>
      <c r="B208" s="924"/>
      <c r="C208" s="927" t="s">
        <v>2984</v>
      </c>
      <c r="D208" s="931"/>
      <c r="E208" s="932"/>
      <c r="F208" s="933"/>
      <c r="G208" s="930"/>
    </row>
    <row r="209" spans="1:7" ht="33.75">
      <c r="A209" s="863"/>
      <c r="B209" s="910" t="s">
        <v>29</v>
      </c>
      <c r="C209" s="922" t="s">
        <v>2985</v>
      </c>
      <c r="D209" s="905">
        <v>1</v>
      </c>
      <c r="E209" s="923" t="s">
        <v>17</v>
      </c>
      <c r="F209" s="906">
        <v>0</v>
      </c>
      <c r="G209" s="906">
        <f>D209*F209</f>
        <v>0</v>
      </c>
    </row>
    <row r="210" spans="1:7">
      <c r="A210" s="863"/>
      <c r="B210" s="924"/>
      <c r="C210" s="925"/>
      <c r="D210" s="901"/>
      <c r="E210" s="926"/>
      <c r="F210" s="902"/>
      <c r="G210" s="902"/>
    </row>
    <row r="211" spans="1:7" ht="33.75">
      <c r="A211" s="863"/>
      <c r="B211" s="910" t="s">
        <v>30</v>
      </c>
      <c r="C211" s="922" t="s">
        <v>2986</v>
      </c>
      <c r="D211" s="905">
        <f>D209</f>
        <v>1</v>
      </c>
      <c r="E211" s="923" t="s">
        <v>17</v>
      </c>
      <c r="F211" s="906">
        <v>0</v>
      </c>
      <c r="G211" s="906">
        <f>D211*F211</f>
        <v>0</v>
      </c>
    </row>
    <row r="212" spans="1:7">
      <c r="A212" s="863"/>
      <c r="B212" s="924"/>
      <c r="C212" s="925"/>
      <c r="D212" s="901"/>
      <c r="E212" s="926"/>
      <c r="F212" s="902"/>
      <c r="G212" s="902"/>
    </row>
    <row r="213" spans="1:7" ht="45">
      <c r="A213" s="863"/>
      <c r="B213" s="910" t="s">
        <v>71</v>
      </c>
      <c r="C213" s="922" t="s">
        <v>2987</v>
      </c>
      <c r="D213" s="905">
        <f>D211</f>
        <v>1</v>
      </c>
      <c r="E213" s="923" t="s">
        <v>17</v>
      </c>
      <c r="F213" s="906">
        <v>0</v>
      </c>
      <c r="G213" s="906">
        <f>D213*F213</f>
        <v>0</v>
      </c>
    </row>
    <row r="214" spans="1:7">
      <c r="A214" s="863"/>
      <c r="B214" s="924"/>
      <c r="C214" s="925"/>
      <c r="D214" s="901"/>
      <c r="E214" s="926"/>
      <c r="F214" s="902"/>
      <c r="G214" s="902"/>
    </row>
    <row r="215" spans="1:7" ht="22.5">
      <c r="A215" s="863"/>
      <c r="B215" s="910" t="s">
        <v>207</v>
      </c>
      <c r="C215" s="922" t="s">
        <v>2983</v>
      </c>
      <c r="D215" s="905">
        <f>D213</f>
        <v>1</v>
      </c>
      <c r="E215" s="923" t="s">
        <v>17</v>
      </c>
      <c r="F215" s="906">
        <v>0</v>
      </c>
      <c r="G215" s="906">
        <f>D215*F215</f>
        <v>0</v>
      </c>
    </row>
    <row r="216" spans="1:7">
      <c r="A216" s="863"/>
      <c r="B216" s="924"/>
      <c r="C216" s="925"/>
      <c r="D216" s="901"/>
      <c r="E216" s="926"/>
      <c r="F216" s="902"/>
      <c r="G216" s="902"/>
    </row>
    <row r="217" spans="1:7" ht="22.5">
      <c r="A217" s="863"/>
      <c r="B217" s="910" t="s">
        <v>208</v>
      </c>
      <c r="C217" s="922" t="s">
        <v>2988</v>
      </c>
      <c r="D217" s="905">
        <f>D215</f>
        <v>1</v>
      </c>
      <c r="E217" s="923" t="s">
        <v>17</v>
      </c>
      <c r="F217" s="906">
        <v>0</v>
      </c>
      <c r="G217" s="906">
        <f>D217*F217</f>
        <v>0</v>
      </c>
    </row>
    <row r="218" spans="1:7">
      <c r="A218" s="858"/>
      <c r="B218" s="924"/>
      <c r="C218" s="927" t="s">
        <v>2989</v>
      </c>
      <c r="D218" s="901"/>
      <c r="E218" s="926"/>
      <c r="F218" s="902"/>
      <c r="G218" s="902"/>
    </row>
    <row r="219" spans="1:7">
      <c r="A219" s="858"/>
      <c r="B219" s="924"/>
      <c r="C219" s="925"/>
      <c r="D219" s="901"/>
      <c r="E219" s="926"/>
      <c r="F219" s="902"/>
      <c r="G219" s="902"/>
    </row>
    <row r="220" spans="1:7" ht="22.5">
      <c r="A220" s="858"/>
      <c r="B220" s="910" t="s">
        <v>214</v>
      </c>
      <c r="C220" s="922" t="s">
        <v>2990</v>
      </c>
      <c r="D220" s="905">
        <v>2</v>
      </c>
      <c r="E220" s="923" t="s">
        <v>17</v>
      </c>
      <c r="F220" s="906">
        <v>0</v>
      </c>
      <c r="G220" s="906">
        <f>D220*F220</f>
        <v>0</v>
      </c>
    </row>
    <row r="221" spans="1:7">
      <c r="A221" s="858"/>
      <c r="B221" s="924"/>
      <c r="C221" s="925"/>
      <c r="D221" s="901"/>
      <c r="E221" s="926"/>
      <c r="F221" s="902"/>
      <c r="G221" s="902"/>
    </row>
    <row r="222" spans="1:7" ht="22.5">
      <c r="A222" s="858"/>
      <c r="B222" s="910" t="s">
        <v>92</v>
      </c>
      <c r="C222" s="922" t="s">
        <v>2991</v>
      </c>
      <c r="D222" s="905">
        <v>2</v>
      </c>
      <c r="E222" s="923" t="s">
        <v>17</v>
      </c>
      <c r="F222" s="906">
        <v>0</v>
      </c>
      <c r="G222" s="906">
        <f>D222*F222</f>
        <v>0</v>
      </c>
    </row>
    <row r="223" spans="1:7">
      <c r="A223" s="858"/>
      <c r="B223" s="924"/>
      <c r="C223" s="925"/>
      <c r="D223" s="901"/>
      <c r="E223" s="926"/>
      <c r="F223" s="902"/>
      <c r="G223" s="902"/>
    </row>
    <row r="224" spans="1:7">
      <c r="A224" s="858"/>
      <c r="B224" s="910" t="s">
        <v>93</v>
      </c>
      <c r="C224" s="922" t="s">
        <v>2992</v>
      </c>
      <c r="D224" s="905">
        <v>2</v>
      </c>
      <c r="E224" s="923" t="s">
        <v>17</v>
      </c>
      <c r="F224" s="906">
        <v>0</v>
      </c>
      <c r="G224" s="906">
        <f>D224*F224</f>
        <v>0</v>
      </c>
    </row>
    <row r="225" spans="1:7">
      <c r="A225" s="858"/>
      <c r="B225" s="924"/>
      <c r="C225" s="925"/>
      <c r="D225" s="901"/>
      <c r="E225" s="926"/>
      <c r="F225" s="902"/>
      <c r="G225" s="902"/>
    </row>
    <row r="226" spans="1:7" ht="22.5">
      <c r="A226" s="858"/>
      <c r="B226" s="910" t="s">
        <v>94</v>
      </c>
      <c r="C226" s="922" t="s">
        <v>2993</v>
      </c>
      <c r="D226" s="905">
        <v>2</v>
      </c>
      <c r="E226" s="923" t="s">
        <v>17</v>
      </c>
      <c r="F226" s="906">
        <v>0</v>
      </c>
      <c r="G226" s="906">
        <f>D226*F226</f>
        <v>0</v>
      </c>
    </row>
    <row r="227" spans="1:7">
      <c r="A227" s="858"/>
      <c r="B227" s="924"/>
      <c r="C227" s="925"/>
      <c r="D227" s="901"/>
      <c r="E227" s="926"/>
      <c r="F227" s="902"/>
      <c r="G227" s="902"/>
    </row>
    <row r="228" spans="1:7">
      <c r="A228" s="858"/>
      <c r="B228" s="859"/>
      <c r="C228" s="887" t="s">
        <v>2994</v>
      </c>
      <c r="D228" s="859"/>
      <c r="E228" s="858"/>
      <c r="F228" s="858"/>
      <c r="G228" s="888"/>
    </row>
    <row r="229" spans="1:7">
      <c r="A229" s="858"/>
      <c r="B229" s="859"/>
      <c r="C229" s="858"/>
      <c r="D229" s="859"/>
      <c r="E229" s="858"/>
      <c r="F229" s="858"/>
      <c r="G229" s="888"/>
    </row>
    <row r="230" spans="1:7" ht="56.25">
      <c r="A230" s="863"/>
      <c r="B230" s="910" t="s">
        <v>120</v>
      </c>
      <c r="C230" s="922" t="s">
        <v>2995</v>
      </c>
      <c r="D230" s="901"/>
      <c r="E230" s="926"/>
      <c r="F230" s="902"/>
      <c r="G230" s="902"/>
    </row>
    <row r="231" spans="1:7">
      <c r="A231" s="863"/>
      <c r="B231" s="924"/>
      <c r="C231" s="934" t="s">
        <v>2996</v>
      </c>
      <c r="D231" s="923">
        <v>30</v>
      </c>
      <c r="E231" s="923" t="s">
        <v>2517</v>
      </c>
      <c r="F231" s="906">
        <v>0</v>
      </c>
      <c r="G231" s="906">
        <f>D231*F231</f>
        <v>0</v>
      </c>
    </row>
    <row r="232" spans="1:7">
      <c r="A232" s="863"/>
      <c r="B232" s="924"/>
      <c r="C232" s="934" t="s">
        <v>2997</v>
      </c>
      <c r="D232" s="923">
        <v>15</v>
      </c>
      <c r="E232" s="923" t="s">
        <v>2517</v>
      </c>
      <c r="F232" s="906">
        <v>0</v>
      </c>
      <c r="G232" s="906">
        <f>D232*F232</f>
        <v>0</v>
      </c>
    </row>
    <row r="233" spans="1:7">
      <c r="A233" s="863"/>
      <c r="B233" s="924"/>
      <c r="C233" s="868"/>
      <c r="D233" s="926"/>
      <c r="E233" s="926"/>
      <c r="F233" s="902"/>
      <c r="G233" s="902"/>
    </row>
    <row r="234" spans="1:7" ht="56.25">
      <c r="A234" s="863"/>
      <c r="B234" s="910" t="s">
        <v>232</v>
      </c>
      <c r="C234" s="922" t="s">
        <v>2998</v>
      </c>
      <c r="D234" s="901"/>
      <c r="E234" s="926"/>
      <c r="F234" s="902"/>
      <c r="G234" s="902"/>
    </row>
    <row r="235" spans="1:7">
      <c r="A235" s="863"/>
      <c r="B235" s="924"/>
      <c r="C235" s="934" t="s">
        <v>2996</v>
      </c>
      <c r="D235" s="923">
        <v>30</v>
      </c>
      <c r="E235" s="923" t="s">
        <v>2517</v>
      </c>
      <c r="F235" s="906">
        <v>0</v>
      </c>
      <c r="G235" s="906">
        <f>D235*F235</f>
        <v>0</v>
      </c>
    </row>
    <row r="236" spans="1:7">
      <c r="A236" s="863"/>
      <c r="B236" s="924"/>
      <c r="C236" s="934" t="s">
        <v>2997</v>
      </c>
      <c r="D236" s="923">
        <v>15</v>
      </c>
      <c r="E236" s="923" t="s">
        <v>2517</v>
      </c>
      <c r="F236" s="906">
        <v>0</v>
      </c>
      <c r="G236" s="906">
        <f>D236*F236</f>
        <v>0</v>
      </c>
    </row>
    <row r="237" spans="1:7">
      <c r="A237" s="863"/>
      <c r="B237" s="924"/>
      <c r="C237" s="891"/>
      <c r="D237" s="926"/>
      <c r="E237" s="926"/>
      <c r="F237" s="902"/>
      <c r="G237" s="902"/>
    </row>
    <row r="238" spans="1:7">
      <c r="A238" s="863"/>
      <c r="B238" s="935" t="s">
        <v>246</v>
      </c>
      <c r="C238" s="876" t="s">
        <v>2999</v>
      </c>
      <c r="D238" s="867"/>
      <c r="E238" s="863"/>
      <c r="F238" s="863"/>
      <c r="G238" s="863"/>
    </row>
    <row r="239" spans="1:7">
      <c r="A239" s="863"/>
      <c r="B239" s="867"/>
      <c r="C239" s="876" t="s">
        <v>3000</v>
      </c>
      <c r="D239" s="867"/>
      <c r="E239" s="863"/>
      <c r="F239" s="863"/>
      <c r="G239" s="863"/>
    </row>
    <row r="240" spans="1:7">
      <c r="A240" s="863"/>
      <c r="B240" s="867"/>
      <c r="C240" s="876" t="s">
        <v>3001</v>
      </c>
      <c r="D240" s="936">
        <v>4</v>
      </c>
      <c r="E240" s="896" t="s">
        <v>2519</v>
      </c>
      <c r="F240" s="879">
        <v>0</v>
      </c>
      <c r="G240" s="880">
        <f>AVERAGE(D240*F240)</f>
        <v>0</v>
      </c>
    </row>
    <row r="241" spans="1:7">
      <c r="A241" s="863"/>
      <c r="B241" s="867"/>
      <c r="C241" s="868"/>
      <c r="D241" s="859"/>
      <c r="E241" s="858"/>
      <c r="F241" s="861"/>
      <c r="G241" s="892"/>
    </row>
    <row r="242" spans="1:7">
      <c r="A242" s="863"/>
      <c r="B242" s="875" t="s">
        <v>883</v>
      </c>
      <c r="C242" s="876" t="s">
        <v>3002</v>
      </c>
      <c r="D242" s="875">
        <v>4</v>
      </c>
      <c r="E242" s="884" t="s">
        <v>2519</v>
      </c>
      <c r="F242" s="885">
        <v>0</v>
      </c>
      <c r="G242" s="886">
        <f>AVERAGE(D242*F242)</f>
        <v>0</v>
      </c>
    </row>
    <row r="243" spans="1:7">
      <c r="A243" s="868"/>
      <c r="B243" s="937"/>
      <c r="C243" s="938"/>
      <c r="D243" s="901"/>
      <c r="E243" s="868"/>
      <c r="F243" s="868"/>
      <c r="G243" s="868"/>
    </row>
    <row r="244" spans="1:7">
      <c r="A244" s="863"/>
      <c r="B244" s="875" t="s">
        <v>884</v>
      </c>
      <c r="C244" s="876" t="s">
        <v>3003</v>
      </c>
      <c r="D244" s="875">
        <v>30</v>
      </c>
      <c r="E244" s="884" t="s">
        <v>2517</v>
      </c>
      <c r="F244" s="885">
        <v>0</v>
      </c>
      <c r="G244" s="886">
        <f>AVERAGE(D244*F244)</f>
        <v>0</v>
      </c>
    </row>
    <row r="245" spans="1:7">
      <c r="A245" s="863"/>
      <c r="B245" s="867"/>
      <c r="C245" s="868"/>
      <c r="D245" s="867"/>
      <c r="E245" s="863"/>
      <c r="F245" s="881"/>
      <c r="G245" s="882"/>
    </row>
    <row r="246" spans="1:7">
      <c r="A246" s="858"/>
      <c r="B246" s="859"/>
      <c r="C246" s="887" t="s">
        <v>1720</v>
      </c>
      <c r="D246" s="859"/>
      <c r="E246" s="858"/>
      <c r="F246" s="858"/>
      <c r="G246" s="888"/>
    </row>
    <row r="247" spans="1:7">
      <c r="A247" s="858"/>
      <c r="B247" s="859"/>
      <c r="C247" s="887"/>
      <c r="D247" s="859"/>
      <c r="E247" s="858"/>
      <c r="F247" s="858"/>
      <c r="G247" s="888"/>
    </row>
    <row r="248" spans="1:7" ht="22.5">
      <c r="A248" s="863"/>
      <c r="B248" s="875" t="s">
        <v>234</v>
      </c>
      <c r="C248" s="899" t="s">
        <v>2920</v>
      </c>
      <c r="D248" s="900"/>
      <c r="E248" s="901"/>
      <c r="F248" s="902"/>
      <c r="G248" s="903"/>
    </row>
    <row r="249" spans="1:7">
      <c r="A249" s="863"/>
      <c r="B249" s="867"/>
      <c r="C249" s="899" t="s">
        <v>3004</v>
      </c>
      <c r="D249" s="904">
        <v>20</v>
      </c>
      <c r="E249" s="905" t="s">
        <v>15</v>
      </c>
      <c r="F249" s="906">
        <v>0</v>
      </c>
      <c r="G249" s="907">
        <f>D249*F249</f>
        <v>0</v>
      </c>
    </row>
    <row r="250" spans="1:7">
      <c r="A250" s="863"/>
      <c r="B250" s="867"/>
      <c r="C250" s="899" t="s">
        <v>3005</v>
      </c>
      <c r="D250" s="904">
        <v>10</v>
      </c>
      <c r="E250" s="905" t="s">
        <v>15</v>
      </c>
      <c r="F250" s="906">
        <v>0</v>
      </c>
      <c r="G250" s="907">
        <f>D250*F250</f>
        <v>0</v>
      </c>
    </row>
    <row r="251" spans="1:7">
      <c r="A251" s="863"/>
      <c r="B251" s="867"/>
      <c r="C251" s="939"/>
      <c r="D251" s="900"/>
      <c r="E251" s="901"/>
      <c r="F251" s="902"/>
      <c r="G251" s="903"/>
    </row>
    <row r="252" spans="1:7">
      <c r="A252" s="863"/>
      <c r="B252" s="875" t="s">
        <v>885</v>
      </c>
      <c r="C252" s="876" t="s">
        <v>3006</v>
      </c>
      <c r="D252" s="875">
        <v>4</v>
      </c>
      <c r="E252" s="884" t="s">
        <v>2519</v>
      </c>
      <c r="F252" s="885">
        <v>0</v>
      </c>
      <c r="G252" s="886">
        <f>AVERAGE(D252*F252)</f>
        <v>0</v>
      </c>
    </row>
    <row r="253" spans="1:7">
      <c r="A253" s="863"/>
      <c r="B253" s="875"/>
      <c r="C253" s="876"/>
      <c r="D253" s="875"/>
      <c r="E253" s="884"/>
      <c r="F253" s="885"/>
      <c r="G253" s="886"/>
    </row>
    <row r="254" spans="1:7">
      <c r="A254" s="863"/>
      <c r="B254" s="875" t="s">
        <v>886</v>
      </c>
      <c r="C254" s="876" t="s">
        <v>3007</v>
      </c>
      <c r="D254" s="875">
        <v>20</v>
      </c>
      <c r="E254" s="884" t="s">
        <v>2517</v>
      </c>
      <c r="F254" s="885">
        <v>0</v>
      </c>
      <c r="G254" s="886">
        <f>AVERAGE(D254*F254)</f>
        <v>0</v>
      </c>
    </row>
    <row r="255" spans="1:7" ht="13.5" thickBot="1">
      <c r="A255" s="863"/>
      <c r="B255" s="940"/>
      <c r="C255" s="941"/>
      <c r="D255" s="942"/>
      <c r="E255" s="914"/>
      <c r="F255" s="914"/>
      <c r="G255" s="914"/>
    </row>
    <row r="256" spans="1:7" ht="13.5" thickTop="1">
      <c r="A256" s="863"/>
      <c r="B256" s="924"/>
      <c r="C256" s="939"/>
      <c r="D256" s="867"/>
      <c r="E256" s="863"/>
      <c r="F256" s="863"/>
      <c r="G256" s="888">
        <f>SUM(G187:G255)</f>
        <v>0</v>
      </c>
    </row>
    <row r="257" spans="1:7">
      <c r="A257" s="863"/>
      <c r="B257" s="924" t="s">
        <v>235</v>
      </c>
      <c r="C257" s="943" t="s">
        <v>3008</v>
      </c>
      <c r="D257" s="867"/>
      <c r="E257" s="863"/>
      <c r="F257" s="863"/>
      <c r="G257" s="902"/>
    </row>
    <row r="258" spans="1:7">
      <c r="A258" s="863"/>
      <c r="B258" s="924"/>
      <c r="C258" s="944" t="s">
        <v>3009</v>
      </c>
      <c r="D258" s="945"/>
      <c r="E258" s="945"/>
      <c r="F258" s="946"/>
      <c r="G258" s="902"/>
    </row>
    <row r="259" spans="1:7">
      <c r="A259" s="863"/>
      <c r="B259" s="924"/>
      <c r="C259" s="944" t="s">
        <v>3010</v>
      </c>
      <c r="D259" s="945"/>
      <c r="E259" s="945"/>
      <c r="F259" s="946"/>
      <c r="G259" s="902"/>
    </row>
    <row r="260" spans="1:7">
      <c r="A260" s="863"/>
      <c r="B260" s="924"/>
      <c r="C260" s="891" t="s">
        <v>2915</v>
      </c>
      <c r="D260" s="945"/>
      <c r="E260" s="945"/>
      <c r="F260" s="946"/>
      <c r="G260" s="902"/>
    </row>
    <row r="261" spans="1:7">
      <c r="A261" s="863"/>
      <c r="B261" s="924"/>
      <c r="C261" s="891" t="s">
        <v>3011</v>
      </c>
      <c r="D261" s="945"/>
      <c r="E261" s="945"/>
      <c r="F261" s="946"/>
      <c r="G261" s="902"/>
    </row>
    <row r="262" spans="1:7">
      <c r="A262" s="863"/>
      <c r="B262" s="924"/>
      <c r="C262" s="891" t="s">
        <v>3012</v>
      </c>
      <c r="D262" s="945"/>
      <c r="E262" s="945"/>
      <c r="F262" s="946"/>
      <c r="G262" s="902"/>
    </row>
    <row r="263" spans="1:7">
      <c r="A263" s="863"/>
      <c r="B263" s="924"/>
      <c r="C263" s="944" t="s">
        <v>3013</v>
      </c>
      <c r="D263" s="945"/>
      <c r="E263" s="945"/>
      <c r="F263" s="946"/>
      <c r="G263" s="902"/>
    </row>
    <row r="264" spans="1:7">
      <c r="A264" s="863"/>
      <c r="B264" s="924"/>
      <c r="C264" s="944" t="s">
        <v>3014</v>
      </c>
      <c r="D264" s="945"/>
      <c r="E264" s="945"/>
      <c r="F264" s="946"/>
      <c r="G264" s="902"/>
    </row>
    <row r="265" spans="1:7">
      <c r="A265" s="863"/>
      <c r="B265" s="924"/>
      <c r="C265" s="944" t="s">
        <v>3015</v>
      </c>
      <c r="D265" s="945"/>
      <c r="E265" s="945"/>
      <c r="F265" s="946"/>
      <c r="G265" s="902"/>
    </row>
    <row r="266" spans="1:7">
      <c r="A266" s="863"/>
      <c r="B266" s="924"/>
      <c r="C266" s="944" t="s">
        <v>3016</v>
      </c>
      <c r="D266" s="945"/>
      <c r="E266" s="945"/>
      <c r="F266" s="946"/>
      <c r="G266" s="902"/>
    </row>
    <row r="267" spans="1:7" ht="22.5">
      <c r="A267" s="863"/>
      <c r="B267" s="924"/>
      <c r="C267" s="944" t="s">
        <v>3058</v>
      </c>
      <c r="D267" s="867"/>
      <c r="E267" s="863"/>
      <c r="F267" s="863"/>
      <c r="G267" s="882"/>
    </row>
    <row r="268" spans="1:7" ht="13.5" thickBot="1">
      <c r="A268" s="863"/>
      <c r="B268" s="924"/>
      <c r="C268" s="947"/>
      <c r="D268" s="948">
        <v>3</v>
      </c>
      <c r="E268" s="949" t="s">
        <v>2678</v>
      </c>
      <c r="F268" s="950"/>
      <c r="G268" s="918">
        <f>AVERAGE(G256*D268/100)</f>
        <v>0</v>
      </c>
    </row>
    <row r="269" spans="1:7" ht="13.5" thickTop="1">
      <c r="A269" s="863"/>
      <c r="B269" s="924"/>
      <c r="C269" s="868"/>
      <c r="D269" s="867"/>
      <c r="E269" s="863"/>
      <c r="F269" s="863"/>
      <c r="G269" s="882"/>
    </row>
    <row r="270" spans="1:7">
      <c r="A270" s="863"/>
      <c r="B270" s="919" t="str">
        <f>B182</f>
        <v>D.</v>
      </c>
      <c r="C270" s="920" t="str">
        <f>C182</f>
        <v>NOTRANJA VODOVOD IN KANALIZACIJA</v>
      </c>
      <c r="D270" s="867"/>
      <c r="E270" s="863"/>
      <c r="F270" s="863"/>
      <c r="G270" s="888">
        <f>SUM(G256:G269)</f>
        <v>0</v>
      </c>
    </row>
  </sheetData>
  <sheetProtection algorithmName="SHA-512" hashValue="kU71nndxjKy/fiiJqf4S0pOkhApWiG8CEp9d6r0+zFwkIhY/3jYbN5JuLx0UbPLwrz2gnsy1i4B+AUWfgfNQ6A==" saltValue="FdBJeFGkh4+F0+W/yFSMCQ==" spinCount="100000" sheet="1" objects="1" scenarios="1"/>
  <protectedRanges>
    <protectedRange sqref="D88 D127 D178 D268 F9:F254" name="Obseg1"/>
  </protectedRange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G238"/>
  <sheetViews>
    <sheetView workbookViewId="0"/>
  </sheetViews>
  <sheetFormatPr defaultRowHeight="12.75"/>
  <cols>
    <col min="1" max="1" width="6.140625" customWidth="1"/>
    <col min="2" max="2" width="5" customWidth="1"/>
    <col min="3" max="3" width="92.140625" customWidth="1"/>
    <col min="4" max="4" width="6.42578125" customWidth="1"/>
    <col min="5" max="5" width="4" customWidth="1"/>
    <col min="6" max="6" width="11.140625" customWidth="1"/>
    <col min="7" max="7" width="12.5703125" customWidth="1"/>
  </cols>
  <sheetData>
    <row r="1" spans="1:7">
      <c r="A1" s="858"/>
      <c r="B1" s="859"/>
      <c r="C1" s="860"/>
      <c r="D1" s="859"/>
      <c r="E1" s="858"/>
      <c r="F1" s="861"/>
      <c r="G1" s="862"/>
    </row>
    <row r="2" spans="1:7">
      <c r="A2" s="863"/>
      <c r="B2" s="864" t="s">
        <v>1722</v>
      </c>
      <c r="C2" s="865" t="s">
        <v>3017</v>
      </c>
      <c r="D2" s="866"/>
      <c r="E2" s="867"/>
      <c r="F2" s="863"/>
      <c r="G2" s="863"/>
    </row>
    <row r="3" spans="1:7">
      <c r="A3" s="863"/>
      <c r="B3" s="867"/>
      <c r="C3" s="868"/>
      <c r="D3" s="867"/>
      <c r="E3" s="863"/>
      <c r="F3" s="863"/>
      <c r="G3" s="863"/>
    </row>
    <row r="4" spans="1:7" ht="13.5" thickBot="1">
      <c r="A4" s="863"/>
      <c r="B4" s="869" t="s">
        <v>11</v>
      </c>
      <c r="C4" s="870" t="s">
        <v>2863</v>
      </c>
      <c r="D4" s="869"/>
      <c r="E4" s="871"/>
      <c r="F4" s="872"/>
      <c r="G4" s="873"/>
    </row>
    <row r="5" spans="1:7" ht="13.5" thickTop="1">
      <c r="A5" s="863"/>
      <c r="B5" s="867"/>
      <c r="C5" s="868"/>
      <c r="D5" s="867"/>
      <c r="E5" s="863"/>
      <c r="F5" s="863"/>
      <c r="G5" s="863"/>
    </row>
    <row r="6" spans="1:7">
      <c r="A6" s="863"/>
      <c r="B6" s="867"/>
      <c r="C6" s="874" t="s">
        <v>2864</v>
      </c>
      <c r="D6" s="867"/>
      <c r="E6" s="863"/>
      <c r="F6" s="863"/>
      <c r="G6" s="863"/>
    </row>
    <row r="7" spans="1:7">
      <c r="A7" s="863"/>
      <c r="B7" s="867"/>
      <c r="C7" s="868"/>
      <c r="D7" s="867"/>
      <c r="E7" s="863"/>
      <c r="F7" s="863"/>
      <c r="G7" s="863"/>
    </row>
    <row r="8" spans="1:7" ht="101.25">
      <c r="A8" s="863"/>
      <c r="B8" s="875" t="s">
        <v>19</v>
      </c>
      <c r="C8" s="876" t="s">
        <v>2865</v>
      </c>
      <c r="D8" s="867"/>
      <c r="E8" s="863"/>
      <c r="F8" s="863"/>
      <c r="G8" s="863"/>
    </row>
    <row r="9" spans="1:7">
      <c r="A9" s="863"/>
      <c r="B9" s="867"/>
      <c r="C9" s="876"/>
      <c r="D9" s="877">
        <v>650</v>
      </c>
      <c r="E9" s="878" t="s">
        <v>2517</v>
      </c>
      <c r="F9" s="879">
        <v>0</v>
      </c>
      <c r="G9" s="880">
        <f>AVERAGE(D9*F9)</f>
        <v>0</v>
      </c>
    </row>
    <row r="10" spans="1:7">
      <c r="A10" s="863"/>
      <c r="B10" s="867"/>
      <c r="C10" s="868"/>
      <c r="D10" s="867"/>
      <c r="E10" s="863"/>
      <c r="F10" s="863"/>
      <c r="G10" s="863"/>
    </row>
    <row r="11" spans="1:7" ht="90">
      <c r="A11" s="863"/>
      <c r="B11" s="875" t="s">
        <v>16</v>
      </c>
      <c r="C11" s="876" t="s">
        <v>2866</v>
      </c>
      <c r="D11" s="867"/>
      <c r="E11" s="863"/>
      <c r="F11" s="863"/>
      <c r="G11" s="863"/>
    </row>
    <row r="12" spans="1:7">
      <c r="A12" s="863"/>
      <c r="B12" s="867"/>
      <c r="C12" s="876" t="s">
        <v>3018</v>
      </c>
      <c r="D12" s="877">
        <v>1</v>
      </c>
      <c r="E12" s="878" t="s">
        <v>2519</v>
      </c>
      <c r="F12" s="879">
        <v>0</v>
      </c>
      <c r="G12" s="880">
        <f>AVERAGE(D12*F12)</f>
        <v>0</v>
      </c>
    </row>
    <row r="13" spans="1:7">
      <c r="A13" s="863"/>
      <c r="B13" s="867"/>
      <c r="C13" s="868"/>
      <c r="D13" s="867"/>
      <c r="E13" s="863"/>
      <c r="F13" s="863"/>
      <c r="G13" s="863"/>
    </row>
    <row r="14" spans="1:7" ht="157.5">
      <c r="A14" s="863"/>
      <c r="B14" s="875" t="s">
        <v>20</v>
      </c>
      <c r="C14" s="876" t="s">
        <v>2869</v>
      </c>
      <c r="D14" s="867"/>
      <c r="E14" s="863"/>
      <c r="F14" s="863"/>
      <c r="G14" s="863"/>
    </row>
    <row r="15" spans="1:7">
      <c r="A15" s="863"/>
      <c r="B15" s="867"/>
      <c r="C15" s="876" t="s">
        <v>2870</v>
      </c>
      <c r="D15" s="877">
        <v>1</v>
      </c>
      <c r="E15" s="878" t="s">
        <v>2519</v>
      </c>
      <c r="F15" s="879">
        <v>0</v>
      </c>
      <c r="G15" s="880">
        <f>AVERAGE(D15*F15)</f>
        <v>0</v>
      </c>
    </row>
    <row r="16" spans="1:7">
      <c r="A16" s="863"/>
      <c r="B16" s="867"/>
      <c r="C16" s="868"/>
      <c r="D16" s="867"/>
      <c r="E16" s="863"/>
      <c r="F16" s="863"/>
      <c r="G16" s="863"/>
    </row>
    <row r="17" spans="1:7" ht="33.75">
      <c r="A17" s="863"/>
      <c r="B17" s="875" t="s">
        <v>21</v>
      </c>
      <c r="C17" s="876" t="s">
        <v>2871</v>
      </c>
      <c r="D17" s="867"/>
      <c r="E17" s="863"/>
      <c r="F17" s="863"/>
      <c r="G17" s="863"/>
    </row>
    <row r="18" spans="1:7">
      <c r="A18" s="863"/>
      <c r="B18" s="867"/>
      <c r="C18" s="876" t="s">
        <v>2872</v>
      </c>
      <c r="D18" s="877">
        <v>14</v>
      </c>
      <c r="E18" s="878" t="s">
        <v>2519</v>
      </c>
      <c r="F18" s="879">
        <v>0</v>
      </c>
      <c r="G18" s="880">
        <f>AVERAGE(D18*F18)</f>
        <v>0</v>
      </c>
    </row>
    <row r="19" spans="1:7">
      <c r="A19" s="863"/>
      <c r="B19" s="867"/>
      <c r="C19" s="868"/>
      <c r="D19" s="867"/>
      <c r="E19" s="863"/>
      <c r="F19" s="863"/>
      <c r="G19" s="863"/>
    </row>
    <row r="20" spans="1:7" ht="90">
      <c r="A20" s="863"/>
      <c r="B20" s="875" t="s">
        <v>18</v>
      </c>
      <c r="C20" s="876" t="s">
        <v>2873</v>
      </c>
      <c r="D20" s="867"/>
      <c r="E20" s="863"/>
      <c r="F20" s="863"/>
      <c r="G20" s="863"/>
    </row>
    <row r="21" spans="1:7">
      <c r="A21" s="863"/>
      <c r="B21" s="867"/>
      <c r="C21" s="876" t="s">
        <v>3019</v>
      </c>
      <c r="D21" s="877">
        <v>1</v>
      </c>
      <c r="E21" s="878" t="s">
        <v>17</v>
      </c>
      <c r="F21" s="879">
        <v>0</v>
      </c>
      <c r="G21" s="880">
        <f>AVERAGE(D21*F21)</f>
        <v>0</v>
      </c>
    </row>
    <row r="22" spans="1:7">
      <c r="A22" s="863"/>
      <c r="B22" s="867"/>
      <c r="C22" s="868"/>
      <c r="D22" s="867"/>
      <c r="E22" s="863"/>
      <c r="F22" s="863"/>
      <c r="G22" s="863"/>
    </row>
    <row r="23" spans="1:7" ht="191.25">
      <c r="A23" s="863"/>
      <c r="B23" s="875" t="s">
        <v>53</v>
      </c>
      <c r="C23" s="876" t="s">
        <v>2876</v>
      </c>
      <c r="D23" s="867"/>
      <c r="E23" s="863"/>
      <c r="F23" s="863"/>
      <c r="G23" s="863"/>
    </row>
    <row r="24" spans="1:7">
      <c r="A24" s="863"/>
      <c r="B24" s="867"/>
      <c r="C24" s="876" t="s">
        <v>2877</v>
      </c>
      <c r="D24" s="877">
        <v>90</v>
      </c>
      <c r="E24" s="878" t="s">
        <v>14</v>
      </c>
      <c r="F24" s="879">
        <v>0</v>
      </c>
      <c r="G24" s="880">
        <f>AVERAGE(D24*F24)</f>
        <v>0</v>
      </c>
    </row>
    <row r="25" spans="1:7">
      <c r="A25" s="863"/>
      <c r="B25" s="867"/>
      <c r="C25" s="868"/>
      <c r="D25" s="867"/>
      <c r="E25" s="863"/>
      <c r="F25" s="863"/>
      <c r="G25" s="863"/>
    </row>
    <row r="26" spans="1:7">
      <c r="A26" s="863"/>
      <c r="B26" s="875" t="s">
        <v>22</v>
      </c>
      <c r="C26" s="876" t="s">
        <v>2878</v>
      </c>
      <c r="D26" s="867"/>
      <c r="E26" s="863"/>
      <c r="F26" s="863"/>
      <c r="G26" s="863"/>
    </row>
    <row r="27" spans="1:7" ht="22.5">
      <c r="A27" s="863"/>
      <c r="B27" s="867"/>
      <c r="C27" s="876" t="s">
        <v>2879</v>
      </c>
      <c r="D27" s="877">
        <v>20</v>
      </c>
      <c r="E27" s="878" t="s">
        <v>17</v>
      </c>
      <c r="F27" s="879">
        <v>0</v>
      </c>
      <c r="G27" s="880">
        <f>AVERAGE(D27*F27)</f>
        <v>0</v>
      </c>
    </row>
    <row r="28" spans="1:7">
      <c r="A28" s="863"/>
      <c r="B28" s="867"/>
      <c r="C28" s="868"/>
      <c r="D28" s="867"/>
      <c r="E28" s="863"/>
      <c r="F28" s="863"/>
      <c r="G28" s="863"/>
    </row>
    <row r="29" spans="1:7">
      <c r="A29" s="863"/>
      <c r="B29" s="875" t="s">
        <v>26</v>
      </c>
      <c r="C29" s="876" t="s">
        <v>2880</v>
      </c>
      <c r="D29" s="867"/>
      <c r="E29" s="863"/>
      <c r="F29" s="863"/>
      <c r="G29" s="863"/>
    </row>
    <row r="30" spans="1:7" ht="78.75">
      <c r="A30" s="863"/>
      <c r="B30" s="867"/>
      <c r="C30" s="876" t="s">
        <v>2881</v>
      </c>
      <c r="D30" s="877">
        <v>20</v>
      </c>
      <c r="E30" s="878" t="s">
        <v>2882</v>
      </c>
      <c r="F30" s="879">
        <v>0</v>
      </c>
      <c r="G30" s="880">
        <f>AVERAGE(D30*F30)</f>
        <v>0</v>
      </c>
    </row>
    <row r="31" spans="1:7">
      <c r="A31" s="863"/>
      <c r="B31" s="867"/>
      <c r="C31" s="868"/>
      <c r="D31" s="867"/>
      <c r="E31" s="863"/>
      <c r="F31" s="863"/>
      <c r="G31" s="863"/>
    </row>
    <row r="32" spans="1:7">
      <c r="A32" s="863"/>
      <c r="B32" s="875" t="s">
        <v>27</v>
      </c>
      <c r="C32" s="876" t="s">
        <v>2883</v>
      </c>
      <c r="D32" s="867"/>
      <c r="E32" s="863"/>
      <c r="F32" s="863"/>
      <c r="G32" s="863"/>
    </row>
    <row r="33" spans="1:7" ht="78.75">
      <c r="A33" s="863"/>
      <c r="B33" s="867"/>
      <c r="C33" s="876" t="s">
        <v>2884</v>
      </c>
      <c r="D33" s="877">
        <v>50</v>
      </c>
      <c r="E33" s="878" t="s">
        <v>2517</v>
      </c>
      <c r="F33" s="879">
        <v>0</v>
      </c>
      <c r="G33" s="880">
        <f>AVERAGE(D33*F33)</f>
        <v>0</v>
      </c>
    </row>
    <row r="34" spans="1:7">
      <c r="A34" s="863"/>
      <c r="B34" s="867"/>
      <c r="C34" s="868"/>
      <c r="D34" s="867"/>
      <c r="E34" s="863"/>
      <c r="F34" s="863"/>
      <c r="G34" s="863"/>
    </row>
    <row r="35" spans="1:7">
      <c r="A35" s="863"/>
      <c r="B35" s="875" t="s">
        <v>28</v>
      </c>
      <c r="C35" s="876" t="s">
        <v>2885</v>
      </c>
      <c r="D35" s="867"/>
      <c r="E35" s="863"/>
      <c r="F35" s="863"/>
      <c r="G35" s="863"/>
    </row>
    <row r="36" spans="1:7">
      <c r="A36" s="863"/>
      <c r="B36" s="867"/>
      <c r="C36" s="876" t="s">
        <v>2886</v>
      </c>
      <c r="D36" s="877">
        <v>14</v>
      </c>
      <c r="E36" s="878" t="s">
        <v>17</v>
      </c>
      <c r="F36" s="879">
        <v>0</v>
      </c>
      <c r="G36" s="880">
        <f>AVERAGE(D36*F36)</f>
        <v>0</v>
      </c>
    </row>
    <row r="37" spans="1:7">
      <c r="A37" s="863"/>
      <c r="B37" s="867"/>
      <c r="C37" s="868"/>
      <c r="D37" s="867"/>
      <c r="E37" s="863"/>
      <c r="F37" s="863"/>
      <c r="G37" s="863"/>
    </row>
    <row r="38" spans="1:7">
      <c r="A38" s="863"/>
      <c r="B38" s="875" t="s">
        <v>29</v>
      </c>
      <c r="C38" s="876" t="s">
        <v>2887</v>
      </c>
      <c r="D38" s="867"/>
      <c r="E38" s="863"/>
      <c r="F38" s="863"/>
      <c r="G38" s="863"/>
    </row>
    <row r="39" spans="1:7" ht="67.5">
      <c r="A39" s="863"/>
      <c r="B39" s="867"/>
      <c r="C39" s="876" t="s">
        <v>2888</v>
      </c>
      <c r="D39" s="877">
        <v>5</v>
      </c>
      <c r="E39" s="878" t="s">
        <v>2517</v>
      </c>
      <c r="F39" s="879">
        <v>0</v>
      </c>
      <c r="G39" s="880">
        <f>AVERAGE(D39*F39)</f>
        <v>0</v>
      </c>
    </row>
    <row r="40" spans="1:7">
      <c r="A40" s="863"/>
      <c r="B40" s="867"/>
      <c r="C40" s="868"/>
      <c r="D40" s="867"/>
      <c r="E40" s="863"/>
      <c r="F40" s="863"/>
      <c r="G40" s="863"/>
    </row>
    <row r="41" spans="1:7">
      <c r="A41" s="863"/>
      <c r="B41" s="875" t="s">
        <v>30</v>
      </c>
      <c r="C41" s="876" t="s">
        <v>2889</v>
      </c>
      <c r="D41" s="867"/>
      <c r="E41" s="863"/>
      <c r="F41" s="863"/>
      <c r="G41" s="863"/>
    </row>
    <row r="42" spans="1:7" ht="56.25">
      <c r="A42" s="863"/>
      <c r="B42" s="867"/>
      <c r="C42" s="876" t="s">
        <v>2890</v>
      </c>
      <c r="D42" s="877">
        <v>4</v>
      </c>
      <c r="E42" s="878" t="s">
        <v>17</v>
      </c>
      <c r="F42" s="879">
        <v>0</v>
      </c>
      <c r="G42" s="880">
        <f>AVERAGE(D42*F42)</f>
        <v>0</v>
      </c>
    </row>
    <row r="43" spans="1:7">
      <c r="A43" s="863"/>
      <c r="B43" s="867"/>
      <c r="C43" s="868"/>
      <c r="D43" s="867"/>
      <c r="E43" s="863"/>
      <c r="F43" s="863"/>
      <c r="G43" s="863"/>
    </row>
    <row r="44" spans="1:7">
      <c r="A44" s="863"/>
      <c r="B44" s="875" t="s">
        <v>71</v>
      </c>
      <c r="C44" s="876" t="s">
        <v>2891</v>
      </c>
      <c r="D44" s="867"/>
      <c r="E44" s="863"/>
      <c r="F44" s="863"/>
      <c r="G44" s="863"/>
    </row>
    <row r="45" spans="1:7" ht="45">
      <c r="A45" s="863"/>
      <c r="B45" s="867"/>
      <c r="C45" s="876" t="s">
        <v>2892</v>
      </c>
      <c r="D45" s="877">
        <v>1</v>
      </c>
      <c r="E45" s="878" t="s">
        <v>17</v>
      </c>
      <c r="F45" s="879">
        <v>0</v>
      </c>
      <c r="G45" s="880">
        <f>AVERAGE(D45*F45)</f>
        <v>0</v>
      </c>
    </row>
    <row r="46" spans="1:7">
      <c r="A46" s="863"/>
      <c r="B46" s="867"/>
      <c r="C46" s="868"/>
      <c r="D46" s="867"/>
      <c r="E46" s="863"/>
      <c r="F46" s="863"/>
      <c r="G46" s="863"/>
    </row>
    <row r="47" spans="1:7">
      <c r="A47" s="863"/>
      <c r="B47" s="875" t="s">
        <v>207</v>
      </c>
      <c r="C47" s="876" t="s">
        <v>2893</v>
      </c>
      <c r="D47" s="867"/>
      <c r="E47" s="863"/>
      <c r="F47" s="863"/>
      <c r="G47" s="863"/>
    </row>
    <row r="48" spans="1:7" ht="180">
      <c r="A48" s="863"/>
      <c r="B48" s="867"/>
      <c r="C48" s="876" t="s">
        <v>2894</v>
      </c>
      <c r="D48" s="877">
        <v>1</v>
      </c>
      <c r="E48" s="878" t="s">
        <v>17</v>
      </c>
      <c r="F48" s="879">
        <v>0</v>
      </c>
      <c r="G48" s="880">
        <f>AVERAGE(D48*F48)</f>
        <v>0</v>
      </c>
    </row>
    <row r="49" spans="1:7">
      <c r="A49" s="863"/>
      <c r="B49" s="867"/>
      <c r="C49" s="868"/>
      <c r="D49" s="867"/>
      <c r="E49" s="863"/>
      <c r="F49" s="863"/>
      <c r="G49" s="863"/>
    </row>
    <row r="50" spans="1:7">
      <c r="A50" s="863"/>
      <c r="B50" s="875" t="s">
        <v>208</v>
      </c>
      <c r="C50" s="876" t="s">
        <v>2897</v>
      </c>
      <c r="D50" s="867"/>
      <c r="E50" s="863"/>
      <c r="F50" s="863"/>
      <c r="G50" s="863"/>
    </row>
    <row r="51" spans="1:7" ht="168.75">
      <c r="A51" s="863"/>
      <c r="B51" s="867"/>
      <c r="C51" s="876" t="s">
        <v>2898</v>
      </c>
      <c r="D51" s="877">
        <v>1</v>
      </c>
      <c r="E51" s="878" t="s">
        <v>17</v>
      </c>
      <c r="F51" s="879">
        <v>0</v>
      </c>
      <c r="G51" s="880">
        <f>AVERAGE(D51*F51)</f>
        <v>0</v>
      </c>
    </row>
    <row r="52" spans="1:7">
      <c r="A52" s="863"/>
      <c r="B52" s="867"/>
      <c r="C52" s="868"/>
      <c r="D52" s="867"/>
      <c r="E52" s="863"/>
      <c r="F52" s="863"/>
      <c r="G52" s="863"/>
    </row>
    <row r="53" spans="1:7">
      <c r="A53" s="863"/>
      <c r="B53" s="875" t="s">
        <v>214</v>
      </c>
      <c r="C53" s="876" t="s">
        <v>2899</v>
      </c>
      <c r="D53" s="867"/>
      <c r="E53" s="863"/>
      <c r="F53" s="863"/>
      <c r="G53" s="863"/>
    </row>
    <row r="54" spans="1:7" ht="337.5">
      <c r="A54" s="863"/>
      <c r="B54" s="867"/>
      <c r="C54" s="876" t="s">
        <v>2900</v>
      </c>
      <c r="D54" s="867"/>
      <c r="E54" s="863"/>
      <c r="F54" s="863"/>
      <c r="G54" s="863"/>
    </row>
    <row r="55" spans="1:7">
      <c r="A55" s="863"/>
      <c r="B55" s="867"/>
      <c r="C55" s="876"/>
      <c r="D55" s="877">
        <v>2</v>
      </c>
      <c r="E55" s="878" t="s">
        <v>17</v>
      </c>
      <c r="F55" s="879">
        <v>0</v>
      </c>
      <c r="G55" s="880">
        <f>AVERAGE(D55*F55)</f>
        <v>0</v>
      </c>
    </row>
    <row r="56" spans="1:7">
      <c r="A56" s="863"/>
      <c r="B56" s="867"/>
      <c r="C56" s="868"/>
      <c r="D56" s="867"/>
      <c r="E56" s="863"/>
      <c r="F56" s="863"/>
      <c r="G56" s="863"/>
    </row>
    <row r="57" spans="1:7">
      <c r="A57" s="863"/>
      <c r="B57" s="875" t="s">
        <v>92</v>
      </c>
      <c r="C57" s="876" t="s">
        <v>2901</v>
      </c>
      <c r="D57" s="867"/>
      <c r="E57" s="863"/>
      <c r="F57" s="863"/>
      <c r="G57" s="863"/>
    </row>
    <row r="58" spans="1:7" ht="90">
      <c r="A58" s="863"/>
      <c r="B58" s="867"/>
      <c r="C58" s="876" t="s">
        <v>2902</v>
      </c>
      <c r="D58" s="867"/>
      <c r="E58" s="863"/>
      <c r="F58" s="863"/>
      <c r="G58" s="863"/>
    </row>
    <row r="59" spans="1:7">
      <c r="A59" s="863"/>
      <c r="B59" s="867"/>
      <c r="C59" s="876"/>
      <c r="D59" s="877">
        <v>21</v>
      </c>
      <c r="E59" s="878" t="s">
        <v>17</v>
      </c>
      <c r="F59" s="879">
        <v>0</v>
      </c>
      <c r="G59" s="880">
        <f>AVERAGE(D59*F59)</f>
        <v>0</v>
      </c>
    </row>
    <row r="60" spans="1:7">
      <c r="A60" s="863"/>
      <c r="B60" s="867"/>
      <c r="C60" s="868"/>
      <c r="D60" s="867"/>
      <c r="E60" s="863"/>
      <c r="F60" s="863"/>
      <c r="G60" s="863"/>
    </row>
    <row r="61" spans="1:7" ht="22.5">
      <c r="A61" s="863"/>
      <c r="B61" s="875" t="s">
        <v>93</v>
      </c>
      <c r="C61" s="876" t="s">
        <v>2903</v>
      </c>
      <c r="D61" s="867"/>
      <c r="E61" s="863"/>
      <c r="F61" s="881"/>
      <c r="G61" s="882"/>
    </row>
    <row r="62" spans="1:7">
      <c r="A62" s="863"/>
      <c r="B62" s="883"/>
      <c r="C62" s="876" t="s">
        <v>2904</v>
      </c>
      <c r="D62" s="875">
        <v>40</v>
      </c>
      <c r="E62" s="884" t="s">
        <v>2517</v>
      </c>
      <c r="F62" s="885">
        <v>0</v>
      </c>
      <c r="G62" s="886">
        <f>AVERAGE(D62*F62)</f>
        <v>0</v>
      </c>
    </row>
    <row r="63" spans="1:7">
      <c r="A63" s="863"/>
      <c r="B63" s="883"/>
      <c r="C63" s="876" t="s">
        <v>3020</v>
      </c>
      <c r="D63" s="875">
        <v>6</v>
      </c>
      <c r="E63" s="884" t="s">
        <v>2517</v>
      </c>
      <c r="F63" s="885">
        <v>0</v>
      </c>
      <c r="G63" s="886">
        <f>AVERAGE(D63*F63)</f>
        <v>0</v>
      </c>
    </row>
    <row r="64" spans="1:7">
      <c r="A64" s="863"/>
      <c r="B64" s="867"/>
      <c r="C64" s="868"/>
      <c r="D64" s="867"/>
      <c r="E64" s="863"/>
      <c r="F64" s="863"/>
      <c r="G64" s="863"/>
    </row>
    <row r="65" spans="1:7">
      <c r="A65" s="863"/>
      <c r="B65" s="875" t="s">
        <v>94</v>
      </c>
      <c r="C65" s="876" t="s">
        <v>3021</v>
      </c>
      <c r="D65" s="875">
        <v>1</v>
      </c>
      <c r="E65" s="884" t="s">
        <v>2519</v>
      </c>
      <c r="F65" s="885">
        <v>0</v>
      </c>
      <c r="G65" s="886">
        <f>AVERAGE(D65*F65)</f>
        <v>0</v>
      </c>
    </row>
    <row r="66" spans="1:7">
      <c r="A66" s="863"/>
      <c r="B66" s="867"/>
      <c r="C66" s="868"/>
      <c r="D66" s="867"/>
      <c r="E66" s="863"/>
      <c r="F66" s="863"/>
      <c r="G66" s="863"/>
    </row>
    <row r="67" spans="1:7">
      <c r="A67" s="863"/>
      <c r="B67" s="867"/>
      <c r="C67" s="874" t="s">
        <v>2907</v>
      </c>
      <c r="D67" s="867"/>
      <c r="E67" s="863"/>
      <c r="F67" s="863"/>
      <c r="G67" s="887"/>
    </row>
    <row r="68" spans="1:7">
      <c r="A68" s="863"/>
      <c r="B68" s="867"/>
      <c r="C68" s="874"/>
      <c r="D68" s="867"/>
      <c r="E68" s="863"/>
      <c r="F68" s="863"/>
      <c r="G68" s="887"/>
    </row>
    <row r="69" spans="1:7">
      <c r="A69" s="863"/>
      <c r="B69" s="875" t="s">
        <v>120</v>
      </c>
      <c r="C69" s="876" t="s">
        <v>3022</v>
      </c>
      <c r="D69" s="875">
        <v>6</v>
      </c>
      <c r="E69" s="884" t="s">
        <v>17</v>
      </c>
      <c r="F69" s="885">
        <v>0</v>
      </c>
      <c r="G69" s="886">
        <f>AVERAGE(D69*F69)</f>
        <v>0</v>
      </c>
    </row>
    <row r="70" spans="1:7">
      <c r="A70" s="863"/>
      <c r="B70" s="875"/>
      <c r="C70" s="876"/>
      <c r="D70" s="875"/>
      <c r="E70" s="884"/>
      <c r="F70" s="885"/>
      <c r="G70" s="886"/>
    </row>
    <row r="71" spans="1:7">
      <c r="A71" s="863"/>
      <c r="B71" s="875" t="s">
        <v>232</v>
      </c>
      <c r="C71" s="876" t="s">
        <v>3023</v>
      </c>
      <c r="D71" s="875">
        <v>1</v>
      </c>
      <c r="E71" s="884" t="s">
        <v>17</v>
      </c>
      <c r="F71" s="885">
        <v>0</v>
      </c>
      <c r="G71" s="886">
        <f>AVERAGE(D71*F71)</f>
        <v>0</v>
      </c>
    </row>
    <row r="72" spans="1:7">
      <c r="A72" s="863"/>
      <c r="B72" s="875"/>
      <c r="C72" s="876"/>
      <c r="D72" s="875"/>
      <c r="E72" s="884"/>
      <c r="F72" s="885"/>
      <c r="G72" s="886"/>
    </row>
    <row r="73" spans="1:7">
      <c r="A73" s="863"/>
      <c r="B73" s="875" t="s">
        <v>246</v>
      </c>
      <c r="C73" s="876" t="s">
        <v>2910</v>
      </c>
      <c r="D73" s="875">
        <v>30</v>
      </c>
      <c r="E73" s="884" t="s">
        <v>2517</v>
      </c>
      <c r="F73" s="885">
        <v>0</v>
      </c>
      <c r="G73" s="886">
        <f>AVERAGE(D73*F73)</f>
        <v>0</v>
      </c>
    </row>
    <row r="74" spans="1:7" ht="13.5" thickBot="1">
      <c r="A74" s="863"/>
      <c r="B74" s="867"/>
      <c r="C74" s="874"/>
      <c r="D74" s="867"/>
      <c r="E74" s="863"/>
      <c r="F74" s="863"/>
      <c r="G74" s="871"/>
    </row>
    <row r="75" spans="1:7" ht="13.5" thickTop="1">
      <c r="A75" s="863"/>
      <c r="B75" s="867"/>
      <c r="C75" s="874"/>
      <c r="D75" s="867"/>
      <c r="E75" s="863"/>
      <c r="F75" s="863"/>
      <c r="G75" s="888">
        <f>SUM(G6:G74)</f>
        <v>0</v>
      </c>
    </row>
    <row r="76" spans="1:7">
      <c r="A76" s="863"/>
      <c r="B76" s="867"/>
      <c r="C76" s="874"/>
      <c r="D76" s="867"/>
      <c r="E76" s="863"/>
      <c r="F76" s="863"/>
      <c r="G76" s="887"/>
    </row>
    <row r="77" spans="1:7">
      <c r="A77" s="858"/>
      <c r="B77" s="867" t="s">
        <v>883</v>
      </c>
      <c r="C77" s="889" t="s">
        <v>2911</v>
      </c>
      <c r="D77" s="867"/>
      <c r="E77" s="863"/>
      <c r="F77" s="881"/>
      <c r="G77" s="863"/>
    </row>
    <row r="78" spans="1:7">
      <c r="A78" s="858"/>
      <c r="B78" s="859"/>
      <c r="C78" s="890" t="s">
        <v>2912</v>
      </c>
      <c r="D78" s="859"/>
      <c r="E78" s="858"/>
      <c r="F78" s="861"/>
      <c r="G78" s="888"/>
    </row>
    <row r="79" spans="1:7">
      <c r="A79" s="858"/>
      <c r="B79" s="859"/>
      <c r="C79" s="891" t="s">
        <v>2913</v>
      </c>
      <c r="D79" s="859"/>
      <c r="E79" s="858"/>
      <c r="F79" s="861"/>
      <c r="G79" s="888"/>
    </row>
    <row r="80" spans="1:7">
      <c r="A80" s="858"/>
      <c r="B80" s="859"/>
      <c r="C80" s="891" t="s">
        <v>2914</v>
      </c>
      <c r="D80" s="859"/>
      <c r="E80" s="858"/>
      <c r="F80" s="861"/>
      <c r="G80" s="888"/>
    </row>
    <row r="81" spans="1:7">
      <c r="A81" s="858"/>
      <c r="B81" s="859"/>
      <c r="C81" s="891" t="s">
        <v>2915</v>
      </c>
      <c r="D81" s="859"/>
      <c r="E81" s="858"/>
      <c r="F81" s="861"/>
      <c r="G81" s="888"/>
    </row>
    <row r="82" spans="1:7">
      <c r="A82" s="858"/>
      <c r="B82" s="859"/>
      <c r="C82" s="891" t="s">
        <v>2916</v>
      </c>
      <c r="D82" s="859"/>
      <c r="E82" s="858"/>
      <c r="F82" s="861"/>
      <c r="G82" s="892"/>
    </row>
    <row r="83" spans="1:7" ht="13.5" thickBot="1">
      <c r="A83" s="858"/>
      <c r="B83" s="893"/>
      <c r="C83" s="894" t="s">
        <v>2917</v>
      </c>
      <c r="D83" s="895">
        <v>3</v>
      </c>
      <c r="E83" s="896" t="s">
        <v>2678</v>
      </c>
      <c r="F83" s="879"/>
      <c r="G83" s="897">
        <f>AVERAGE(G75*D83/100)</f>
        <v>0</v>
      </c>
    </row>
    <row r="84" spans="1:7" ht="13.5" thickTop="1">
      <c r="A84" s="863"/>
      <c r="B84" s="859"/>
      <c r="C84" s="860" t="str">
        <f>C4</f>
        <v xml:space="preserve">TALNO IN RADIATORSKO OGREVANJE </v>
      </c>
      <c r="D84" s="859"/>
      <c r="E84" s="858"/>
      <c r="F84" s="861"/>
      <c r="G84" s="862">
        <f>SUM(G75:G83)</f>
        <v>0</v>
      </c>
    </row>
    <row r="85" spans="1:7">
      <c r="A85" s="863"/>
      <c r="B85" s="867"/>
      <c r="C85" s="868"/>
      <c r="D85" s="867"/>
      <c r="E85" s="863"/>
      <c r="F85" s="863"/>
      <c r="G85" s="863"/>
    </row>
    <row r="86" spans="1:7">
      <c r="A86" s="863"/>
      <c r="B86" s="867"/>
      <c r="C86" s="868"/>
      <c r="D86" s="867"/>
      <c r="E86" s="863"/>
      <c r="F86" s="863"/>
      <c r="G86" s="863"/>
    </row>
    <row r="87" spans="1:7" ht="13.5" thickBot="1">
      <c r="A87" s="863"/>
      <c r="B87" s="898" t="s">
        <v>40</v>
      </c>
      <c r="C87" s="870" t="s">
        <v>2918</v>
      </c>
      <c r="D87" s="867"/>
      <c r="E87" s="863"/>
      <c r="F87" s="863"/>
      <c r="G87" s="863"/>
    </row>
    <row r="88" spans="1:7" ht="13.5" thickTop="1">
      <c r="A88" s="863"/>
      <c r="B88" s="867"/>
      <c r="C88" s="868"/>
      <c r="D88" s="867"/>
      <c r="E88" s="863"/>
      <c r="F88" s="863"/>
      <c r="G88" s="863"/>
    </row>
    <row r="89" spans="1:7">
      <c r="A89" s="863"/>
      <c r="B89" s="867"/>
      <c r="C89" s="868"/>
      <c r="D89" s="867"/>
      <c r="E89" s="863"/>
      <c r="F89" s="863"/>
      <c r="G89" s="863"/>
    </row>
    <row r="90" spans="1:7" ht="22.5">
      <c r="A90" s="863"/>
      <c r="B90" s="875" t="s">
        <v>19</v>
      </c>
      <c r="C90" s="899" t="s">
        <v>2920</v>
      </c>
      <c r="D90" s="900"/>
      <c r="E90" s="901"/>
      <c r="F90" s="902"/>
      <c r="G90" s="903"/>
    </row>
    <row r="91" spans="1:7">
      <c r="A91" s="863"/>
      <c r="B91" s="867"/>
      <c r="C91" s="899" t="s">
        <v>2921</v>
      </c>
      <c r="D91" s="904">
        <v>20</v>
      </c>
      <c r="E91" s="905" t="s">
        <v>15</v>
      </c>
      <c r="F91" s="906">
        <v>0</v>
      </c>
      <c r="G91" s="907">
        <f>D91*F91</f>
        <v>0</v>
      </c>
    </row>
    <row r="92" spans="1:7">
      <c r="A92" s="863"/>
      <c r="B92" s="867"/>
      <c r="C92" s="868"/>
      <c r="D92" s="867"/>
      <c r="E92" s="863"/>
      <c r="F92" s="881"/>
      <c r="G92" s="882"/>
    </row>
    <row r="93" spans="1:7">
      <c r="A93" s="863"/>
      <c r="B93" s="875" t="s">
        <v>16</v>
      </c>
      <c r="C93" s="876" t="s">
        <v>2922</v>
      </c>
      <c r="D93" s="875">
        <v>1</v>
      </c>
      <c r="E93" s="884" t="s">
        <v>2519</v>
      </c>
      <c r="F93" s="885">
        <v>0</v>
      </c>
      <c r="G93" s="886">
        <f>AVERAGE(D93*F93)</f>
        <v>0</v>
      </c>
    </row>
    <row r="94" spans="1:7">
      <c r="A94" s="863"/>
      <c r="B94" s="867"/>
      <c r="C94" s="868"/>
      <c r="D94" s="867"/>
      <c r="E94" s="863"/>
      <c r="F94" s="881"/>
      <c r="G94" s="882"/>
    </row>
    <row r="95" spans="1:7">
      <c r="A95" s="863"/>
      <c r="B95" s="875" t="s">
        <v>20</v>
      </c>
      <c r="C95" s="876" t="s">
        <v>3024</v>
      </c>
      <c r="D95" s="908"/>
      <c r="E95" s="908"/>
      <c r="F95" s="908"/>
      <c r="G95" s="908"/>
    </row>
    <row r="96" spans="1:7">
      <c r="A96" s="863"/>
      <c r="B96" s="867"/>
      <c r="C96" s="876" t="s">
        <v>3025</v>
      </c>
      <c r="D96" s="908"/>
      <c r="E96" s="908"/>
      <c r="F96" s="908"/>
      <c r="G96" s="908"/>
    </row>
    <row r="97" spans="1:7">
      <c r="A97" s="863"/>
      <c r="B97" s="867"/>
      <c r="C97" s="876" t="s">
        <v>2925</v>
      </c>
      <c r="D97" s="867"/>
      <c r="E97" s="863"/>
      <c r="F97" s="881"/>
      <c r="G97" s="882"/>
    </row>
    <row r="98" spans="1:7">
      <c r="A98" s="863"/>
      <c r="B98" s="867"/>
      <c r="C98" s="876" t="s">
        <v>2926</v>
      </c>
      <c r="D98" s="867"/>
      <c r="E98" s="863"/>
      <c r="F98" s="881"/>
      <c r="G98" s="882"/>
    </row>
    <row r="99" spans="1:7">
      <c r="A99" s="863"/>
      <c r="B99" s="867"/>
      <c r="C99" s="876" t="s">
        <v>3026</v>
      </c>
      <c r="D99" s="908"/>
      <c r="E99" s="908"/>
      <c r="F99" s="908"/>
      <c r="G99" s="908"/>
    </row>
    <row r="100" spans="1:7">
      <c r="A100" s="863"/>
      <c r="B100" s="867"/>
      <c r="C100" s="876" t="s">
        <v>2928</v>
      </c>
      <c r="D100" s="867"/>
      <c r="E100" s="863"/>
      <c r="F100" s="881"/>
      <c r="G100" s="882"/>
    </row>
    <row r="101" spans="1:7">
      <c r="A101" s="863"/>
      <c r="B101" s="867"/>
      <c r="C101" s="868"/>
      <c r="D101" s="867"/>
      <c r="E101" s="863"/>
      <c r="F101" s="881"/>
      <c r="G101" s="882"/>
    </row>
    <row r="102" spans="1:7">
      <c r="A102" s="863"/>
      <c r="B102" s="867"/>
      <c r="C102" s="876" t="s">
        <v>3027</v>
      </c>
      <c r="D102" s="908"/>
      <c r="E102" s="908"/>
      <c r="F102" s="908"/>
      <c r="G102" s="908"/>
    </row>
    <row r="103" spans="1:7">
      <c r="A103" s="863"/>
      <c r="B103" s="867"/>
      <c r="C103" s="876" t="s">
        <v>3028</v>
      </c>
      <c r="D103" s="867"/>
      <c r="E103" s="863"/>
      <c r="F103" s="881"/>
      <c r="G103" s="882"/>
    </row>
    <row r="104" spans="1:7">
      <c r="A104" s="863"/>
      <c r="B104" s="867"/>
      <c r="C104" s="876" t="s">
        <v>3029</v>
      </c>
      <c r="D104" s="867"/>
      <c r="E104" s="863"/>
      <c r="F104" s="881"/>
      <c r="G104" s="882"/>
    </row>
    <row r="105" spans="1:7">
      <c r="A105" s="863"/>
      <c r="B105" s="867"/>
      <c r="C105" s="876" t="s">
        <v>2932</v>
      </c>
      <c r="D105" s="875">
        <v>50</v>
      </c>
      <c r="E105" s="884" t="s">
        <v>2517</v>
      </c>
      <c r="F105" s="885">
        <v>0</v>
      </c>
      <c r="G105" s="886">
        <f>AVERAGE(D105*F105)</f>
        <v>0</v>
      </c>
    </row>
    <row r="106" spans="1:7">
      <c r="A106" s="863"/>
      <c r="B106" s="867"/>
      <c r="C106" s="876" t="s">
        <v>3030</v>
      </c>
      <c r="D106" s="875">
        <v>1</v>
      </c>
      <c r="E106" s="884" t="s">
        <v>2519</v>
      </c>
      <c r="F106" s="885">
        <v>0</v>
      </c>
      <c r="G106" s="886">
        <f>AVERAGE(D106*F106)</f>
        <v>0</v>
      </c>
    </row>
    <row r="107" spans="1:7">
      <c r="A107" s="863"/>
      <c r="B107" s="867"/>
      <c r="C107" s="876"/>
      <c r="D107" s="875"/>
      <c r="E107" s="884"/>
      <c r="F107" s="885"/>
      <c r="G107" s="886"/>
    </row>
    <row r="108" spans="1:7">
      <c r="A108" s="863"/>
      <c r="B108" s="875" t="s">
        <v>21</v>
      </c>
      <c r="C108" s="876" t="s">
        <v>3031</v>
      </c>
      <c r="D108" s="875">
        <v>1</v>
      </c>
      <c r="E108" s="884" t="s">
        <v>2519</v>
      </c>
      <c r="F108" s="885">
        <v>0</v>
      </c>
      <c r="G108" s="886">
        <f>AVERAGE(D108*F108)</f>
        <v>0</v>
      </c>
    </row>
    <row r="109" spans="1:7" ht="13.5" thickBot="1">
      <c r="A109" s="863"/>
      <c r="B109" s="867"/>
      <c r="C109" s="868"/>
      <c r="D109" s="867"/>
      <c r="E109" s="863"/>
      <c r="F109" s="881"/>
      <c r="G109" s="951"/>
    </row>
    <row r="110" spans="1:7" ht="13.5" thickTop="1">
      <c r="A110" s="863"/>
      <c r="B110" s="867"/>
      <c r="C110" s="868"/>
      <c r="D110" s="867"/>
      <c r="E110" s="863"/>
      <c r="F110" s="863"/>
      <c r="G110" s="888">
        <f>SUM(G89:G109)</f>
        <v>0</v>
      </c>
    </row>
    <row r="111" spans="1:7">
      <c r="A111" s="858"/>
      <c r="B111" s="867" t="s">
        <v>18</v>
      </c>
      <c r="C111" s="889" t="s">
        <v>2935</v>
      </c>
      <c r="D111" s="867"/>
      <c r="E111" s="863"/>
      <c r="F111" s="881"/>
      <c r="G111" s="863"/>
    </row>
    <row r="112" spans="1:7">
      <c r="A112" s="858"/>
      <c r="B112" s="859"/>
      <c r="C112" s="890" t="s">
        <v>2912</v>
      </c>
      <c r="D112" s="859"/>
      <c r="E112" s="858"/>
      <c r="F112" s="861"/>
      <c r="G112" s="888"/>
    </row>
    <row r="113" spans="1:7">
      <c r="A113" s="858"/>
      <c r="B113" s="859"/>
      <c r="C113" s="891" t="s">
        <v>2913</v>
      </c>
      <c r="D113" s="859"/>
      <c r="E113" s="858"/>
      <c r="F113" s="861"/>
      <c r="G113" s="888"/>
    </row>
    <row r="114" spans="1:7">
      <c r="A114" s="858"/>
      <c r="B114" s="859"/>
      <c r="C114" s="891" t="s">
        <v>2914</v>
      </c>
      <c r="D114" s="859"/>
      <c r="E114" s="858"/>
      <c r="F114" s="861"/>
      <c r="G114" s="888"/>
    </row>
    <row r="115" spans="1:7">
      <c r="A115" s="858"/>
      <c r="B115" s="859"/>
      <c r="C115" s="891" t="s">
        <v>2915</v>
      </c>
      <c r="D115" s="859"/>
      <c r="E115" s="858"/>
      <c r="F115" s="861"/>
      <c r="G115" s="888"/>
    </row>
    <row r="116" spans="1:7">
      <c r="A116" s="858"/>
      <c r="B116" s="859"/>
      <c r="C116" s="891" t="s">
        <v>2916</v>
      </c>
      <c r="D116" s="859"/>
      <c r="E116" s="858"/>
      <c r="F116" s="861"/>
      <c r="G116" s="892"/>
    </row>
    <row r="117" spans="1:7" ht="13.5" thickBot="1">
      <c r="A117" s="858"/>
      <c r="B117" s="893"/>
      <c r="C117" s="894" t="s">
        <v>2917</v>
      </c>
      <c r="D117" s="895">
        <v>3</v>
      </c>
      <c r="E117" s="896" t="s">
        <v>2678</v>
      </c>
      <c r="F117" s="879"/>
      <c r="G117" s="897">
        <f>AVERAGE(G110*D117/100)</f>
        <v>0</v>
      </c>
    </row>
    <row r="118" spans="1:7" ht="13.5" thickTop="1">
      <c r="A118" s="863"/>
      <c r="B118" s="859"/>
      <c r="C118" s="860" t="str">
        <f>C87</f>
        <v>POHLAJEVANJE</v>
      </c>
      <c r="D118" s="859"/>
      <c r="E118" s="858"/>
      <c r="F118" s="861"/>
      <c r="G118" s="862">
        <f>SUM(G110:G117)</f>
        <v>0</v>
      </c>
    </row>
    <row r="119" spans="1:7">
      <c r="A119" s="863"/>
      <c r="B119" s="867"/>
      <c r="C119" s="868"/>
      <c r="D119" s="867"/>
      <c r="E119" s="863"/>
      <c r="F119" s="863"/>
      <c r="G119" s="863"/>
    </row>
    <row r="120" spans="1:7">
      <c r="A120" s="863"/>
      <c r="B120" s="867"/>
      <c r="C120" s="868"/>
      <c r="D120" s="867"/>
      <c r="E120" s="863"/>
      <c r="F120" s="863"/>
      <c r="G120" s="863"/>
    </row>
    <row r="121" spans="1:7" ht="13.5" thickBot="1">
      <c r="A121" s="863"/>
      <c r="B121" s="869" t="s">
        <v>2936</v>
      </c>
      <c r="C121" s="870" t="s">
        <v>2937</v>
      </c>
      <c r="D121" s="869"/>
      <c r="E121" s="871"/>
      <c r="F121" s="872"/>
      <c r="G121" s="873"/>
    </row>
    <row r="122" spans="1:7" ht="13.5" thickTop="1">
      <c r="A122" s="863"/>
      <c r="B122" s="867"/>
      <c r="C122" s="868"/>
      <c r="D122" s="867"/>
      <c r="E122" s="863"/>
      <c r="F122" s="863"/>
      <c r="G122" s="863"/>
    </row>
    <row r="123" spans="1:7">
      <c r="A123" s="863"/>
      <c r="B123" s="875" t="s">
        <v>19</v>
      </c>
      <c r="C123" s="876" t="s">
        <v>2938</v>
      </c>
      <c r="D123" s="867"/>
      <c r="E123" s="863"/>
      <c r="F123" s="863"/>
      <c r="G123" s="863"/>
    </row>
    <row r="124" spans="1:7">
      <c r="A124" s="863"/>
      <c r="B124" s="867"/>
      <c r="C124" s="876" t="s">
        <v>3032</v>
      </c>
      <c r="D124" s="867"/>
      <c r="E124" s="863"/>
      <c r="F124" s="863"/>
      <c r="G124" s="863"/>
    </row>
    <row r="125" spans="1:7">
      <c r="A125" s="863"/>
      <c r="B125" s="867"/>
      <c r="C125" s="876" t="s">
        <v>2940</v>
      </c>
      <c r="D125" s="867"/>
      <c r="E125" s="863"/>
      <c r="F125" s="863"/>
      <c r="G125" s="863"/>
    </row>
    <row r="126" spans="1:7">
      <c r="A126" s="863"/>
      <c r="B126" s="867"/>
      <c r="C126" s="876" t="s">
        <v>2941</v>
      </c>
      <c r="D126" s="867"/>
      <c r="E126" s="863"/>
      <c r="F126" s="863"/>
      <c r="G126" s="863"/>
    </row>
    <row r="127" spans="1:7">
      <c r="A127" s="863"/>
      <c r="B127" s="867"/>
      <c r="C127" s="876" t="s">
        <v>2942</v>
      </c>
      <c r="D127" s="867"/>
      <c r="E127" s="863"/>
      <c r="F127" s="863"/>
      <c r="G127" s="863"/>
    </row>
    <row r="128" spans="1:7">
      <c r="A128" s="863"/>
      <c r="B128" s="867"/>
      <c r="C128" s="876" t="s">
        <v>2943</v>
      </c>
      <c r="D128" s="875">
        <v>1</v>
      </c>
      <c r="E128" s="884" t="s">
        <v>2519</v>
      </c>
      <c r="F128" s="885">
        <v>0</v>
      </c>
      <c r="G128" s="886">
        <f>AVERAGE(D128*F128)</f>
        <v>0</v>
      </c>
    </row>
    <row r="129" spans="1:7">
      <c r="A129" s="863"/>
      <c r="B129" s="867"/>
      <c r="C129" s="868"/>
      <c r="D129" s="867"/>
      <c r="E129" s="863"/>
      <c r="F129" s="863"/>
      <c r="G129" s="863"/>
    </row>
    <row r="130" spans="1:7">
      <c r="A130" s="863"/>
      <c r="B130" s="910" t="s">
        <v>16</v>
      </c>
      <c r="C130" s="876" t="s">
        <v>2944</v>
      </c>
      <c r="D130" s="911">
        <v>2</v>
      </c>
      <c r="E130" s="896" t="s">
        <v>2519</v>
      </c>
      <c r="F130" s="879">
        <v>0</v>
      </c>
      <c r="G130" s="880">
        <f>AVERAGE(D130*F130)</f>
        <v>0</v>
      </c>
    </row>
    <row r="131" spans="1:7">
      <c r="A131" s="863"/>
      <c r="B131" s="867"/>
      <c r="C131" s="868"/>
      <c r="D131" s="867"/>
      <c r="E131" s="863"/>
      <c r="F131" s="863"/>
      <c r="G131" s="863"/>
    </row>
    <row r="132" spans="1:7">
      <c r="A132" s="863"/>
      <c r="B132" s="875" t="s">
        <v>20</v>
      </c>
      <c r="C132" s="913" t="s">
        <v>2946</v>
      </c>
      <c r="D132" s="867"/>
      <c r="E132" s="863"/>
      <c r="F132" s="863"/>
      <c r="G132" s="863"/>
    </row>
    <row r="133" spans="1:7">
      <c r="A133" s="863"/>
      <c r="B133" s="867"/>
      <c r="C133" s="876" t="s">
        <v>3033</v>
      </c>
      <c r="D133" s="911">
        <v>1</v>
      </c>
      <c r="E133" s="896" t="s">
        <v>2519</v>
      </c>
      <c r="F133" s="879">
        <v>0</v>
      </c>
      <c r="G133" s="880">
        <f>AVERAGE(D133*F133)</f>
        <v>0</v>
      </c>
    </row>
    <row r="134" spans="1:7">
      <c r="A134" s="863"/>
      <c r="B134" s="867"/>
      <c r="C134" s="876" t="s">
        <v>3034</v>
      </c>
      <c r="D134" s="911">
        <v>2</v>
      </c>
      <c r="E134" s="896" t="s">
        <v>2519</v>
      </c>
      <c r="F134" s="879">
        <v>0</v>
      </c>
      <c r="G134" s="880">
        <f>AVERAGE(D134*F134)</f>
        <v>0</v>
      </c>
    </row>
    <row r="135" spans="1:7">
      <c r="A135" s="863"/>
      <c r="B135" s="867"/>
      <c r="C135" s="868"/>
      <c r="D135" s="867"/>
      <c r="E135" s="863"/>
      <c r="F135" s="863"/>
      <c r="G135" s="863"/>
    </row>
    <row r="136" spans="1:7">
      <c r="A136" s="863"/>
      <c r="B136" s="910" t="s">
        <v>21</v>
      </c>
      <c r="C136" s="876" t="s">
        <v>2950</v>
      </c>
      <c r="D136" s="863"/>
      <c r="E136" s="863"/>
      <c r="F136" s="863"/>
      <c r="G136" s="863"/>
    </row>
    <row r="137" spans="1:7">
      <c r="A137" s="863"/>
      <c r="B137" s="867"/>
      <c r="C137" s="876" t="s">
        <v>2951</v>
      </c>
      <c r="D137" s="911">
        <v>2</v>
      </c>
      <c r="E137" s="896" t="s">
        <v>2519</v>
      </c>
      <c r="F137" s="879">
        <v>0</v>
      </c>
      <c r="G137" s="880">
        <f>AVERAGE(D137*F137)</f>
        <v>0</v>
      </c>
    </row>
    <row r="138" spans="1:7">
      <c r="A138" s="863"/>
      <c r="B138" s="867"/>
      <c r="C138" s="868"/>
      <c r="D138" s="867"/>
      <c r="E138" s="863"/>
      <c r="F138" s="863"/>
      <c r="G138" s="863"/>
    </row>
    <row r="139" spans="1:7" ht="135">
      <c r="A139" s="863"/>
      <c r="B139" s="875" t="s">
        <v>18</v>
      </c>
      <c r="C139" s="876" t="s">
        <v>2954</v>
      </c>
      <c r="D139" s="863"/>
      <c r="E139" s="863"/>
      <c r="F139" s="863"/>
      <c r="G139" s="863"/>
    </row>
    <row r="140" spans="1:7" ht="168.75">
      <c r="A140" s="863"/>
      <c r="B140" s="875"/>
      <c r="C140" s="876" t="s">
        <v>2955</v>
      </c>
      <c r="D140" s="911">
        <v>150</v>
      </c>
      <c r="E140" s="896" t="s">
        <v>31</v>
      </c>
      <c r="F140" s="879">
        <v>0</v>
      </c>
      <c r="G140" s="880">
        <f>AVERAGE(D140*F140)</f>
        <v>0</v>
      </c>
    </row>
    <row r="141" spans="1:7">
      <c r="A141" s="863"/>
      <c r="B141" s="867"/>
      <c r="C141" s="868"/>
      <c r="D141" s="867"/>
      <c r="E141" s="863"/>
      <c r="F141" s="863"/>
      <c r="G141" s="863"/>
    </row>
    <row r="142" spans="1:7" ht="101.25">
      <c r="A142" s="863"/>
      <c r="B142" s="875" t="s">
        <v>53</v>
      </c>
      <c r="C142" s="876" t="s">
        <v>2956</v>
      </c>
      <c r="D142" s="867"/>
      <c r="E142" s="863"/>
      <c r="F142" s="863"/>
      <c r="G142" s="863"/>
    </row>
    <row r="143" spans="1:7">
      <c r="A143" s="863"/>
      <c r="B143" s="867"/>
      <c r="C143" s="876" t="s">
        <v>2951</v>
      </c>
      <c r="D143" s="911">
        <v>10</v>
      </c>
      <c r="E143" s="896" t="s">
        <v>2517</v>
      </c>
      <c r="F143" s="879">
        <v>0</v>
      </c>
      <c r="G143" s="880">
        <f>AVERAGE(D143*F143)</f>
        <v>0</v>
      </c>
    </row>
    <row r="144" spans="1:7">
      <c r="A144" s="863"/>
      <c r="B144" s="867"/>
      <c r="C144" s="876" t="s">
        <v>2957</v>
      </c>
      <c r="D144" s="911">
        <v>10</v>
      </c>
      <c r="E144" s="896" t="s">
        <v>2517</v>
      </c>
      <c r="F144" s="879">
        <v>0</v>
      </c>
      <c r="G144" s="880">
        <f>AVERAGE(D144*F144)</f>
        <v>0</v>
      </c>
    </row>
    <row r="145" spans="1:7">
      <c r="A145" s="863"/>
      <c r="B145" s="867"/>
      <c r="C145" s="876" t="s">
        <v>3035</v>
      </c>
      <c r="D145" s="911">
        <v>15</v>
      </c>
      <c r="E145" s="896" t="s">
        <v>2517</v>
      </c>
      <c r="F145" s="879">
        <v>0</v>
      </c>
      <c r="G145" s="880">
        <f>AVERAGE(D145*F145)</f>
        <v>0</v>
      </c>
    </row>
    <row r="146" spans="1:7">
      <c r="A146" s="863"/>
      <c r="B146" s="867"/>
      <c r="C146" s="868"/>
      <c r="D146" s="867"/>
      <c r="E146" s="863"/>
      <c r="F146" s="863"/>
      <c r="G146" s="863"/>
    </row>
    <row r="147" spans="1:7">
      <c r="A147" s="863"/>
      <c r="B147" s="875" t="s">
        <v>22</v>
      </c>
      <c r="C147" s="876" t="s">
        <v>2958</v>
      </c>
      <c r="D147" s="911">
        <v>15</v>
      </c>
      <c r="E147" s="896" t="s">
        <v>14</v>
      </c>
      <c r="F147" s="879">
        <v>0</v>
      </c>
      <c r="G147" s="880">
        <f>AVERAGE(D147*F147)</f>
        <v>0</v>
      </c>
    </row>
    <row r="148" spans="1:7">
      <c r="A148" s="863"/>
      <c r="B148" s="867"/>
      <c r="C148" s="868"/>
      <c r="D148" s="867"/>
      <c r="E148" s="863"/>
      <c r="F148" s="863"/>
      <c r="G148" s="863"/>
    </row>
    <row r="149" spans="1:7">
      <c r="A149" s="863"/>
      <c r="B149" s="875" t="s">
        <v>26</v>
      </c>
      <c r="C149" s="876" t="s">
        <v>2959</v>
      </c>
      <c r="D149" s="911">
        <v>15</v>
      </c>
      <c r="E149" s="896" t="s">
        <v>14</v>
      </c>
      <c r="F149" s="879">
        <v>0</v>
      </c>
      <c r="G149" s="880">
        <f>AVERAGE(D149*F149)</f>
        <v>0</v>
      </c>
    </row>
    <row r="150" spans="1:7">
      <c r="A150" s="863"/>
      <c r="B150" s="867"/>
      <c r="C150" s="868"/>
      <c r="D150" s="859"/>
      <c r="E150" s="858"/>
      <c r="F150" s="861"/>
      <c r="G150" s="892"/>
    </row>
    <row r="151" spans="1:7" ht="45">
      <c r="A151" s="863"/>
      <c r="B151" s="875" t="s">
        <v>27</v>
      </c>
      <c r="C151" s="876" t="s">
        <v>3036</v>
      </c>
      <c r="D151" s="859"/>
      <c r="E151" s="858"/>
      <c r="F151" s="861"/>
      <c r="G151" s="892"/>
    </row>
    <row r="152" spans="1:7">
      <c r="A152" s="863"/>
      <c r="B152" s="867"/>
      <c r="C152" s="876" t="s">
        <v>3037</v>
      </c>
      <c r="D152" s="859"/>
      <c r="E152" s="858"/>
      <c r="F152" s="861"/>
      <c r="G152" s="892"/>
    </row>
    <row r="153" spans="1:7" ht="90">
      <c r="A153" s="863"/>
      <c r="B153" s="867"/>
      <c r="C153" s="876" t="s">
        <v>3038</v>
      </c>
      <c r="D153" s="859"/>
      <c r="E153" s="858"/>
      <c r="F153" s="861"/>
      <c r="G153" s="892"/>
    </row>
    <row r="154" spans="1:7">
      <c r="A154" s="863"/>
      <c r="B154" s="867"/>
      <c r="C154" s="876" t="s">
        <v>3039</v>
      </c>
      <c r="D154" s="911">
        <v>1</v>
      </c>
      <c r="E154" s="896" t="s">
        <v>2519</v>
      </c>
      <c r="F154" s="879">
        <v>0</v>
      </c>
      <c r="G154" s="880">
        <f>AVERAGE(D154*F154)</f>
        <v>0</v>
      </c>
    </row>
    <row r="155" spans="1:7" ht="13.5" thickBot="1">
      <c r="A155" s="863"/>
      <c r="B155" s="867"/>
      <c r="C155" s="868"/>
      <c r="D155" s="867"/>
      <c r="E155" s="863"/>
      <c r="F155" s="863"/>
      <c r="G155" s="914"/>
    </row>
    <row r="156" spans="1:7" ht="13.5" thickTop="1">
      <c r="A156" s="868"/>
      <c r="B156" s="915" t="s">
        <v>28</v>
      </c>
      <c r="C156" s="889" t="s">
        <v>2961</v>
      </c>
      <c r="D156" s="867"/>
      <c r="E156" s="863"/>
      <c r="F156" s="881"/>
      <c r="G156" s="892">
        <f>SUM(G127:G155)</f>
        <v>0</v>
      </c>
    </row>
    <row r="157" spans="1:7">
      <c r="A157" s="868"/>
      <c r="B157" s="915"/>
      <c r="C157" s="890" t="s">
        <v>2962</v>
      </c>
      <c r="D157" s="859"/>
      <c r="E157" s="858"/>
      <c r="F157" s="861"/>
      <c r="G157" s="888"/>
    </row>
    <row r="158" spans="1:7">
      <c r="A158" s="868"/>
      <c r="B158" s="915"/>
      <c r="C158" s="890" t="s">
        <v>2963</v>
      </c>
      <c r="D158" s="859"/>
      <c r="E158" s="858"/>
      <c r="F158" s="861"/>
      <c r="G158" s="888"/>
    </row>
    <row r="159" spans="1:7">
      <c r="A159" s="868"/>
      <c r="B159" s="915"/>
      <c r="C159" s="890" t="s">
        <v>2964</v>
      </c>
      <c r="D159" s="859"/>
      <c r="E159" s="858"/>
      <c r="F159" s="861"/>
      <c r="G159" s="888"/>
    </row>
    <row r="160" spans="1:7">
      <c r="A160" s="868"/>
      <c r="B160" s="915"/>
      <c r="C160" s="891" t="s">
        <v>2965</v>
      </c>
      <c r="D160" s="859"/>
      <c r="E160" s="858"/>
      <c r="F160" s="861"/>
      <c r="G160" s="888"/>
    </row>
    <row r="161" spans="1:7">
      <c r="A161" s="868"/>
      <c r="B161" s="915"/>
      <c r="C161" s="891" t="s">
        <v>2966</v>
      </c>
      <c r="D161" s="859"/>
      <c r="E161" s="858"/>
      <c r="F161" s="861"/>
      <c r="G161" s="888"/>
    </row>
    <row r="162" spans="1:7">
      <c r="A162" s="868"/>
      <c r="B162" s="915"/>
      <c r="C162" s="891" t="s">
        <v>2967</v>
      </c>
      <c r="D162" s="859"/>
      <c r="E162" s="858"/>
      <c r="F162" s="861"/>
      <c r="G162" s="888"/>
    </row>
    <row r="163" spans="1:7">
      <c r="A163" s="868"/>
      <c r="B163" s="915"/>
      <c r="C163" s="891" t="s">
        <v>2915</v>
      </c>
      <c r="D163" s="859"/>
      <c r="E163" s="858"/>
      <c r="F163" s="861"/>
      <c r="G163" s="888"/>
    </row>
    <row r="164" spans="1:7">
      <c r="A164" s="868"/>
      <c r="B164" s="915"/>
      <c r="C164" s="891" t="s">
        <v>2916</v>
      </c>
      <c r="D164" s="859"/>
      <c r="E164" s="858"/>
      <c r="F164" s="861"/>
      <c r="G164" s="892"/>
    </row>
    <row r="165" spans="1:7">
      <c r="A165" s="868"/>
      <c r="B165" s="915"/>
      <c r="C165" s="891" t="s">
        <v>2968</v>
      </c>
      <c r="D165" s="859"/>
      <c r="E165" s="858"/>
      <c r="F165" s="861"/>
      <c r="G165" s="892"/>
    </row>
    <row r="166" spans="1:7" ht="13.5" thickBot="1">
      <c r="A166" s="868"/>
      <c r="B166" s="915"/>
      <c r="C166" s="894"/>
      <c r="D166" s="916">
        <v>3</v>
      </c>
      <c r="E166" s="871" t="s">
        <v>2678</v>
      </c>
      <c r="F166" s="917"/>
      <c r="G166" s="918">
        <f>AVERAGE(G156*D166/100)</f>
        <v>0</v>
      </c>
    </row>
    <row r="167" spans="1:7" ht="13.5" thickTop="1">
      <c r="A167" s="868"/>
      <c r="B167" s="915"/>
      <c r="C167" s="891"/>
      <c r="D167" s="859"/>
      <c r="E167" s="858"/>
      <c r="F167" s="861"/>
      <c r="G167" s="892"/>
    </row>
    <row r="168" spans="1:7">
      <c r="A168" s="868"/>
      <c r="B168" s="919" t="str">
        <f>B121</f>
        <v>C.</v>
      </c>
      <c r="C168" s="920" t="str">
        <f>C121</f>
        <v xml:space="preserve">PREZRAČEVANJE </v>
      </c>
      <c r="D168" s="867"/>
      <c r="E168" s="863"/>
      <c r="F168" s="921"/>
      <c r="G168" s="888">
        <f>SUM(G156:G167)</f>
        <v>0</v>
      </c>
    </row>
    <row r="169" spans="1:7">
      <c r="A169" s="863"/>
      <c r="B169" s="867"/>
      <c r="C169" s="868"/>
      <c r="D169" s="867"/>
      <c r="E169" s="863"/>
      <c r="F169" s="863"/>
      <c r="G169" s="863"/>
    </row>
    <row r="170" spans="1:7" ht="13.5" thickBot="1">
      <c r="A170" s="863"/>
      <c r="B170" s="869" t="s">
        <v>2969</v>
      </c>
      <c r="C170" s="870" t="s">
        <v>2970</v>
      </c>
      <c r="D170" s="869"/>
      <c r="E170" s="871"/>
      <c r="F170" s="872"/>
      <c r="G170" s="873"/>
    </row>
    <row r="171" spans="1:7" ht="13.5" thickTop="1">
      <c r="A171" s="858"/>
      <c r="B171" s="859"/>
      <c r="C171" s="858"/>
      <c r="D171" s="859"/>
      <c r="E171" s="858"/>
      <c r="F171" s="858"/>
      <c r="G171" s="888"/>
    </row>
    <row r="172" spans="1:7">
      <c r="A172" s="858"/>
      <c r="B172" s="859"/>
      <c r="C172" s="887" t="s">
        <v>2971</v>
      </c>
      <c r="D172" s="859"/>
      <c r="E172" s="858"/>
      <c r="F172" s="858"/>
      <c r="G172" s="888"/>
    </row>
    <row r="173" spans="1:7">
      <c r="A173" s="858"/>
      <c r="B173" s="859"/>
      <c r="C173" s="887"/>
      <c r="D173" s="859"/>
      <c r="E173" s="858"/>
      <c r="F173" s="858"/>
      <c r="G173" s="888"/>
    </row>
    <row r="174" spans="1:7">
      <c r="A174" s="858"/>
      <c r="B174" s="859"/>
      <c r="C174" s="887" t="s">
        <v>2972</v>
      </c>
      <c r="D174" s="859"/>
      <c r="E174" s="858"/>
      <c r="F174" s="858"/>
      <c r="G174" s="888"/>
    </row>
    <row r="175" spans="1:7" ht="33.75">
      <c r="A175" s="858"/>
      <c r="B175" s="910" t="s">
        <v>19</v>
      </c>
      <c r="C175" s="922" t="s">
        <v>3040</v>
      </c>
      <c r="D175" s="905">
        <v>1</v>
      </c>
      <c r="E175" s="923" t="s">
        <v>17</v>
      </c>
      <c r="F175" s="906">
        <v>0</v>
      </c>
      <c r="G175" s="906">
        <f>D175*F175</f>
        <v>0</v>
      </c>
    </row>
    <row r="176" spans="1:7">
      <c r="A176" s="858"/>
      <c r="B176" s="924"/>
      <c r="C176" s="925"/>
      <c r="D176" s="901"/>
      <c r="E176" s="926"/>
      <c r="F176" s="902"/>
      <c r="G176" s="902"/>
    </row>
    <row r="177" spans="1:7" ht="33.75">
      <c r="A177" s="858"/>
      <c r="B177" s="910" t="s">
        <v>16</v>
      </c>
      <c r="C177" s="922" t="s">
        <v>2974</v>
      </c>
      <c r="D177" s="905">
        <v>1</v>
      </c>
      <c r="E177" s="923" t="s">
        <v>17</v>
      </c>
      <c r="F177" s="906">
        <v>0</v>
      </c>
      <c r="G177" s="906">
        <f>D177*F177</f>
        <v>0</v>
      </c>
    </row>
    <row r="178" spans="1:7">
      <c r="A178" s="858"/>
      <c r="B178" s="910"/>
      <c r="C178" s="922"/>
      <c r="D178" s="905"/>
      <c r="E178" s="923"/>
      <c r="F178" s="906"/>
      <c r="G178" s="906"/>
    </row>
    <row r="179" spans="1:7" ht="22.5">
      <c r="A179" s="858"/>
      <c r="B179" s="910" t="s">
        <v>20</v>
      </c>
      <c r="C179" s="922" t="s">
        <v>2975</v>
      </c>
      <c r="D179" s="905">
        <f>(D175+D177)*2</f>
        <v>4</v>
      </c>
      <c r="E179" s="923" t="s">
        <v>17</v>
      </c>
      <c r="F179" s="906">
        <v>0</v>
      </c>
      <c r="G179" s="906">
        <f>D179*F179</f>
        <v>0</v>
      </c>
    </row>
    <row r="180" spans="1:7">
      <c r="A180" s="858"/>
      <c r="B180" s="924"/>
      <c r="C180" s="925"/>
      <c r="D180" s="901"/>
      <c r="E180" s="926"/>
      <c r="F180" s="902"/>
      <c r="G180" s="902"/>
    </row>
    <row r="181" spans="1:7" ht="22.5">
      <c r="A181" s="858"/>
      <c r="B181" s="910" t="s">
        <v>21</v>
      </c>
      <c r="C181" s="922" t="s">
        <v>2976</v>
      </c>
      <c r="D181" s="905">
        <f>D175+D177</f>
        <v>2</v>
      </c>
      <c r="E181" s="923" t="s">
        <v>17</v>
      </c>
      <c r="F181" s="906">
        <v>0</v>
      </c>
      <c r="G181" s="906">
        <f>D181*F181</f>
        <v>0</v>
      </c>
    </row>
    <row r="182" spans="1:7">
      <c r="A182" s="858"/>
      <c r="B182" s="924"/>
      <c r="C182" s="925"/>
      <c r="D182" s="901"/>
      <c r="E182" s="926"/>
      <c r="F182" s="902"/>
      <c r="G182" s="902"/>
    </row>
    <row r="183" spans="1:7" ht="45">
      <c r="A183" s="858"/>
      <c r="B183" s="910" t="s">
        <v>18</v>
      </c>
      <c r="C183" s="922" t="s">
        <v>2977</v>
      </c>
      <c r="D183" s="905">
        <f>D175</f>
        <v>1</v>
      </c>
      <c r="E183" s="923" t="s">
        <v>17</v>
      </c>
      <c r="F183" s="906">
        <v>0</v>
      </c>
      <c r="G183" s="906">
        <f>D183*F183</f>
        <v>0</v>
      </c>
    </row>
    <row r="184" spans="1:7">
      <c r="A184" s="858"/>
      <c r="B184" s="924"/>
      <c r="C184" s="925"/>
      <c r="D184" s="901"/>
      <c r="E184" s="926"/>
      <c r="F184" s="902"/>
      <c r="G184" s="902"/>
    </row>
    <row r="185" spans="1:7" ht="33.75">
      <c r="A185" s="858"/>
      <c r="B185" s="910" t="s">
        <v>53</v>
      </c>
      <c r="C185" s="922" t="s">
        <v>2978</v>
      </c>
      <c r="D185" s="905">
        <f>D177</f>
        <v>1</v>
      </c>
      <c r="E185" s="923" t="s">
        <v>17</v>
      </c>
      <c r="F185" s="906">
        <v>0</v>
      </c>
      <c r="G185" s="906">
        <f>D185*F185</f>
        <v>0</v>
      </c>
    </row>
    <row r="186" spans="1:7">
      <c r="A186" s="858"/>
      <c r="B186" s="924"/>
      <c r="C186" s="925"/>
      <c r="D186" s="901"/>
      <c r="E186" s="926"/>
      <c r="F186" s="902"/>
      <c r="G186" s="902"/>
    </row>
    <row r="187" spans="1:7">
      <c r="A187" s="858"/>
      <c r="B187" s="924"/>
      <c r="C187" s="927" t="s">
        <v>2979</v>
      </c>
      <c r="D187" s="928"/>
      <c r="E187" s="929"/>
      <c r="F187" s="930"/>
      <c r="G187" s="930"/>
    </row>
    <row r="188" spans="1:7" ht="33.75">
      <c r="A188" s="858"/>
      <c r="B188" s="910" t="s">
        <v>22</v>
      </c>
      <c r="C188" s="922" t="s">
        <v>3041</v>
      </c>
      <c r="D188" s="905">
        <v>1</v>
      </c>
      <c r="E188" s="923" t="s">
        <v>17</v>
      </c>
      <c r="F188" s="906">
        <v>0</v>
      </c>
      <c r="G188" s="906">
        <f>D188*F188</f>
        <v>0</v>
      </c>
    </row>
    <row r="189" spans="1:7">
      <c r="A189" s="858"/>
      <c r="B189" s="924"/>
      <c r="C189" s="925"/>
      <c r="D189" s="901"/>
      <c r="E189" s="926"/>
      <c r="F189" s="902"/>
      <c r="G189" s="902"/>
    </row>
    <row r="190" spans="1:7" ht="33.75">
      <c r="A190" s="858"/>
      <c r="B190" s="910" t="s">
        <v>26</v>
      </c>
      <c r="C190" s="922" t="s">
        <v>2981</v>
      </c>
      <c r="D190" s="905">
        <f>D188</f>
        <v>1</v>
      </c>
      <c r="E190" s="923" t="s">
        <v>17</v>
      </c>
      <c r="F190" s="906">
        <v>0</v>
      </c>
      <c r="G190" s="906">
        <f>D190*F190</f>
        <v>0</v>
      </c>
    </row>
    <row r="191" spans="1:7">
      <c r="A191" s="858"/>
      <c r="B191" s="924"/>
      <c r="C191" s="925"/>
      <c r="D191" s="901"/>
      <c r="E191" s="926"/>
      <c r="F191" s="902"/>
      <c r="G191" s="902"/>
    </row>
    <row r="192" spans="1:7" ht="22.5">
      <c r="A192" s="858"/>
      <c r="B192" s="910" t="s">
        <v>27</v>
      </c>
      <c r="C192" s="922" t="s">
        <v>3042</v>
      </c>
      <c r="D192" s="905">
        <f>D190</f>
        <v>1</v>
      </c>
      <c r="E192" s="923" t="s">
        <v>17</v>
      </c>
      <c r="F192" s="906">
        <v>0</v>
      </c>
      <c r="G192" s="906">
        <f>D192*F192</f>
        <v>0</v>
      </c>
    </row>
    <row r="193" spans="1:7">
      <c r="A193" s="858"/>
      <c r="B193" s="924"/>
      <c r="C193" s="925"/>
      <c r="D193" s="901"/>
      <c r="E193" s="926"/>
      <c r="F193" s="902"/>
      <c r="G193" s="902"/>
    </row>
    <row r="194" spans="1:7" ht="22.5">
      <c r="A194" s="858"/>
      <c r="B194" s="910" t="s">
        <v>28</v>
      </c>
      <c r="C194" s="922" t="s">
        <v>2983</v>
      </c>
      <c r="D194" s="905">
        <f>D192</f>
        <v>1</v>
      </c>
      <c r="E194" s="923" t="s">
        <v>17</v>
      </c>
      <c r="F194" s="906">
        <v>0</v>
      </c>
      <c r="G194" s="906">
        <f>D194*F194</f>
        <v>0</v>
      </c>
    </row>
    <row r="195" spans="1:7">
      <c r="A195" s="858"/>
      <c r="B195" s="924"/>
      <c r="C195" s="925"/>
      <c r="D195" s="901"/>
      <c r="E195" s="926"/>
      <c r="F195" s="902"/>
      <c r="G195" s="902"/>
    </row>
    <row r="196" spans="1:7">
      <c r="A196" s="858"/>
      <c r="B196" s="924"/>
      <c r="C196" s="925"/>
      <c r="D196" s="901"/>
      <c r="E196" s="926"/>
      <c r="F196" s="902"/>
      <c r="G196" s="902"/>
    </row>
    <row r="197" spans="1:7">
      <c r="A197" s="858"/>
      <c r="B197" s="859"/>
      <c r="C197" s="887" t="s">
        <v>2994</v>
      </c>
      <c r="D197" s="859"/>
      <c r="E197" s="858"/>
      <c r="F197" s="858"/>
      <c r="G197" s="888"/>
    </row>
    <row r="198" spans="1:7">
      <c r="A198" s="858"/>
      <c r="B198" s="859"/>
      <c r="C198" s="858"/>
      <c r="D198" s="859"/>
      <c r="E198" s="858"/>
      <c r="F198" s="858"/>
      <c r="G198" s="888"/>
    </row>
    <row r="199" spans="1:7" ht="56.25">
      <c r="A199" s="863"/>
      <c r="B199" s="910" t="s">
        <v>29</v>
      </c>
      <c r="C199" s="922" t="s">
        <v>2995</v>
      </c>
      <c r="D199" s="901"/>
      <c r="E199" s="926"/>
      <c r="F199" s="902"/>
      <c r="G199" s="902"/>
    </row>
    <row r="200" spans="1:7">
      <c r="A200" s="863"/>
      <c r="B200" s="924"/>
      <c r="C200" s="934" t="s">
        <v>2996</v>
      </c>
      <c r="D200" s="923">
        <v>12</v>
      </c>
      <c r="E200" s="923" t="s">
        <v>2517</v>
      </c>
      <c r="F200" s="906">
        <v>0</v>
      </c>
      <c r="G200" s="906">
        <f>D200*F200</f>
        <v>0</v>
      </c>
    </row>
    <row r="201" spans="1:7">
      <c r="A201" s="863"/>
      <c r="B201" s="924"/>
      <c r="C201" s="934" t="s">
        <v>2997</v>
      </c>
      <c r="D201" s="923">
        <v>5</v>
      </c>
      <c r="E201" s="923" t="s">
        <v>2517</v>
      </c>
      <c r="F201" s="906">
        <v>0</v>
      </c>
      <c r="G201" s="906">
        <f>D201*F201</f>
        <v>0</v>
      </c>
    </row>
    <row r="202" spans="1:7">
      <c r="A202" s="863"/>
      <c r="B202" s="924"/>
      <c r="C202" s="868"/>
      <c r="D202" s="926"/>
      <c r="E202" s="926"/>
      <c r="F202" s="902"/>
      <c r="G202" s="902"/>
    </row>
    <row r="203" spans="1:7" ht="56.25">
      <c r="A203" s="863"/>
      <c r="B203" s="910" t="s">
        <v>30</v>
      </c>
      <c r="C203" s="922" t="s">
        <v>2998</v>
      </c>
      <c r="D203" s="901"/>
      <c r="E203" s="926"/>
      <c r="F203" s="902"/>
      <c r="G203" s="902"/>
    </row>
    <row r="204" spans="1:7">
      <c r="A204" s="863"/>
      <c r="B204" s="924"/>
      <c r="C204" s="934" t="s">
        <v>2996</v>
      </c>
      <c r="D204" s="923">
        <v>12</v>
      </c>
      <c r="E204" s="923" t="s">
        <v>2517</v>
      </c>
      <c r="F204" s="906">
        <v>0</v>
      </c>
      <c r="G204" s="906">
        <f>D204*F204</f>
        <v>0</v>
      </c>
    </row>
    <row r="205" spans="1:7">
      <c r="A205" s="863"/>
      <c r="B205" s="924"/>
      <c r="C205" s="934" t="s">
        <v>2997</v>
      </c>
      <c r="D205" s="923">
        <v>5</v>
      </c>
      <c r="E205" s="923" t="s">
        <v>2517</v>
      </c>
      <c r="F205" s="906">
        <v>0</v>
      </c>
      <c r="G205" s="906">
        <f>D205*F205</f>
        <v>0</v>
      </c>
    </row>
    <row r="206" spans="1:7">
      <c r="A206" s="863"/>
      <c r="B206" s="924"/>
      <c r="C206" s="891"/>
      <c r="D206" s="926"/>
      <c r="E206" s="926"/>
      <c r="F206" s="902"/>
      <c r="G206" s="902"/>
    </row>
    <row r="207" spans="1:7">
      <c r="A207" s="863"/>
      <c r="B207" s="935" t="s">
        <v>71</v>
      </c>
      <c r="C207" s="876" t="s">
        <v>2999</v>
      </c>
      <c r="D207" s="867"/>
      <c r="E207" s="863"/>
      <c r="F207" s="863"/>
      <c r="G207" s="863"/>
    </row>
    <row r="208" spans="1:7">
      <c r="A208" s="863"/>
      <c r="B208" s="867"/>
      <c r="C208" s="876" t="s">
        <v>3000</v>
      </c>
      <c r="D208" s="867"/>
      <c r="E208" s="863"/>
      <c r="F208" s="863"/>
      <c r="G208" s="863"/>
    </row>
    <row r="209" spans="1:7">
      <c r="A209" s="863"/>
      <c r="B209" s="867"/>
      <c r="C209" s="876" t="s">
        <v>3001</v>
      </c>
      <c r="D209" s="936">
        <v>2</v>
      </c>
      <c r="E209" s="896" t="s">
        <v>2519</v>
      </c>
      <c r="F209" s="879">
        <v>0</v>
      </c>
      <c r="G209" s="880">
        <f>AVERAGE(D209*F209)</f>
        <v>0</v>
      </c>
    </row>
    <row r="210" spans="1:7">
      <c r="A210" s="863"/>
      <c r="B210" s="867"/>
      <c r="C210" s="868"/>
      <c r="D210" s="859"/>
      <c r="E210" s="858"/>
      <c r="F210" s="861"/>
      <c r="G210" s="892"/>
    </row>
    <row r="211" spans="1:7">
      <c r="A211" s="863"/>
      <c r="B211" s="875" t="s">
        <v>207</v>
      </c>
      <c r="C211" s="876" t="s">
        <v>3002</v>
      </c>
      <c r="D211" s="875">
        <v>2</v>
      </c>
      <c r="E211" s="884" t="s">
        <v>2519</v>
      </c>
      <c r="F211" s="885">
        <v>0</v>
      </c>
      <c r="G211" s="886">
        <f>AVERAGE(D211*F211)</f>
        <v>0</v>
      </c>
    </row>
    <row r="212" spans="1:7">
      <c r="A212" s="868"/>
      <c r="B212" s="937"/>
      <c r="C212" s="938"/>
      <c r="D212" s="901"/>
      <c r="E212" s="868"/>
      <c r="F212" s="868"/>
      <c r="G212" s="868"/>
    </row>
    <row r="213" spans="1:7">
      <c r="A213" s="863"/>
      <c r="B213" s="875" t="s">
        <v>208</v>
      </c>
      <c r="C213" s="876" t="s">
        <v>3003</v>
      </c>
      <c r="D213" s="875">
        <v>20</v>
      </c>
      <c r="E213" s="884" t="s">
        <v>2517</v>
      </c>
      <c r="F213" s="885">
        <v>0</v>
      </c>
      <c r="G213" s="886">
        <f>AVERAGE(D213*F213)</f>
        <v>0</v>
      </c>
    </row>
    <row r="214" spans="1:7">
      <c r="A214" s="858"/>
      <c r="B214" s="859"/>
      <c r="C214" s="887" t="s">
        <v>1720</v>
      </c>
      <c r="D214" s="859"/>
      <c r="E214" s="858"/>
      <c r="F214" s="858"/>
      <c r="G214" s="888"/>
    </row>
    <row r="215" spans="1:7">
      <c r="A215" s="858"/>
      <c r="B215" s="859"/>
      <c r="C215" s="887"/>
      <c r="D215" s="859"/>
      <c r="E215" s="858"/>
      <c r="F215" s="858"/>
      <c r="G215" s="888"/>
    </row>
    <row r="216" spans="1:7" ht="22.5">
      <c r="A216" s="863"/>
      <c r="B216" s="875" t="s">
        <v>214</v>
      </c>
      <c r="C216" s="899" t="s">
        <v>2920</v>
      </c>
      <c r="D216" s="900"/>
      <c r="E216" s="901"/>
      <c r="F216" s="902"/>
      <c r="G216" s="903"/>
    </row>
    <row r="217" spans="1:7">
      <c r="A217" s="863"/>
      <c r="B217" s="867"/>
      <c r="C217" s="899" t="s">
        <v>3004</v>
      </c>
      <c r="D217" s="904">
        <v>10</v>
      </c>
      <c r="E217" s="905" t="s">
        <v>15</v>
      </c>
      <c r="F217" s="906">
        <v>0</v>
      </c>
      <c r="G217" s="907">
        <f>D217*F217</f>
        <v>0</v>
      </c>
    </row>
    <row r="218" spans="1:7">
      <c r="A218" s="863"/>
      <c r="B218" s="867"/>
      <c r="C218" s="899" t="s">
        <v>3005</v>
      </c>
      <c r="D218" s="904">
        <v>10</v>
      </c>
      <c r="E218" s="905" t="s">
        <v>15</v>
      </c>
      <c r="F218" s="906">
        <v>0</v>
      </c>
      <c r="G218" s="907">
        <f>D218*F218</f>
        <v>0</v>
      </c>
    </row>
    <row r="219" spans="1:7">
      <c r="A219" s="863"/>
      <c r="B219" s="867"/>
      <c r="C219" s="939"/>
      <c r="D219" s="900"/>
      <c r="E219" s="901"/>
      <c r="F219" s="902"/>
      <c r="G219" s="903"/>
    </row>
    <row r="220" spans="1:7">
      <c r="A220" s="863"/>
      <c r="B220" s="875" t="s">
        <v>92</v>
      </c>
      <c r="C220" s="876" t="s">
        <v>3006</v>
      </c>
      <c r="D220" s="875">
        <v>4</v>
      </c>
      <c r="E220" s="884" t="s">
        <v>2519</v>
      </c>
      <c r="F220" s="885">
        <v>0</v>
      </c>
      <c r="G220" s="886">
        <f>AVERAGE(D220*F220)</f>
        <v>0</v>
      </c>
    </row>
    <row r="221" spans="1:7">
      <c r="A221" s="863"/>
      <c r="B221" s="875"/>
      <c r="C221" s="876"/>
      <c r="D221" s="875"/>
      <c r="E221" s="884"/>
      <c r="F221" s="885"/>
      <c r="G221" s="886"/>
    </row>
    <row r="222" spans="1:7">
      <c r="A222" s="863"/>
      <c r="B222" s="875" t="s">
        <v>93</v>
      </c>
      <c r="C222" s="876" t="s">
        <v>3007</v>
      </c>
      <c r="D222" s="875">
        <v>15</v>
      </c>
      <c r="E222" s="884" t="s">
        <v>2517</v>
      </c>
      <c r="F222" s="885">
        <v>0</v>
      </c>
      <c r="G222" s="886">
        <f>AVERAGE(D222*F222)</f>
        <v>0</v>
      </c>
    </row>
    <row r="223" spans="1:7" ht="13.5" thickBot="1">
      <c r="A223" s="863"/>
      <c r="B223" s="940"/>
      <c r="C223" s="941"/>
      <c r="D223" s="942"/>
      <c r="E223" s="914"/>
      <c r="F223" s="914"/>
      <c r="G223" s="914"/>
    </row>
    <row r="224" spans="1:7" ht="13.5" thickTop="1">
      <c r="A224" s="863"/>
      <c r="B224" s="924"/>
      <c r="C224" s="939"/>
      <c r="D224" s="867"/>
      <c r="E224" s="863"/>
      <c r="F224" s="863"/>
      <c r="G224" s="888">
        <f>SUM(G175:G223)</f>
        <v>0</v>
      </c>
    </row>
    <row r="225" spans="1:7">
      <c r="A225" s="863"/>
      <c r="B225" s="924" t="s">
        <v>94</v>
      </c>
      <c r="C225" s="943" t="s">
        <v>3008</v>
      </c>
      <c r="D225" s="867"/>
      <c r="E225" s="863"/>
      <c r="F225" s="863"/>
      <c r="G225" s="902"/>
    </row>
    <row r="226" spans="1:7">
      <c r="A226" s="863"/>
      <c r="B226" s="924"/>
      <c r="C226" s="944" t="s">
        <v>3009</v>
      </c>
      <c r="D226" s="945"/>
      <c r="E226" s="945"/>
      <c r="F226" s="946"/>
      <c r="G226" s="902"/>
    </row>
    <row r="227" spans="1:7">
      <c r="A227" s="863"/>
      <c r="B227" s="924"/>
      <c r="C227" s="944" t="s">
        <v>3010</v>
      </c>
      <c r="D227" s="945"/>
      <c r="E227" s="945"/>
      <c r="F227" s="946"/>
      <c r="G227" s="902"/>
    </row>
    <row r="228" spans="1:7">
      <c r="A228" s="863"/>
      <c r="B228" s="924"/>
      <c r="C228" s="891" t="s">
        <v>2915</v>
      </c>
      <c r="D228" s="945"/>
      <c r="E228" s="945"/>
      <c r="F228" s="946"/>
      <c r="G228" s="902"/>
    </row>
    <row r="229" spans="1:7">
      <c r="A229" s="863"/>
      <c r="B229" s="924"/>
      <c r="C229" s="891" t="s">
        <v>3011</v>
      </c>
      <c r="D229" s="945"/>
      <c r="E229" s="945"/>
      <c r="F229" s="946"/>
      <c r="G229" s="902"/>
    </row>
    <row r="230" spans="1:7">
      <c r="A230" s="863"/>
      <c r="B230" s="924"/>
      <c r="C230" s="891" t="s">
        <v>3012</v>
      </c>
      <c r="D230" s="945"/>
      <c r="E230" s="945"/>
      <c r="F230" s="946"/>
      <c r="G230" s="902"/>
    </row>
    <row r="231" spans="1:7">
      <c r="A231" s="863"/>
      <c r="B231" s="924"/>
      <c r="C231" s="944" t="s">
        <v>3013</v>
      </c>
      <c r="D231" s="945"/>
      <c r="E231" s="945"/>
      <c r="F231" s="946"/>
      <c r="G231" s="902"/>
    </row>
    <row r="232" spans="1:7">
      <c r="A232" s="863"/>
      <c r="B232" s="924"/>
      <c r="C232" s="944" t="s">
        <v>3014</v>
      </c>
      <c r="D232" s="945"/>
      <c r="E232" s="945"/>
      <c r="F232" s="946"/>
      <c r="G232" s="902"/>
    </row>
    <row r="233" spans="1:7">
      <c r="A233" s="863"/>
      <c r="B233" s="924"/>
      <c r="C233" s="944" t="s">
        <v>3015</v>
      </c>
      <c r="D233" s="945"/>
      <c r="E233" s="945"/>
      <c r="F233" s="946"/>
      <c r="G233" s="902"/>
    </row>
    <row r="234" spans="1:7">
      <c r="A234" s="863"/>
      <c r="B234" s="924"/>
      <c r="C234" s="944" t="s">
        <v>3016</v>
      </c>
      <c r="D234" s="945"/>
      <c r="E234" s="945"/>
      <c r="F234" s="946"/>
      <c r="G234" s="902"/>
    </row>
    <row r="235" spans="1:7" ht="22.5">
      <c r="A235" s="863"/>
      <c r="B235" s="924"/>
      <c r="C235" s="944" t="s">
        <v>3059</v>
      </c>
      <c r="D235" s="867"/>
      <c r="E235" s="863"/>
      <c r="F235" s="863"/>
      <c r="G235" s="882"/>
    </row>
    <row r="236" spans="1:7" ht="13.5" thickBot="1">
      <c r="A236" s="863"/>
      <c r="B236" s="924"/>
      <c r="C236" s="947"/>
      <c r="D236" s="948">
        <v>3</v>
      </c>
      <c r="E236" s="949" t="s">
        <v>2678</v>
      </c>
      <c r="F236" s="950"/>
      <c r="G236" s="918">
        <f>AVERAGE(G224*D236/100)</f>
        <v>0</v>
      </c>
    </row>
    <row r="237" spans="1:7" ht="13.5" thickTop="1">
      <c r="A237" s="863"/>
      <c r="B237" s="924"/>
      <c r="C237" s="868"/>
      <c r="D237" s="867"/>
      <c r="E237" s="863"/>
      <c r="F237" s="863"/>
      <c r="G237" s="882"/>
    </row>
    <row r="238" spans="1:7">
      <c r="A238" s="863"/>
      <c r="B238" s="919" t="str">
        <f>B170</f>
        <v>D.</v>
      </c>
      <c r="C238" s="920" t="str">
        <f>C170</f>
        <v>NOTRANJA VODOVOD IN KANALIZACIJA</v>
      </c>
      <c r="D238" s="867"/>
      <c r="E238" s="863"/>
      <c r="F238" s="863"/>
      <c r="G238" s="888">
        <f>SUM(G224:G237)</f>
        <v>0</v>
      </c>
    </row>
  </sheetData>
  <sheetProtection algorithmName="SHA-512" hashValue="8W6EUt42ynQBBcrapQPKJMHGys76W/6RMVOdl2/K/Jp7blI2gfpuw+NV6Jy464MFOnaBkcfG8Qfz2QglOjWctw==" saltValue="zkKgHAnrqvYF/nNUZS5Z9g==" spinCount="100000" sheet="1" objects="1" scenarios="1"/>
  <protectedRanges>
    <protectedRange sqref="D236 D166 D117 D83 F9:F236" name="Obseg1"/>
  </protectedRange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Delovni listi</vt:lpstr>
      </vt:variant>
      <vt:variant>
        <vt:i4>20</vt:i4>
      </vt:variant>
      <vt:variant>
        <vt:lpstr>Imenovani obsegi</vt:lpstr>
      </vt:variant>
      <vt:variant>
        <vt:i4>7</vt:i4>
      </vt:variant>
    </vt:vector>
  </HeadingPairs>
  <TitlesOfParts>
    <vt:vector size="27" baseType="lpstr">
      <vt:lpstr>SKUPNA REKAP</vt:lpstr>
      <vt:lpstr>GO-PS</vt:lpstr>
      <vt:lpstr>GO-SPLOŠNO</vt:lpstr>
      <vt:lpstr>GO-DOMAČIJA</vt:lpstr>
      <vt:lpstr>GO-KM</vt:lpstr>
      <vt:lpstr>GO-KOTL</vt:lpstr>
      <vt:lpstr>GO-ZU+KANAL</vt:lpstr>
      <vt:lpstr>EI-REKAP</vt:lpstr>
      <vt:lpstr>EI-01</vt:lpstr>
      <vt:lpstr>EI-02</vt:lpstr>
      <vt:lpstr>EI-03</vt:lpstr>
      <vt:lpstr>EI-04</vt:lpstr>
      <vt:lpstr>EI-05</vt:lpstr>
      <vt:lpstr>EI-06</vt:lpstr>
      <vt:lpstr>EI-07</vt:lpstr>
      <vt:lpstr>EI-08</vt:lpstr>
      <vt:lpstr>EI-09</vt:lpstr>
      <vt:lpstr>SI-REKAP</vt:lpstr>
      <vt:lpstr>SI-DOMAČIJA</vt:lpstr>
      <vt:lpstr>SI-KM</vt:lpstr>
      <vt:lpstr>'GO-DOMAČIJA'!Področje_tiskanja</vt:lpstr>
      <vt:lpstr>'GO-KM'!Področje_tiskanja</vt:lpstr>
      <vt:lpstr>'GO-KOTL'!Področje_tiskanja</vt:lpstr>
      <vt:lpstr>'GO-PS'!Področje_tiskanja</vt:lpstr>
      <vt:lpstr>'GO-SPLOŠNO'!Področje_tiskanja</vt:lpstr>
      <vt:lpstr>'GO-ZU+KANAL'!Področje_tiskanja</vt:lpstr>
      <vt:lpstr>'SKUPNA REKAP'!Področje_tiskanja</vt:lpstr>
    </vt:vector>
  </TitlesOfParts>
  <Company>ARHINOVA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GORAN DOLENC</dc:creator>
  <cp:lastModifiedBy>Helena Gorenc</cp:lastModifiedBy>
  <cp:lastPrinted>2022-03-05T18:26:31Z</cp:lastPrinted>
  <dcterms:created xsi:type="dcterms:W3CDTF">2000-08-16T14:37:19Z</dcterms:created>
  <dcterms:modified xsi:type="dcterms:W3CDTF">2022-08-17T07:55:04Z</dcterms:modified>
</cp:coreProperties>
</file>