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filterPrivacy="1"/>
  <bookViews>
    <workbookView xWindow="0" yWindow="0" windowWidth="29010" windowHeight="11370" tabRatio="756"/>
  </bookViews>
  <sheets>
    <sheet name="NASLOVNICA" sheetId="2" r:id="rId1"/>
    <sheet name="SKUPNA REKAPITULACIJA" sheetId="3" r:id="rId2"/>
    <sheet name="SPLOŠNA NAVODILA" sheetId="6" r:id="rId3"/>
    <sheet name="REKAPITULACIJA" sheetId="5" r:id="rId4"/>
    <sheet name="REK. GRADBENA DELA" sheetId="7" r:id="rId5"/>
    <sheet name="PRIPRAVLJALNA IN ODSTRAN." sheetId="9" r:id="rId6"/>
    <sheet name="ZEMELJSKA DELA" sheetId="11" r:id="rId7"/>
    <sheet name="BETONSKA DELA" sheetId="12" r:id="rId8"/>
    <sheet name="ZIDARSKA DELA" sheetId="14" r:id="rId9"/>
    <sheet name="REK. OBRTNIŠKA DELA" sheetId="16" r:id="rId10"/>
    <sheet name="KROVSKO-KLEPARSKA DELA" sheetId="19" r:id="rId11"/>
    <sheet name="KLJUČAVNIČARSKA DELA" sheetId="20" r:id="rId12"/>
    <sheet name="MIZARSKA IN STEKLARSKA DELA" sheetId="21" r:id="rId13"/>
    <sheet name="SUHOMONTAŽNA DELA" sheetId="22" r:id="rId14"/>
    <sheet name="PLAVAJOČI TLAKI" sheetId="24" r:id="rId15"/>
    <sheet name="SLIKOPLESKARSKA DELA" sheetId="25" r:id="rId16"/>
    <sheet name="KERAMIČARSKA DELA" sheetId="26" r:id="rId17"/>
    <sheet name="UMETNI PODI-TLAKI" sheetId="29" r:id="rId18"/>
    <sheet name="POŽARNA OPREMA" sheetId="28" r:id="rId19"/>
    <sheet name="DELA ZUN. UREDITVE" sheetId="101" r:id="rId20"/>
    <sheet name="RAZNA DRUGA ZAKLJUČNA in MONTAŽ" sheetId="30" r:id="rId21"/>
    <sheet name="REK. TOVORNO DVIGALO" sheetId="117" r:id="rId22"/>
    <sheet name="MALO TOVORNO DVIGALO" sheetId="103" r:id="rId23"/>
    <sheet name="REK. ELEKTRO INSTALACIJE" sheetId="118" r:id="rId24"/>
    <sheet name="STIKALNI BLOK KUHINJA" sheetId="119" r:id="rId25"/>
    <sheet name="ELEK. OPREMA" sheetId="120" r:id="rId26"/>
    <sheet name="RAZSVETLJAVA" sheetId="121" r:id="rId27"/>
    <sheet name="SISTEM POŽARNEGA JAVLJANJA" sheetId="129" r:id="rId28"/>
    <sheet name="REK. STROJNE INSTALACIJE" sheetId="122" r:id="rId29"/>
    <sheet name="VODOVODNA INSTALACIJA" sheetId="123" r:id="rId30"/>
    <sheet name="PLINSKA INSTALACIJA" sheetId="124" r:id="rId31"/>
    <sheet name="OGREVANJE IN HLAJENJE" sheetId="125" r:id="rId32"/>
    <sheet name="PREZRAČEVANJE" sheetId="126" r:id="rId33"/>
    <sheet name="REK. TEH. OPREMA KUHINJE" sheetId="127" r:id="rId34"/>
    <sheet name="TEH. OPREMA KUHINJE" sheetId="128" r:id="rId35"/>
  </sheets>
  <definedNames>
    <definedName name="_____xlnm._FilterDatabase_10">#REF!</definedName>
    <definedName name="_____xlnm._FilterDatabase_11">#REF!</definedName>
    <definedName name="_____xlnm._FilterDatabase_12">#REF!</definedName>
    <definedName name="_____xlnm._FilterDatabase_13">#REF!</definedName>
    <definedName name="_____xlnm._FilterDatabase_14">#REF!</definedName>
    <definedName name="_____xlnm._FilterDatabase_15">#REF!</definedName>
    <definedName name="_____xlnm._FilterDatabase_16">#REF!</definedName>
    <definedName name="_____xlnm._FilterDatabase_2">#REF!</definedName>
    <definedName name="_____xlnm._FilterDatabase_7">#REF!</definedName>
    <definedName name="_____xlnm._FilterDatabase_8">#REF!</definedName>
    <definedName name="_____xlnm._FilterDatabase_9">#REF!</definedName>
    <definedName name="____xlnm._FilterDatabase_10">#REF!</definedName>
    <definedName name="____xlnm._FilterDatabase_11">#REF!</definedName>
    <definedName name="____xlnm._FilterDatabase_12">#REF!</definedName>
    <definedName name="____xlnm._FilterDatabase_13">#REF!</definedName>
    <definedName name="____xlnm._FilterDatabase_14">#REF!</definedName>
    <definedName name="____xlnm._FilterDatabase_15">#REF!</definedName>
    <definedName name="____xlnm._FilterDatabase_16">#REF!</definedName>
    <definedName name="____xlnm._FilterDatabase_2">#REF!</definedName>
    <definedName name="____xlnm._FilterDatabase_7">#REF!</definedName>
    <definedName name="____xlnm._FilterDatabase_8">#REF!</definedName>
    <definedName name="____xlnm._FilterDatabase_9">#REF!</definedName>
    <definedName name="___xlnm._FilterDatabase_10">#REF!</definedName>
    <definedName name="___xlnm._FilterDatabase_11">#REF!</definedName>
    <definedName name="___xlnm._FilterDatabase_12">#REF!</definedName>
    <definedName name="___xlnm._FilterDatabase_13">#REF!</definedName>
    <definedName name="___xlnm._FilterDatabase_14">#REF!</definedName>
    <definedName name="___xlnm._FilterDatabase_15">#REF!</definedName>
    <definedName name="___xlnm._FilterDatabase_16">#REF!</definedName>
    <definedName name="___xlnm._FilterDatabase_2">#REF!</definedName>
    <definedName name="___xlnm._FilterDatabase_7">#REF!</definedName>
    <definedName name="___xlnm._FilterDatabase_8">#REF!</definedName>
    <definedName name="___xlnm._FilterDatabase_9">#REF!</definedName>
    <definedName name="__c99999">#REF!</definedName>
    <definedName name="__dol2">#REF!</definedName>
    <definedName name="__IntlFixup" hidden="1">TRUE</definedName>
    <definedName name="__xlnm._FilterDatabase_10">#REF!</definedName>
    <definedName name="__xlnm._FilterDatabase_11">#REF!</definedName>
    <definedName name="__xlnm._FilterDatabase_12">#REF!</definedName>
    <definedName name="__xlnm._FilterDatabase_13">#REF!</definedName>
    <definedName name="__xlnm._FilterDatabase_14">#REF!</definedName>
    <definedName name="__xlnm._FilterDatabase_15">#REF!</definedName>
    <definedName name="__xlnm._FilterDatabase_16">#REF!</definedName>
    <definedName name="__xlnm._FilterDatabase_2">#REF!</definedName>
    <definedName name="__xlnm._FilterDatabase_7">#REF!</definedName>
    <definedName name="__xlnm._FilterDatabase_8">#REF!</definedName>
    <definedName name="__xlnm._FilterDatabase_9">#REF!</definedName>
    <definedName name="_1">#REF!</definedName>
    <definedName name="_1FLOW" localSheetId="7">#REF!</definedName>
    <definedName name="_1FLOW" localSheetId="19">#REF!</definedName>
    <definedName name="_1FLOW" localSheetId="25">#REF!</definedName>
    <definedName name="_1FLOW" localSheetId="16">#REF!</definedName>
    <definedName name="_1FLOW" localSheetId="11">#REF!</definedName>
    <definedName name="_1FLOW" localSheetId="10">#REF!</definedName>
    <definedName name="_1FLOW" localSheetId="12">#REF!</definedName>
    <definedName name="_1FLOW" localSheetId="31">#REF!</definedName>
    <definedName name="_1FLOW" localSheetId="14">#REF!</definedName>
    <definedName name="_1FLOW" localSheetId="30">#REF!</definedName>
    <definedName name="_1FLOW" localSheetId="18">#REF!</definedName>
    <definedName name="_1FLOW" localSheetId="32">#REF!</definedName>
    <definedName name="_1FLOW" localSheetId="5">#REF!</definedName>
    <definedName name="_1FLOW" localSheetId="20">#REF!</definedName>
    <definedName name="_1FLOW" localSheetId="26">#REF!</definedName>
    <definedName name="_1FLOW" localSheetId="27">#REF!</definedName>
    <definedName name="_1FLOW" localSheetId="15">#REF!</definedName>
    <definedName name="_1FLOW" localSheetId="24">#REF!</definedName>
    <definedName name="_1FLOW" localSheetId="13">#REF!</definedName>
    <definedName name="_1FLOW" localSheetId="34">#REF!</definedName>
    <definedName name="_1FLOW" localSheetId="17">#REF!</definedName>
    <definedName name="_1FLOW" localSheetId="29">#REF!</definedName>
    <definedName name="_1FLOW" localSheetId="6">#REF!</definedName>
    <definedName name="_1FLOW" localSheetId="8">#REF!</definedName>
    <definedName name="_1FLOW">#REF!</definedName>
    <definedName name="_c99999">#REF!</definedName>
    <definedName name="_dol2">#REF!</definedName>
    <definedName name="_xlnm._FilterDatabase" localSheetId="7" hidden="1">'BETONSKA DELA'!$A$19:$K$98</definedName>
    <definedName name="_xlnm._FilterDatabase" localSheetId="19" hidden="1">'DELA ZUN. UREDITVE'!$A$5:$K$18</definedName>
    <definedName name="_xlnm._FilterDatabase" localSheetId="25" hidden="1">'ELEK. OPREMA'!$A$5:$J$55</definedName>
    <definedName name="_xlnm._FilterDatabase" localSheetId="16" hidden="1">'KERAMIČARSKA DELA'!$A$21:$K$177</definedName>
    <definedName name="_xlnm._FilterDatabase" localSheetId="11" hidden="1">'KLJUČAVNIČARSKA DELA'!$A$12:$K$26</definedName>
    <definedName name="_xlnm._FilterDatabase" localSheetId="10" hidden="1">'KROVSKO-KLEPARSKA DELA'!$A$11:$K$45</definedName>
    <definedName name="_xlnm._FilterDatabase" localSheetId="12" hidden="1">'MIZARSKA IN STEKLARSKA DELA'!$A$60:$K$157</definedName>
    <definedName name="_xlnm._FilterDatabase" localSheetId="31" hidden="1">'OGREVANJE IN HLAJENJE'!$A$7:$J$262</definedName>
    <definedName name="_xlnm._FilterDatabase" localSheetId="14" hidden="1">'PLAVAJOČI TLAKI'!$A$15:$K$57</definedName>
    <definedName name="_xlnm._FilterDatabase" localSheetId="30" hidden="1">'PLINSKA INSTALACIJA'!$A$7:$J$122</definedName>
    <definedName name="_xlnm._FilterDatabase" localSheetId="18" hidden="1">'POŽARNA OPREMA'!$A$11:$K$38</definedName>
    <definedName name="_xlnm._FilterDatabase" localSheetId="32" hidden="1">PREZRAČEVANJE!$A$7:$J$407</definedName>
    <definedName name="_xlnm._FilterDatabase" localSheetId="5" hidden="1">'PRIPRAVLJALNA IN ODSTRAN.'!$A$23:$K$168</definedName>
    <definedName name="_xlnm._FilterDatabase" localSheetId="20" hidden="1">'RAZNA DRUGA ZAKLJUČNA in MONTAŽ'!$A$5:$K$11</definedName>
    <definedName name="_xlnm._FilterDatabase" localSheetId="26" hidden="1">RAZSVETLJAVA!$A$5:$J$35</definedName>
    <definedName name="_xlnm._FilterDatabase" localSheetId="27" hidden="1">'SISTEM POŽARNEGA JAVLJANJA'!$A$5:$J$38</definedName>
    <definedName name="_xlnm._FilterDatabase" localSheetId="15" hidden="1">'SLIKOPLESKARSKA DELA'!$A$15:$K$45</definedName>
    <definedName name="_xlnm._FilterDatabase" localSheetId="24" hidden="1">'STIKALNI BLOK KUHINJA'!$A$5:$J$24</definedName>
    <definedName name="_xlnm._FilterDatabase" localSheetId="13" hidden="1">'SUHOMONTAŽNA DELA'!$A$13:$K$100</definedName>
    <definedName name="_xlnm._FilterDatabase" localSheetId="34" hidden="1">'TEH. OPREMA KUHINJE'!$A$5:$J$1692</definedName>
    <definedName name="_xlnm._FilterDatabase" localSheetId="17" hidden="1">'UMETNI PODI-TLAKI'!$A$5:$K$12</definedName>
    <definedName name="_xlnm._FilterDatabase" localSheetId="29" hidden="1">'VODOVODNA INSTALACIJA'!$A$7:$J$241</definedName>
    <definedName name="_xlnm._FilterDatabase" localSheetId="6" hidden="1">'ZEMELJSKA DELA'!$A$10:$K$58</definedName>
    <definedName name="_xlnm._FilterDatabase" localSheetId="8" hidden="1">'ZIDARSKA DELA'!$A$7:$K$102</definedName>
    <definedName name="_Toc289939629">#REF!</definedName>
    <definedName name="_Toc289939629_1">#REF!</definedName>
    <definedName name="_Toc446844328">#REF!</definedName>
    <definedName name="_Toc80001668">#REF!</definedName>
    <definedName name="¸frferferf" hidden="1">#REF!</definedName>
    <definedName name="A">#REF!</definedName>
    <definedName name="aa">#REF!</definedName>
    <definedName name="AccessDatabase" hidden="1">"C:\My Documents\MAUI MALL1.mdb"</definedName>
    <definedName name="ACwvu.CapersView." hidden="1">#REF!</definedName>
    <definedName name="ACwvu.Japan_Capers_Ed_Pub." localSheetId="7" hidden="1">#REF!</definedName>
    <definedName name="ACwvu.Japan_Capers_Ed_Pub." localSheetId="19" hidden="1">#REF!</definedName>
    <definedName name="ACwvu.Japan_Capers_Ed_Pub." localSheetId="25" hidden="1">#REF!</definedName>
    <definedName name="ACwvu.Japan_Capers_Ed_Pub." localSheetId="16" hidden="1">#REF!</definedName>
    <definedName name="ACwvu.Japan_Capers_Ed_Pub." localSheetId="11" hidden="1">#REF!</definedName>
    <definedName name="ACwvu.Japan_Capers_Ed_Pub." localSheetId="10" hidden="1">#REF!</definedName>
    <definedName name="ACwvu.Japan_Capers_Ed_Pub." localSheetId="12" hidden="1">#REF!</definedName>
    <definedName name="ACwvu.Japan_Capers_Ed_Pub." localSheetId="31" hidden="1">#REF!</definedName>
    <definedName name="ACwvu.Japan_Capers_Ed_Pub." localSheetId="14" hidden="1">#REF!</definedName>
    <definedName name="ACwvu.Japan_Capers_Ed_Pub." localSheetId="30" hidden="1">#REF!</definedName>
    <definedName name="ACwvu.Japan_Capers_Ed_Pub." localSheetId="18" hidden="1">#REF!</definedName>
    <definedName name="ACwvu.Japan_Capers_Ed_Pub." localSheetId="32" hidden="1">#REF!</definedName>
    <definedName name="ACwvu.Japan_Capers_Ed_Pub." localSheetId="5" hidden="1">#REF!</definedName>
    <definedName name="ACwvu.Japan_Capers_Ed_Pub." localSheetId="20" hidden="1">#REF!</definedName>
    <definedName name="ACwvu.Japan_Capers_Ed_Pub." localSheetId="26" hidden="1">#REF!</definedName>
    <definedName name="ACwvu.Japan_Capers_Ed_Pub." localSheetId="27" hidden="1">#REF!</definedName>
    <definedName name="ACwvu.Japan_Capers_Ed_Pub." localSheetId="15" hidden="1">#REF!</definedName>
    <definedName name="ACwvu.Japan_Capers_Ed_Pub." localSheetId="24" hidden="1">#REF!</definedName>
    <definedName name="ACwvu.Japan_Capers_Ed_Pub." localSheetId="13" hidden="1">#REF!</definedName>
    <definedName name="ACwvu.Japan_Capers_Ed_Pub." localSheetId="34" hidden="1">#REF!</definedName>
    <definedName name="ACwvu.Japan_Capers_Ed_Pub." localSheetId="17" hidden="1">#REF!</definedName>
    <definedName name="ACwvu.Japan_Capers_Ed_Pub." localSheetId="29" hidden="1">#REF!</definedName>
    <definedName name="ACwvu.Japan_Capers_Ed_Pub." localSheetId="6" hidden="1">#REF!</definedName>
    <definedName name="ACwvu.Japan_Capers_Ed_Pub." localSheetId="8" hidden="1">#REF!</definedName>
    <definedName name="ACwvu.Japan_Capers_Ed_Pub." hidden="1">#REF!</definedName>
    <definedName name="ACwvu.KJP_CC." localSheetId="7" hidden="1">#REF!</definedName>
    <definedName name="ACwvu.KJP_CC." localSheetId="19" hidden="1">#REF!</definedName>
    <definedName name="ACwvu.KJP_CC." localSheetId="25" hidden="1">#REF!</definedName>
    <definedName name="ACwvu.KJP_CC." localSheetId="16" hidden="1">#REF!</definedName>
    <definedName name="ACwvu.KJP_CC." localSheetId="11" hidden="1">#REF!</definedName>
    <definedName name="ACwvu.KJP_CC." localSheetId="10" hidden="1">#REF!</definedName>
    <definedName name="ACwvu.KJP_CC." localSheetId="12" hidden="1">#REF!</definedName>
    <definedName name="ACwvu.KJP_CC." localSheetId="31" hidden="1">#REF!</definedName>
    <definedName name="ACwvu.KJP_CC." localSheetId="14" hidden="1">#REF!</definedName>
    <definedName name="ACwvu.KJP_CC." localSheetId="30" hidden="1">#REF!</definedName>
    <definedName name="ACwvu.KJP_CC." localSheetId="18" hidden="1">#REF!</definedName>
    <definedName name="ACwvu.KJP_CC." localSheetId="32" hidden="1">#REF!</definedName>
    <definedName name="ACwvu.KJP_CC." localSheetId="5" hidden="1">#REF!</definedName>
    <definedName name="ACwvu.KJP_CC." localSheetId="20" hidden="1">#REF!</definedName>
    <definedName name="ACwvu.KJP_CC." localSheetId="26" hidden="1">#REF!</definedName>
    <definedName name="ACwvu.KJP_CC." localSheetId="27" hidden="1">#REF!</definedName>
    <definedName name="ACwvu.KJP_CC." localSheetId="15" hidden="1">#REF!</definedName>
    <definedName name="ACwvu.KJP_CC." localSheetId="24" hidden="1">#REF!</definedName>
    <definedName name="ACwvu.KJP_CC." localSheetId="13" hidden="1">#REF!</definedName>
    <definedName name="ACwvu.KJP_CC." localSheetId="34" hidden="1">#REF!</definedName>
    <definedName name="ACwvu.KJP_CC." localSheetId="17" hidden="1">#REF!</definedName>
    <definedName name="ACwvu.KJP_CC." localSheetId="29" hidden="1">#REF!</definedName>
    <definedName name="ACwvu.KJP_CC." localSheetId="6" hidden="1">#REF!</definedName>
    <definedName name="ACwvu.KJP_CC." localSheetId="8" hidden="1">#REF!</definedName>
    <definedName name="ACwvu.KJP_CC." hidden="1">#REF!</definedName>
    <definedName name="agregat">#REF!</definedName>
    <definedName name="b">#REF!</definedName>
    <definedName name="cc">#REF!</definedName>
    <definedName name="CEVICU">#REF!</definedName>
    <definedName name="CEVIJE">#REF!</definedName>
    <definedName name="CEVINIRO">#REF!</definedName>
    <definedName name="CNS">#REF!</definedName>
    <definedName name="Cwvu.CapersView." localSheetId="7" hidden="1">#REF!</definedName>
    <definedName name="Cwvu.CapersView." localSheetId="19" hidden="1">#REF!</definedName>
    <definedName name="Cwvu.CapersView." localSheetId="25" hidden="1">#REF!</definedName>
    <definedName name="Cwvu.CapersView." localSheetId="16" hidden="1">#REF!</definedName>
    <definedName name="Cwvu.CapersView." localSheetId="11" hidden="1">#REF!</definedName>
    <definedName name="Cwvu.CapersView." localSheetId="10" hidden="1">#REF!</definedName>
    <definedName name="Cwvu.CapersView." localSheetId="12" hidden="1">#REF!</definedName>
    <definedName name="Cwvu.CapersView." localSheetId="31" hidden="1">#REF!</definedName>
    <definedName name="Cwvu.CapersView." localSheetId="14" hidden="1">#REF!</definedName>
    <definedName name="Cwvu.CapersView." localSheetId="30" hidden="1">#REF!</definedName>
    <definedName name="Cwvu.CapersView." localSheetId="18" hidden="1">#REF!</definedName>
    <definedName name="Cwvu.CapersView." localSheetId="32" hidden="1">#REF!</definedName>
    <definedName name="Cwvu.CapersView." localSheetId="5" hidden="1">#REF!</definedName>
    <definedName name="Cwvu.CapersView." localSheetId="20" hidden="1">#REF!</definedName>
    <definedName name="Cwvu.CapersView." localSheetId="26" hidden="1">#REF!</definedName>
    <definedName name="Cwvu.CapersView." localSheetId="27" hidden="1">#REF!</definedName>
    <definedName name="Cwvu.CapersView." localSheetId="15" hidden="1">#REF!</definedName>
    <definedName name="Cwvu.CapersView." localSheetId="24" hidden="1">#REF!</definedName>
    <definedName name="Cwvu.CapersView." localSheetId="13" hidden="1">#REF!</definedName>
    <definedName name="Cwvu.CapersView." localSheetId="34" hidden="1">#REF!</definedName>
    <definedName name="Cwvu.CapersView." localSheetId="17" hidden="1">#REF!</definedName>
    <definedName name="Cwvu.CapersView." localSheetId="29" hidden="1">#REF!</definedName>
    <definedName name="Cwvu.CapersView." localSheetId="6" hidden="1">#REF!</definedName>
    <definedName name="Cwvu.CapersView." localSheetId="8" hidden="1">#REF!</definedName>
    <definedName name="Cwvu.CapersView." hidden="1">#REF!</definedName>
    <definedName name="Cwvu.Japan_Capers_Ed_Pub." localSheetId="7" hidden="1">#REF!</definedName>
    <definedName name="Cwvu.Japan_Capers_Ed_Pub." localSheetId="19" hidden="1">#REF!</definedName>
    <definedName name="Cwvu.Japan_Capers_Ed_Pub." localSheetId="25" hidden="1">#REF!</definedName>
    <definedName name="Cwvu.Japan_Capers_Ed_Pub." localSheetId="16" hidden="1">#REF!</definedName>
    <definedName name="Cwvu.Japan_Capers_Ed_Pub." localSheetId="11" hidden="1">#REF!</definedName>
    <definedName name="Cwvu.Japan_Capers_Ed_Pub." localSheetId="10" hidden="1">#REF!</definedName>
    <definedName name="Cwvu.Japan_Capers_Ed_Pub." localSheetId="12" hidden="1">#REF!</definedName>
    <definedName name="Cwvu.Japan_Capers_Ed_Pub." localSheetId="31" hidden="1">#REF!</definedName>
    <definedName name="Cwvu.Japan_Capers_Ed_Pub." localSheetId="14" hidden="1">#REF!</definedName>
    <definedName name="Cwvu.Japan_Capers_Ed_Pub." localSheetId="30" hidden="1">#REF!</definedName>
    <definedName name="Cwvu.Japan_Capers_Ed_Pub." localSheetId="18" hidden="1">#REF!</definedName>
    <definedName name="Cwvu.Japan_Capers_Ed_Pub." localSheetId="32" hidden="1">#REF!</definedName>
    <definedName name="Cwvu.Japan_Capers_Ed_Pub." localSheetId="5" hidden="1">#REF!</definedName>
    <definedName name="Cwvu.Japan_Capers_Ed_Pub." localSheetId="20" hidden="1">#REF!</definedName>
    <definedName name="Cwvu.Japan_Capers_Ed_Pub." localSheetId="26" hidden="1">#REF!</definedName>
    <definedName name="Cwvu.Japan_Capers_Ed_Pub." localSheetId="27" hidden="1">#REF!</definedName>
    <definedName name="Cwvu.Japan_Capers_Ed_Pub." localSheetId="15" hidden="1">#REF!</definedName>
    <definedName name="Cwvu.Japan_Capers_Ed_Pub." localSheetId="24" hidden="1">#REF!</definedName>
    <definedName name="Cwvu.Japan_Capers_Ed_Pub." localSheetId="13" hidden="1">#REF!</definedName>
    <definedName name="Cwvu.Japan_Capers_Ed_Pub." localSheetId="34" hidden="1">#REF!</definedName>
    <definedName name="Cwvu.Japan_Capers_Ed_Pub." localSheetId="17" hidden="1">#REF!</definedName>
    <definedName name="Cwvu.Japan_Capers_Ed_Pub." localSheetId="29" hidden="1">#REF!</definedName>
    <definedName name="Cwvu.Japan_Capers_Ed_Pub." localSheetId="6" hidden="1">#REF!</definedName>
    <definedName name="Cwvu.Japan_Capers_Ed_Pub." localSheetId="8" hidden="1">#REF!</definedName>
    <definedName name="Cwvu.Japan_Capers_Ed_Pub." hidden="1">#REF!</definedName>
    <definedName name="Cwvu.KJP_CC." localSheetId="7" hidden="1">#REF!,#REF!,#REF!,#REF!,#REF!,#REF!,#REF!,#REF!,#REF!,#REF!,#REF!,#REF!,#REF!,#REF!,#REF!,#REF!,#REF!,#REF!,#REF!,#REF!</definedName>
    <definedName name="Cwvu.KJP_CC." localSheetId="19" hidden="1">#REF!,#REF!,#REF!,#REF!,#REF!,#REF!,#REF!,#REF!,#REF!,#REF!,#REF!,#REF!,#REF!,#REF!,#REF!,#REF!,#REF!,#REF!,#REF!,#REF!</definedName>
    <definedName name="Cwvu.KJP_CC." localSheetId="25" hidden="1">#REF!,#REF!,#REF!,#REF!,#REF!,#REF!,#REF!,#REF!,#REF!,#REF!,#REF!,#REF!,#REF!,#REF!,#REF!,#REF!,#REF!,#REF!,#REF!,#REF!</definedName>
    <definedName name="Cwvu.KJP_CC." localSheetId="16" hidden="1">#REF!,#REF!,#REF!,#REF!,#REF!,#REF!,#REF!,#REF!,#REF!,#REF!,#REF!,#REF!,#REF!,#REF!,#REF!,#REF!,#REF!,#REF!,#REF!,#REF!</definedName>
    <definedName name="Cwvu.KJP_CC." localSheetId="11" hidden="1">#REF!,#REF!,#REF!,#REF!,#REF!,#REF!,#REF!,#REF!,#REF!,#REF!,#REF!,#REF!,#REF!,#REF!,#REF!,#REF!,#REF!,#REF!,#REF!,#REF!</definedName>
    <definedName name="Cwvu.KJP_CC." localSheetId="10" hidden="1">#REF!,#REF!,#REF!,#REF!,#REF!,#REF!,#REF!,#REF!,#REF!,#REF!,#REF!,#REF!,#REF!,#REF!,#REF!,#REF!,#REF!,#REF!,#REF!,#REF!</definedName>
    <definedName name="Cwvu.KJP_CC." localSheetId="12" hidden="1">#REF!,#REF!,#REF!,#REF!,#REF!,#REF!,#REF!,#REF!,#REF!,#REF!,#REF!,#REF!,#REF!,#REF!,#REF!,#REF!,#REF!,#REF!,#REF!,#REF!</definedName>
    <definedName name="Cwvu.KJP_CC." localSheetId="31" hidden="1">#REF!,#REF!,#REF!,#REF!,#REF!,#REF!,#REF!,#REF!,#REF!,#REF!,#REF!,#REF!,#REF!,#REF!,#REF!,#REF!,#REF!,#REF!,#REF!,#REF!</definedName>
    <definedName name="Cwvu.KJP_CC." localSheetId="14" hidden="1">#REF!,#REF!,#REF!,#REF!,#REF!,#REF!,#REF!,#REF!,#REF!,#REF!,#REF!,#REF!,#REF!,#REF!,#REF!,#REF!,#REF!,#REF!,#REF!,#REF!</definedName>
    <definedName name="Cwvu.KJP_CC." localSheetId="30" hidden="1">#REF!,#REF!,#REF!,#REF!,#REF!,#REF!,#REF!,#REF!,#REF!,#REF!,#REF!,#REF!,#REF!,#REF!,#REF!,#REF!,#REF!,#REF!,#REF!,#REF!</definedName>
    <definedName name="Cwvu.KJP_CC." localSheetId="18" hidden="1">#REF!,#REF!,#REF!,#REF!,#REF!,#REF!,#REF!,#REF!,#REF!,#REF!,#REF!,#REF!,#REF!,#REF!,#REF!,#REF!,#REF!,#REF!,#REF!,#REF!</definedName>
    <definedName name="Cwvu.KJP_CC." localSheetId="32" hidden="1">#REF!,#REF!,#REF!,#REF!,#REF!,#REF!,#REF!,#REF!,#REF!,#REF!,#REF!,#REF!,#REF!,#REF!,#REF!,#REF!,#REF!,#REF!,#REF!,#REF!</definedName>
    <definedName name="Cwvu.KJP_CC." localSheetId="5" hidden="1">#REF!,#REF!,#REF!,#REF!,#REF!,#REF!,#REF!,#REF!,#REF!,#REF!,#REF!,#REF!,#REF!,#REF!,#REF!,#REF!,#REF!,#REF!,#REF!,#REF!</definedName>
    <definedName name="Cwvu.KJP_CC." localSheetId="20" hidden="1">#REF!,#REF!,#REF!,#REF!,#REF!,#REF!,#REF!,#REF!,#REF!,#REF!,#REF!,#REF!,#REF!,#REF!,#REF!,#REF!,#REF!,#REF!,#REF!,#REF!</definedName>
    <definedName name="Cwvu.KJP_CC." localSheetId="26" hidden="1">#REF!,#REF!,#REF!,#REF!,#REF!,#REF!,#REF!,#REF!,#REF!,#REF!,#REF!,#REF!,#REF!,#REF!,#REF!,#REF!,#REF!,#REF!,#REF!,#REF!</definedName>
    <definedName name="Cwvu.KJP_CC." localSheetId="27" hidden="1">#REF!,#REF!,#REF!,#REF!,#REF!,#REF!,#REF!,#REF!,#REF!,#REF!,#REF!,#REF!,#REF!,#REF!,#REF!,#REF!,#REF!,#REF!,#REF!,#REF!</definedName>
    <definedName name="Cwvu.KJP_CC." localSheetId="15" hidden="1">#REF!,#REF!,#REF!,#REF!,#REF!,#REF!,#REF!,#REF!,#REF!,#REF!,#REF!,#REF!,#REF!,#REF!,#REF!,#REF!,#REF!,#REF!,#REF!,#REF!</definedName>
    <definedName name="Cwvu.KJP_CC." localSheetId="24" hidden="1">#REF!,#REF!,#REF!,#REF!,#REF!,#REF!,#REF!,#REF!,#REF!,#REF!,#REF!,#REF!,#REF!,#REF!,#REF!,#REF!,#REF!,#REF!,#REF!,#REF!</definedName>
    <definedName name="Cwvu.KJP_CC." localSheetId="13" hidden="1">#REF!,#REF!,#REF!,#REF!,#REF!,#REF!,#REF!,#REF!,#REF!,#REF!,#REF!,#REF!,#REF!,#REF!,#REF!,#REF!,#REF!,#REF!,#REF!,#REF!</definedName>
    <definedName name="Cwvu.KJP_CC." localSheetId="34" hidden="1">#REF!,#REF!,#REF!,#REF!,#REF!,#REF!,#REF!,#REF!,#REF!,#REF!,#REF!,#REF!,#REF!,#REF!,#REF!,#REF!,#REF!,#REF!,#REF!,#REF!</definedName>
    <definedName name="Cwvu.KJP_CC." localSheetId="17" hidden="1">#REF!,#REF!,#REF!,#REF!,#REF!,#REF!,#REF!,#REF!,#REF!,#REF!,#REF!,#REF!,#REF!,#REF!,#REF!,#REF!,#REF!,#REF!,#REF!,#REF!</definedName>
    <definedName name="Cwvu.KJP_CC." localSheetId="29" hidden="1">#REF!,#REF!,#REF!,#REF!,#REF!,#REF!,#REF!,#REF!,#REF!,#REF!,#REF!,#REF!,#REF!,#REF!,#REF!,#REF!,#REF!,#REF!,#REF!,#REF!</definedName>
    <definedName name="Cwvu.KJP_CC." localSheetId="6" hidden="1">#REF!,#REF!,#REF!,#REF!,#REF!,#REF!,#REF!,#REF!,#REF!,#REF!,#REF!,#REF!,#REF!,#REF!,#REF!,#REF!,#REF!,#REF!,#REF!,#REF!</definedName>
    <definedName name="Cwvu.KJP_CC." localSheetId="8" hidden="1">#REF!,#REF!,#REF!,#REF!,#REF!,#REF!,#REF!,#REF!,#REF!,#REF!,#REF!,#REF!,#REF!,#REF!,#REF!,#REF!,#REF!,#REF!,#REF!,#REF!</definedName>
    <definedName name="Cwvu.KJP_CC." hidden="1">#REF!,#REF!,#REF!,#REF!,#REF!,#REF!,#REF!,#REF!,#REF!,#REF!,#REF!,#REF!,#REF!,#REF!,#REF!,#REF!,#REF!,#REF!,#REF!,#REF!</definedName>
    <definedName name="čč" hidden="1">#REF!</definedName>
    <definedName name="DOL">#REF!</definedName>
    <definedName name="DOO">#REF!</definedName>
    <definedName name="eee" hidden="1">#REF!</definedName>
    <definedName name="efefefef" hidden="1">#REF!,#REF!,#REF!,#REF!,#REF!,#REF!,#REF!,#REF!</definedName>
    <definedName name="ENTALPIJA">#REF!</definedName>
    <definedName name="Excel_BuiltIn__FilterDatabase">#REF!</definedName>
    <definedName name="Excel_BuiltIn__FilterDatabase_1">#REF!</definedName>
    <definedName name="Excel_BuiltIn__FilterDatabase_2">#REF!</definedName>
    <definedName name="Excel_BuiltIn__FilterDatabase_3">#REF!</definedName>
    <definedName name="Excel_BuiltIn__FilterDatabase_4">#REF!</definedName>
    <definedName name="Excel_BuiltIn__FilterDatabase_5">#REF!</definedName>
    <definedName name="Excel_BuiltIn__FilterDatabase_6">#REF!</definedName>
    <definedName name="Excel_BuiltIn_Print_Area_1">#REF!</definedName>
    <definedName name="Excel_BuiltIn_Print_Area_1_1">"$#REF!.$A$1:$AMJ$18"</definedName>
    <definedName name="Excel_BuiltIn_Print_Area_1_1_1_1">"$#REF!.$A$1:$F$625"</definedName>
    <definedName name="Excel_BuiltIn_Print_Area_2_1_3">#REF!</definedName>
    <definedName name="Excel_BuiltIn_Print_Area_3_1">#REF!</definedName>
    <definedName name="Excel_BuiltIn_Print_Area_3_1_1">#REF!</definedName>
    <definedName name="Excel_BuiltIn_Print_Area_3_1_1_1">#REF!</definedName>
    <definedName name="Excel_BuiltIn_Print_Area_4">#REF!</definedName>
    <definedName name="Excel_BuiltIn_Print_Area_4_1_1">#REF!</definedName>
    <definedName name="Excel_BuiltIn_Print_Area_4_1_1_1">#REF!</definedName>
    <definedName name="Excel_BuiltIn_Print_Area_4_1_1_1_1">#REF!</definedName>
    <definedName name="Excel_BuiltIn_Print_Area_4_1_1_1_1_1">"$#REF!.$A$1:$F$65"</definedName>
    <definedName name="Excel_BuiltIn_Print_Area_5">#REF!</definedName>
    <definedName name="Excel_BuiltIn_Print_Area_5_1">#REF!</definedName>
    <definedName name="Excel_BuiltIn_Print_Area_5_1_1">#REF!</definedName>
    <definedName name="Excel_BuiltIn_Print_Area_5_1_1_1">"$#REF!.$A$1:$F$29"</definedName>
    <definedName name="Excel_BuiltIn_Print_Area_6_1">#REF!</definedName>
    <definedName name="Excel_BuiltIn_Print_Area_6_1_1">"$#REF!.$A$1:$F$136"</definedName>
    <definedName name="Excel_BuiltIn_Print_Area_7_1">#REF!</definedName>
    <definedName name="Excel_BuiltIn_Print_Titles_13">"$#REF!.$#REF!$#REF!:$#REF!$#REF!"</definedName>
    <definedName name="Excel_BuiltIn_Print_Titles_4">#REF!</definedName>
    <definedName name="Excel_BuiltIn_Print_Titles_4_1">#REF!</definedName>
    <definedName name="Excel_BuiltIn_Print_Titles_4_2">#REF!</definedName>
    <definedName name="Excel_BuiltIn_Print_Titles_4_3">#REF!</definedName>
    <definedName name="Excel_BuiltIn_Print_Titles_4_4">#REF!</definedName>
    <definedName name="Excel_BuiltIn_Print_Titles_4_5">"$#REF!.$#REF!$#REF!:$#REF!$#REF!"</definedName>
    <definedName name="Excel_BuiltIn_Print_Titles_8">#REF!</definedName>
    <definedName name="f">#REF!</definedName>
    <definedName name="ff" hidden="1">#REF!</definedName>
    <definedName name="frefreferferferf" hidden="1">#REF!</definedName>
    <definedName name="frfrf" hidden="1">#REF!</definedName>
    <definedName name="HTML_CodePage" hidden="1">1252</definedName>
    <definedName name="HTML_Control" localSheetId="7" hidden="1">{"'PRODUCTIONCOST SHEET'!$B$3:$G$48"}</definedName>
    <definedName name="HTML_Control" localSheetId="19" hidden="1">{"'PRODUCTIONCOST SHEET'!$B$3:$G$48"}</definedName>
    <definedName name="HTML_Control" localSheetId="25" hidden="1">{"'PRODUCTIONCOST SHEET'!$B$3:$G$48"}</definedName>
    <definedName name="HTML_Control" localSheetId="16" hidden="1">{"'PRODUCTIONCOST SHEET'!$B$3:$G$48"}</definedName>
    <definedName name="HTML_Control" localSheetId="11" hidden="1">{"'PRODUCTIONCOST SHEET'!$B$3:$G$48"}</definedName>
    <definedName name="HTML_Control" localSheetId="10" hidden="1">{"'PRODUCTIONCOST SHEET'!$B$3:$G$48"}</definedName>
    <definedName name="HTML_Control" localSheetId="12" hidden="1">{"'PRODUCTIONCOST SHEET'!$B$3:$G$48"}</definedName>
    <definedName name="HTML_Control" localSheetId="31" hidden="1">{"'PRODUCTIONCOST SHEET'!$B$3:$G$48"}</definedName>
    <definedName name="HTML_Control" localSheetId="14" hidden="1">{"'PRODUCTIONCOST SHEET'!$B$3:$G$48"}</definedName>
    <definedName name="HTML_Control" localSheetId="30" hidden="1">{"'PRODUCTIONCOST SHEET'!$B$3:$G$48"}</definedName>
    <definedName name="HTML_Control" localSheetId="18" hidden="1">{"'PRODUCTIONCOST SHEET'!$B$3:$G$48"}</definedName>
    <definedName name="HTML_Control" localSheetId="32" hidden="1">{"'PRODUCTIONCOST SHEET'!$B$3:$G$48"}</definedName>
    <definedName name="HTML_Control" localSheetId="5" hidden="1">{"'PRODUCTIONCOST SHEET'!$B$3:$G$48"}</definedName>
    <definedName name="HTML_Control" localSheetId="20" hidden="1">{"'PRODUCTIONCOST SHEET'!$B$3:$G$48"}</definedName>
    <definedName name="HTML_Control" localSheetId="26" hidden="1">{"'PRODUCTIONCOST SHEET'!$B$3:$G$48"}</definedName>
    <definedName name="HTML_Control" localSheetId="27" hidden="1">{"'PRODUCTIONCOST SHEET'!$B$3:$G$48"}</definedName>
    <definedName name="HTML_Control" localSheetId="15" hidden="1">{"'PRODUCTIONCOST SHEET'!$B$3:$G$48"}</definedName>
    <definedName name="HTML_Control" localSheetId="24" hidden="1">{"'PRODUCTIONCOST SHEET'!$B$3:$G$48"}</definedName>
    <definedName name="HTML_Control" localSheetId="13" hidden="1">{"'PRODUCTIONCOST SHEET'!$B$3:$G$48"}</definedName>
    <definedName name="HTML_Control" localSheetId="34" hidden="1">{"'PRODUCTIONCOST SHEET'!$B$3:$G$48"}</definedName>
    <definedName name="HTML_Control" localSheetId="17" hidden="1">{"'PRODUCTIONCOST SHEET'!$B$3:$G$48"}</definedName>
    <definedName name="HTML_Control" localSheetId="29" hidden="1">{"'PRODUCTIONCOST SHEET'!$B$3:$G$48"}</definedName>
    <definedName name="HTML_Control" localSheetId="6" hidden="1">{"'PRODUCTIONCOST SHEET'!$B$3:$G$48"}</definedName>
    <definedName name="HTML_Control" localSheetId="8" hidden="1">{"'PRODUCTIONCOST SHEET'!$B$3:$G$48"}</definedName>
    <definedName name="HTML_Control" hidden="1">{"'PRODUCTIONCOST SHEET'!$B$3:$G$48"}</definedName>
    <definedName name="HTML_Description" hidden="1">"DRAFT"</definedName>
    <definedName name="HTML_Email" hidden="1">"Patrick_Blattner@Studio.Disney.com"</definedName>
    <definedName name="HTML_Header" hidden="1">"EXISTING &amp; FUTURE PRODUCTS (CONFIDENTIAL)"</definedName>
    <definedName name="HTML_LastUpdate" hidden="1">"2/8/98"</definedName>
    <definedName name="HTML_LineAfter" hidden="1">FALSE</definedName>
    <definedName name="HTML_LineBefore" hidden="1">TRUE</definedName>
    <definedName name="HTML_Name" hidden="1">"Patrick Blattner"</definedName>
    <definedName name="HTML_OBDlg2" hidden="1">TRUE</definedName>
    <definedName name="HTML_OBDlg4" hidden="1">TRUE</definedName>
    <definedName name="HTML_OS" hidden="1">0</definedName>
    <definedName name="HTML_PathFile" hidden="1">"K:\ANIMATE\SECURE\Production\INTRANET\ANI.HTML.htm"</definedName>
    <definedName name="HTML_Title" hidden="1">"2D ANIMATION PRODUCTION TABLE"</definedName>
    <definedName name="HX">#REF!</definedName>
    <definedName name="investicija">#REF!</definedName>
    <definedName name="izves">#REF!</definedName>
    <definedName name="izves_1">#REF!</definedName>
    <definedName name="izves_1_1">#REF!</definedName>
    <definedName name="izvesek">#REF!</definedName>
    <definedName name="j">#REF!</definedName>
    <definedName name="JEKLO_SD">#REF!</definedName>
    <definedName name="KANALI">#REF!</definedName>
    <definedName name="KK" localSheetId="7">#REF!</definedName>
    <definedName name="KK" localSheetId="19">#REF!</definedName>
    <definedName name="KK" localSheetId="25">#REF!</definedName>
    <definedName name="KK" localSheetId="16">#REF!</definedName>
    <definedName name="KK" localSheetId="11">#REF!</definedName>
    <definedName name="KK" localSheetId="10">#REF!</definedName>
    <definedName name="KK" localSheetId="12">#REF!</definedName>
    <definedName name="KK" localSheetId="31">#REF!</definedName>
    <definedName name="KK" localSheetId="14">#REF!</definedName>
    <definedName name="KK" localSheetId="30">#REF!</definedName>
    <definedName name="KK" localSheetId="18">#REF!</definedName>
    <definedName name="KK" localSheetId="32">#REF!</definedName>
    <definedName name="KK" localSheetId="5">#REF!</definedName>
    <definedName name="KK" localSheetId="20">#REF!</definedName>
    <definedName name="KK" localSheetId="26">#REF!</definedName>
    <definedName name="KK" localSheetId="27">#REF!</definedName>
    <definedName name="KK" localSheetId="15">#REF!</definedName>
    <definedName name="KK" localSheetId="24">#REF!</definedName>
    <definedName name="KK" localSheetId="13">#REF!</definedName>
    <definedName name="KK" localSheetId="34">#REF!</definedName>
    <definedName name="KK" localSheetId="17">#REF!</definedName>
    <definedName name="KK" localSheetId="29">#REF!</definedName>
    <definedName name="KK" localSheetId="6">#REF!</definedName>
    <definedName name="KK" localSheetId="8">#REF!</definedName>
    <definedName name="KK">#REF!</definedName>
    <definedName name="Kompenzacija" hidden="1">#REF!</definedName>
    <definedName name="Kompenzacije" hidden="1">#REF!</definedName>
    <definedName name="Kotlovnica">#REF!</definedName>
    <definedName name="krogelne_pipe">#REF!</definedName>
    <definedName name="KVSV5328A">#REF!</definedName>
    <definedName name="KVSV5329A">#REF!</definedName>
    <definedName name="l">#REF!</definedName>
    <definedName name="mm" localSheetId="23">#REF!</definedName>
    <definedName name="mm" localSheetId="4">#REF!</definedName>
    <definedName name="mm" localSheetId="9">#REF!</definedName>
    <definedName name="mm" localSheetId="28">#REF!</definedName>
    <definedName name="mm" localSheetId="33">#REF!</definedName>
    <definedName name="mm" localSheetId="21">#REF!</definedName>
    <definedName name="mm">#REF!</definedName>
    <definedName name="NAP">#REF!</definedName>
    <definedName name="nep_vent">#REF!</definedName>
    <definedName name="nnn" hidden="1">#REF!,#REF!,#REF!,#REF!,#REF!,#REF!,#REF!,#REF!</definedName>
    <definedName name="oddusek">#REF!</definedName>
    <definedName name="OLE_LINK1">#REF!</definedName>
    <definedName name="OLE_LINK1_1">#REF!</definedName>
    <definedName name="OLE_LINK1_2">#REF!</definedName>
    <definedName name="OLE_LINK1_3">#REF!</definedName>
    <definedName name="OLE_LINK1_4">#REF!</definedName>
    <definedName name="OLE_LINK3">#REF!</definedName>
    <definedName name="OLE_LINK3_1">#REF!</definedName>
    <definedName name="OLE_LINK3_2">#REF!</definedName>
    <definedName name="OLE_LINK3_3">#REF!</definedName>
    <definedName name="OLE_LINK3_4">#REF!</definedName>
    <definedName name="oprema">#REF!</definedName>
    <definedName name="ošk">#REF!</definedName>
    <definedName name="p" hidden="1">#REF!</definedName>
    <definedName name="PID">#REF!</definedName>
    <definedName name="PJJ">'SKUPNA REKAPITULACIJA'!$C$10</definedName>
    <definedName name="PODATKI">#REF!</definedName>
    <definedName name="_xlnm.Print_Area" localSheetId="12">'MIZARSKA IN STEKLARSKA DELA'!$60:$60</definedName>
    <definedName name="POPUST">#REF!</definedName>
    <definedName name="pp">#REF!</definedName>
    <definedName name="PPENT">#REF!</definedName>
    <definedName name="PPVOL">#REF!</definedName>
    <definedName name="Print_Area_MI">#REF!</definedName>
    <definedName name="Print_area_mi2">#REF!</definedName>
    <definedName name="PS">'SKUPNA REKAPITULACIJA'!#REF!</definedName>
    <definedName name="qqqqqqqqqqqqqqqqqqq">#REF!</definedName>
    <definedName name="rtz" hidden="1">#REF!</definedName>
    <definedName name="RWSEFF">#REF!</definedName>
    <definedName name="Rwvu.CapersView." localSheetId="7" hidden="1">#REF!</definedName>
    <definedName name="Rwvu.CapersView." localSheetId="19" hidden="1">#REF!</definedName>
    <definedName name="Rwvu.CapersView." localSheetId="25" hidden="1">#REF!</definedName>
    <definedName name="Rwvu.CapersView." localSheetId="16" hidden="1">#REF!</definedName>
    <definedName name="Rwvu.CapersView." localSheetId="11" hidden="1">#REF!</definedName>
    <definedName name="Rwvu.CapersView." localSheetId="10" hidden="1">#REF!</definedName>
    <definedName name="Rwvu.CapersView." localSheetId="12" hidden="1">#REF!</definedName>
    <definedName name="Rwvu.CapersView." localSheetId="31" hidden="1">#REF!</definedName>
    <definedName name="Rwvu.CapersView." localSheetId="14" hidden="1">#REF!</definedName>
    <definedName name="Rwvu.CapersView." localSheetId="30" hidden="1">#REF!</definedName>
    <definedName name="Rwvu.CapersView." localSheetId="18" hidden="1">#REF!</definedName>
    <definedName name="Rwvu.CapersView." localSheetId="32" hidden="1">#REF!</definedName>
    <definedName name="Rwvu.CapersView." localSheetId="5" hidden="1">#REF!</definedName>
    <definedName name="Rwvu.CapersView." localSheetId="20" hidden="1">#REF!</definedName>
    <definedName name="Rwvu.CapersView." localSheetId="26" hidden="1">#REF!</definedName>
    <definedName name="Rwvu.CapersView." localSheetId="27" hidden="1">#REF!</definedName>
    <definedName name="Rwvu.CapersView." localSheetId="15" hidden="1">#REF!</definedName>
    <definedName name="Rwvu.CapersView." localSheetId="24" hidden="1">#REF!</definedName>
    <definedName name="Rwvu.CapersView." localSheetId="13" hidden="1">#REF!</definedName>
    <definedName name="Rwvu.CapersView." localSheetId="34" hidden="1">#REF!</definedName>
    <definedName name="Rwvu.CapersView." localSheetId="17" hidden="1">#REF!</definedName>
    <definedName name="Rwvu.CapersView." localSheetId="29" hidden="1">#REF!</definedName>
    <definedName name="Rwvu.CapersView." localSheetId="6" hidden="1">#REF!</definedName>
    <definedName name="Rwvu.CapersView." localSheetId="8" hidden="1">#REF!</definedName>
    <definedName name="Rwvu.CapersView." hidden="1">#REF!</definedName>
    <definedName name="Rwvu.Japan_Capers_Ed_Pub." localSheetId="7" hidden="1">#REF!</definedName>
    <definedName name="Rwvu.Japan_Capers_Ed_Pub." localSheetId="19" hidden="1">#REF!</definedName>
    <definedName name="Rwvu.Japan_Capers_Ed_Pub." localSheetId="25" hidden="1">#REF!</definedName>
    <definedName name="Rwvu.Japan_Capers_Ed_Pub." localSheetId="16" hidden="1">#REF!</definedName>
    <definedName name="Rwvu.Japan_Capers_Ed_Pub." localSheetId="11" hidden="1">#REF!</definedName>
    <definedName name="Rwvu.Japan_Capers_Ed_Pub." localSheetId="10" hidden="1">#REF!</definedName>
    <definedName name="Rwvu.Japan_Capers_Ed_Pub." localSheetId="12" hidden="1">#REF!</definedName>
    <definedName name="Rwvu.Japan_Capers_Ed_Pub." localSheetId="31" hidden="1">#REF!</definedName>
    <definedName name="Rwvu.Japan_Capers_Ed_Pub." localSheetId="14" hidden="1">#REF!</definedName>
    <definedName name="Rwvu.Japan_Capers_Ed_Pub." localSheetId="30" hidden="1">#REF!</definedName>
    <definedName name="Rwvu.Japan_Capers_Ed_Pub." localSheetId="18" hidden="1">#REF!</definedName>
    <definedName name="Rwvu.Japan_Capers_Ed_Pub." localSheetId="32" hidden="1">#REF!</definedName>
    <definedName name="Rwvu.Japan_Capers_Ed_Pub." localSheetId="5" hidden="1">#REF!</definedName>
    <definedName name="Rwvu.Japan_Capers_Ed_Pub." localSheetId="20" hidden="1">#REF!</definedName>
    <definedName name="Rwvu.Japan_Capers_Ed_Pub." localSheetId="26" hidden="1">#REF!</definedName>
    <definedName name="Rwvu.Japan_Capers_Ed_Pub." localSheetId="27" hidden="1">#REF!</definedName>
    <definedName name="Rwvu.Japan_Capers_Ed_Pub." localSheetId="15" hidden="1">#REF!</definedName>
    <definedName name="Rwvu.Japan_Capers_Ed_Pub." localSheetId="24" hidden="1">#REF!</definedName>
    <definedName name="Rwvu.Japan_Capers_Ed_Pub." localSheetId="13" hidden="1">#REF!</definedName>
    <definedName name="Rwvu.Japan_Capers_Ed_Pub." localSheetId="34" hidden="1">#REF!</definedName>
    <definedName name="Rwvu.Japan_Capers_Ed_Pub." localSheetId="17" hidden="1">#REF!</definedName>
    <definedName name="Rwvu.Japan_Capers_Ed_Pub." localSheetId="29" hidden="1">#REF!</definedName>
    <definedName name="Rwvu.Japan_Capers_Ed_Pub." localSheetId="6" hidden="1">#REF!</definedName>
    <definedName name="Rwvu.Japan_Capers_Ed_Pub." localSheetId="8" hidden="1">#REF!</definedName>
    <definedName name="Rwvu.Japan_Capers_Ed_Pub." hidden="1">#REF!</definedName>
    <definedName name="Rwvu.KJP_CC." localSheetId="7" hidden="1">#REF!</definedName>
    <definedName name="Rwvu.KJP_CC." localSheetId="19" hidden="1">#REF!</definedName>
    <definedName name="Rwvu.KJP_CC." localSheetId="25" hidden="1">#REF!</definedName>
    <definedName name="Rwvu.KJP_CC." localSheetId="16" hidden="1">#REF!</definedName>
    <definedName name="Rwvu.KJP_CC." localSheetId="11" hidden="1">#REF!</definedName>
    <definedName name="Rwvu.KJP_CC." localSheetId="10" hidden="1">#REF!</definedName>
    <definedName name="Rwvu.KJP_CC." localSheetId="12" hidden="1">#REF!</definedName>
    <definedName name="Rwvu.KJP_CC." localSheetId="31" hidden="1">#REF!</definedName>
    <definedName name="Rwvu.KJP_CC." localSheetId="14" hidden="1">#REF!</definedName>
    <definedName name="Rwvu.KJP_CC." localSheetId="30" hidden="1">#REF!</definedName>
    <definedName name="Rwvu.KJP_CC." localSheetId="18" hidden="1">#REF!</definedName>
    <definedName name="Rwvu.KJP_CC." localSheetId="32" hidden="1">#REF!</definedName>
    <definedName name="Rwvu.KJP_CC." localSheetId="5" hidden="1">#REF!</definedName>
    <definedName name="Rwvu.KJP_CC." localSheetId="20" hidden="1">#REF!</definedName>
    <definedName name="Rwvu.KJP_CC." localSheetId="26" hidden="1">#REF!</definedName>
    <definedName name="Rwvu.KJP_CC." localSheetId="27" hidden="1">#REF!</definedName>
    <definedName name="Rwvu.KJP_CC." localSheetId="15" hidden="1">#REF!</definedName>
    <definedName name="Rwvu.KJP_CC." localSheetId="24" hidden="1">#REF!</definedName>
    <definedName name="Rwvu.KJP_CC." localSheetId="13" hidden="1">#REF!</definedName>
    <definedName name="Rwvu.KJP_CC." localSheetId="34" hidden="1">#REF!</definedName>
    <definedName name="Rwvu.KJP_CC." localSheetId="17" hidden="1">#REF!</definedName>
    <definedName name="Rwvu.KJP_CC." localSheetId="29" hidden="1">#REF!</definedName>
    <definedName name="Rwvu.KJP_CC." localSheetId="6" hidden="1">#REF!</definedName>
    <definedName name="Rwvu.KJP_CC." localSheetId="8" hidden="1">#REF!</definedName>
    <definedName name="Rwvu.KJP_CC." hidden="1">#REF!</definedName>
    <definedName name="s" localSheetId="7" hidden="1">#REF!</definedName>
    <definedName name="s" localSheetId="19" hidden="1">#REF!</definedName>
    <definedName name="s" localSheetId="25" hidden="1">#REF!</definedName>
    <definedName name="s" localSheetId="16" hidden="1">#REF!</definedName>
    <definedName name="s" localSheetId="11" hidden="1">#REF!</definedName>
    <definedName name="s" localSheetId="10" hidden="1">#REF!</definedName>
    <definedName name="s" localSheetId="12" hidden="1">#REF!</definedName>
    <definedName name="s" localSheetId="31" hidden="1">#REF!</definedName>
    <definedName name="s" localSheetId="14" hidden="1">#REF!</definedName>
    <definedName name="s" localSheetId="30" hidden="1">#REF!</definedName>
    <definedName name="s" localSheetId="18" hidden="1">#REF!</definedName>
    <definedName name="s" localSheetId="32" hidden="1">#REF!</definedName>
    <definedName name="s" localSheetId="5" hidden="1">#REF!</definedName>
    <definedName name="s" localSheetId="20" hidden="1">#REF!</definedName>
    <definedName name="s" localSheetId="26" hidden="1">#REF!</definedName>
    <definedName name="s" localSheetId="27" hidden="1">#REF!</definedName>
    <definedName name="s" localSheetId="15" hidden="1">#REF!</definedName>
    <definedName name="s" localSheetId="24" hidden="1">#REF!</definedName>
    <definedName name="s" localSheetId="13" hidden="1">#REF!</definedName>
    <definedName name="s" localSheetId="34" hidden="1">#REF!</definedName>
    <definedName name="s" localSheetId="17" hidden="1">#REF!</definedName>
    <definedName name="s" localSheetId="29" hidden="1">#REF!</definedName>
    <definedName name="s" localSheetId="6" hidden="1">#REF!</definedName>
    <definedName name="s" localSheetId="8" hidden="1">#REF!</definedName>
    <definedName name="s" hidden="1">#REF!</definedName>
    <definedName name="svetilka">#REF!</definedName>
    <definedName name="Swvu.CapersView." localSheetId="7" hidden="1">#REF!</definedName>
    <definedName name="Swvu.CapersView." localSheetId="19" hidden="1">#REF!</definedName>
    <definedName name="Swvu.CapersView." localSheetId="25" hidden="1">#REF!</definedName>
    <definedName name="Swvu.CapersView." localSheetId="16" hidden="1">#REF!</definedName>
    <definedName name="Swvu.CapersView." localSheetId="11" hidden="1">#REF!</definedName>
    <definedName name="Swvu.CapersView." localSheetId="10" hidden="1">#REF!</definedName>
    <definedName name="Swvu.CapersView." localSheetId="12" hidden="1">#REF!</definedName>
    <definedName name="Swvu.CapersView." localSheetId="31" hidden="1">#REF!</definedName>
    <definedName name="Swvu.CapersView." localSheetId="14" hidden="1">#REF!</definedName>
    <definedName name="Swvu.CapersView." localSheetId="30" hidden="1">#REF!</definedName>
    <definedName name="Swvu.CapersView." localSheetId="18" hidden="1">#REF!</definedName>
    <definedName name="Swvu.CapersView." localSheetId="32" hidden="1">#REF!</definedName>
    <definedName name="Swvu.CapersView." localSheetId="5" hidden="1">#REF!</definedName>
    <definedName name="Swvu.CapersView." localSheetId="20" hidden="1">#REF!</definedName>
    <definedName name="Swvu.CapersView." localSheetId="26" hidden="1">#REF!</definedName>
    <definedName name="Swvu.CapersView." localSheetId="27" hidden="1">#REF!</definedName>
    <definedName name="Swvu.CapersView." localSheetId="15" hidden="1">#REF!</definedName>
    <definedName name="Swvu.CapersView." localSheetId="24" hidden="1">#REF!</definedName>
    <definedName name="Swvu.CapersView." localSheetId="13" hidden="1">#REF!</definedName>
    <definedName name="Swvu.CapersView." localSheetId="34" hidden="1">#REF!</definedName>
    <definedName name="Swvu.CapersView." localSheetId="17" hidden="1">#REF!</definedName>
    <definedName name="Swvu.CapersView." localSheetId="29" hidden="1">#REF!</definedName>
    <definedName name="Swvu.CapersView." localSheetId="6" hidden="1">#REF!</definedName>
    <definedName name="Swvu.CapersView." localSheetId="8" hidden="1">#REF!</definedName>
    <definedName name="Swvu.CapersView." hidden="1">#REF!</definedName>
    <definedName name="Swvu.Japan_Capers_Ed_Pub." localSheetId="7" hidden="1">#REF!</definedName>
    <definedName name="Swvu.Japan_Capers_Ed_Pub." localSheetId="19" hidden="1">#REF!</definedName>
    <definedName name="Swvu.Japan_Capers_Ed_Pub." localSheetId="25" hidden="1">#REF!</definedName>
    <definedName name="Swvu.Japan_Capers_Ed_Pub." localSheetId="16" hidden="1">#REF!</definedName>
    <definedName name="Swvu.Japan_Capers_Ed_Pub." localSheetId="11" hidden="1">#REF!</definedName>
    <definedName name="Swvu.Japan_Capers_Ed_Pub." localSheetId="10" hidden="1">#REF!</definedName>
    <definedName name="Swvu.Japan_Capers_Ed_Pub." localSheetId="12" hidden="1">#REF!</definedName>
    <definedName name="Swvu.Japan_Capers_Ed_Pub." localSheetId="31" hidden="1">#REF!</definedName>
    <definedName name="Swvu.Japan_Capers_Ed_Pub." localSheetId="14" hidden="1">#REF!</definedName>
    <definedName name="Swvu.Japan_Capers_Ed_Pub." localSheetId="30" hidden="1">#REF!</definedName>
    <definedName name="Swvu.Japan_Capers_Ed_Pub." localSheetId="18" hidden="1">#REF!</definedName>
    <definedName name="Swvu.Japan_Capers_Ed_Pub." localSheetId="32" hidden="1">#REF!</definedName>
    <definedName name="Swvu.Japan_Capers_Ed_Pub." localSheetId="5" hidden="1">#REF!</definedName>
    <definedName name="Swvu.Japan_Capers_Ed_Pub." localSheetId="20" hidden="1">#REF!</definedName>
    <definedName name="Swvu.Japan_Capers_Ed_Pub." localSheetId="26" hidden="1">#REF!</definedName>
    <definedName name="Swvu.Japan_Capers_Ed_Pub." localSheetId="27" hidden="1">#REF!</definedName>
    <definedName name="Swvu.Japan_Capers_Ed_Pub." localSheetId="15" hidden="1">#REF!</definedName>
    <definedName name="Swvu.Japan_Capers_Ed_Pub." localSheetId="24" hidden="1">#REF!</definedName>
    <definedName name="Swvu.Japan_Capers_Ed_Pub." localSheetId="13" hidden="1">#REF!</definedName>
    <definedName name="Swvu.Japan_Capers_Ed_Pub." localSheetId="34" hidden="1">#REF!</definedName>
    <definedName name="Swvu.Japan_Capers_Ed_Pub." localSheetId="17" hidden="1">#REF!</definedName>
    <definedName name="Swvu.Japan_Capers_Ed_Pub." localSheetId="29" hidden="1">#REF!</definedName>
    <definedName name="Swvu.Japan_Capers_Ed_Pub." localSheetId="6" hidden="1">#REF!</definedName>
    <definedName name="Swvu.Japan_Capers_Ed_Pub." localSheetId="8" hidden="1">#REF!</definedName>
    <definedName name="Swvu.Japan_Capers_Ed_Pub." hidden="1">#REF!</definedName>
    <definedName name="Swvu.KJP_CC." localSheetId="7" hidden="1">#REF!</definedName>
    <definedName name="Swvu.KJP_CC." localSheetId="19" hidden="1">#REF!</definedName>
    <definedName name="Swvu.KJP_CC." localSheetId="25" hidden="1">#REF!</definedName>
    <definedName name="Swvu.KJP_CC." localSheetId="16" hidden="1">#REF!</definedName>
    <definedName name="Swvu.KJP_CC." localSheetId="11" hidden="1">#REF!</definedName>
    <definedName name="Swvu.KJP_CC." localSheetId="10" hidden="1">#REF!</definedName>
    <definedName name="Swvu.KJP_CC." localSheetId="12" hidden="1">#REF!</definedName>
    <definedName name="Swvu.KJP_CC." localSheetId="31" hidden="1">#REF!</definedName>
    <definedName name="Swvu.KJP_CC." localSheetId="14" hidden="1">#REF!</definedName>
    <definedName name="Swvu.KJP_CC." localSheetId="30" hidden="1">#REF!</definedName>
    <definedName name="Swvu.KJP_CC." localSheetId="18" hidden="1">#REF!</definedName>
    <definedName name="Swvu.KJP_CC." localSheetId="32" hidden="1">#REF!</definedName>
    <definedName name="Swvu.KJP_CC." localSheetId="5" hidden="1">#REF!</definedName>
    <definedName name="Swvu.KJP_CC." localSheetId="20" hidden="1">#REF!</definedName>
    <definedName name="Swvu.KJP_CC." localSheetId="26" hidden="1">#REF!</definedName>
    <definedName name="Swvu.KJP_CC." localSheetId="27" hidden="1">#REF!</definedName>
    <definedName name="Swvu.KJP_CC." localSheetId="15" hidden="1">#REF!</definedName>
    <definedName name="Swvu.KJP_CC." localSheetId="24" hidden="1">#REF!</definedName>
    <definedName name="Swvu.KJP_CC." localSheetId="13" hidden="1">#REF!</definedName>
    <definedName name="Swvu.KJP_CC." localSheetId="34" hidden="1">#REF!</definedName>
    <definedName name="Swvu.KJP_CC." localSheetId="17" hidden="1">#REF!</definedName>
    <definedName name="Swvu.KJP_CC." localSheetId="29" hidden="1">#REF!</definedName>
    <definedName name="Swvu.KJP_CC." localSheetId="6" hidden="1">#REF!</definedName>
    <definedName name="Swvu.KJP_CC." localSheetId="8" hidden="1">#REF!</definedName>
    <definedName name="Swvu.KJP_CC." hidden="1">#REF!</definedName>
    <definedName name="_xlnm.Print_Titles" localSheetId="7">'BETONSKA DELA'!$19:$19</definedName>
    <definedName name="_xlnm.Print_Titles" localSheetId="19">'DELA ZUN. UREDITVE'!$5:$5</definedName>
    <definedName name="_xlnm.Print_Titles" localSheetId="25">'ELEK. OPREMA'!$5:$5</definedName>
    <definedName name="_xlnm.Print_Titles" localSheetId="16">'KERAMIČARSKA DELA'!$21:$21</definedName>
    <definedName name="_xlnm.Print_Titles" localSheetId="11">'KLJUČAVNIČARSKA DELA'!$12:$12</definedName>
    <definedName name="_xlnm.Print_Titles" localSheetId="10">'KROVSKO-KLEPARSKA DELA'!$11:$11</definedName>
    <definedName name="_xlnm.Print_Titles" localSheetId="31">'OGREVANJE IN HLAJENJE'!$7:$7</definedName>
    <definedName name="_xlnm.Print_Titles" localSheetId="14">'PLAVAJOČI TLAKI'!$15:$15</definedName>
    <definedName name="_xlnm.Print_Titles" localSheetId="30">'PLINSKA INSTALACIJA'!$7:$7</definedName>
    <definedName name="_xlnm.Print_Titles" localSheetId="18">'POŽARNA OPREMA'!$11:$11</definedName>
    <definedName name="_xlnm.Print_Titles" localSheetId="32">PREZRAČEVANJE!$7:$7</definedName>
    <definedName name="_xlnm.Print_Titles" localSheetId="5">'PRIPRAVLJALNA IN ODSTRAN.'!$23:$23</definedName>
    <definedName name="_xlnm.Print_Titles" localSheetId="20">'RAZNA DRUGA ZAKLJUČNA in MONTAŽ'!$5:$5</definedName>
    <definedName name="_xlnm.Print_Titles" localSheetId="26">RAZSVETLJAVA!$5:$5</definedName>
    <definedName name="_xlnm.Print_Titles" localSheetId="27">'SISTEM POŽARNEGA JAVLJANJA'!$5:$5</definedName>
    <definedName name="_xlnm.Print_Titles" localSheetId="15">'SLIKOPLESKARSKA DELA'!$15:$15</definedName>
    <definedName name="_xlnm.Print_Titles" localSheetId="24">'STIKALNI BLOK KUHINJA'!$5:$5</definedName>
    <definedName name="_xlnm.Print_Titles" localSheetId="13">'SUHOMONTAŽNA DELA'!$13:$13</definedName>
    <definedName name="_xlnm.Print_Titles" localSheetId="34">'TEH. OPREMA KUHINJE'!$5:$5</definedName>
    <definedName name="_xlnm.Print_Titles" localSheetId="17">'UMETNI PODI-TLAKI'!$5:$5</definedName>
    <definedName name="_xlnm.Print_Titles" localSheetId="29">'VODOVODNA INSTALACIJA'!$7:$7</definedName>
    <definedName name="_xlnm.Print_Titles" localSheetId="6">'ZEMELJSKA DELA'!$10:$10</definedName>
    <definedName name="_xlnm.Print_Titles" localSheetId="8">'ZIDARSKA DELA'!$7:$7</definedName>
    <definedName name="totem">#REF!</definedName>
    <definedName name="totem_1">#REF!</definedName>
    <definedName name="totem_1_1">#REF!</definedName>
    <definedName name="totm">#REF!</definedName>
    <definedName name="totm_1">#REF!</definedName>
    <definedName name="totm_1_1">#REF!</definedName>
    <definedName name="V6F15F304">#REF!</definedName>
    <definedName name="VISZR">#REF!</definedName>
    <definedName name="wrn.CapersPlotter." localSheetId="7" hidden="1">{#N/A,#N/A,FALSE,"DI 2 YEAR MASTER SCHEDULE"}</definedName>
    <definedName name="wrn.CapersPlotter." localSheetId="19" hidden="1">{#N/A,#N/A,FALSE,"DI 2 YEAR MASTER SCHEDULE"}</definedName>
    <definedName name="wrn.CapersPlotter." localSheetId="25" hidden="1">{#N/A,#N/A,FALSE,"DI 2 YEAR MASTER SCHEDULE"}</definedName>
    <definedName name="wrn.CapersPlotter." localSheetId="16" hidden="1">{#N/A,#N/A,FALSE,"DI 2 YEAR MASTER SCHEDULE"}</definedName>
    <definedName name="wrn.CapersPlotter." localSheetId="11" hidden="1">{#N/A,#N/A,FALSE,"DI 2 YEAR MASTER SCHEDULE"}</definedName>
    <definedName name="wrn.CapersPlotter." localSheetId="10" hidden="1">{#N/A,#N/A,FALSE,"DI 2 YEAR MASTER SCHEDULE"}</definedName>
    <definedName name="wrn.CapersPlotter." localSheetId="12" hidden="1">{#N/A,#N/A,FALSE,"DI 2 YEAR MASTER SCHEDULE"}</definedName>
    <definedName name="wrn.CapersPlotter." localSheetId="31" hidden="1">{#N/A,#N/A,FALSE,"DI 2 YEAR MASTER SCHEDULE"}</definedName>
    <definedName name="wrn.CapersPlotter." localSheetId="14" hidden="1">{#N/A,#N/A,FALSE,"DI 2 YEAR MASTER SCHEDULE"}</definedName>
    <definedName name="wrn.CapersPlotter." localSheetId="30" hidden="1">{#N/A,#N/A,FALSE,"DI 2 YEAR MASTER SCHEDULE"}</definedName>
    <definedName name="wrn.CapersPlotter." localSheetId="18" hidden="1">{#N/A,#N/A,FALSE,"DI 2 YEAR MASTER SCHEDULE"}</definedName>
    <definedName name="wrn.CapersPlotter." localSheetId="32" hidden="1">{#N/A,#N/A,FALSE,"DI 2 YEAR MASTER SCHEDULE"}</definedName>
    <definedName name="wrn.CapersPlotter." localSheetId="5" hidden="1">{#N/A,#N/A,FALSE,"DI 2 YEAR MASTER SCHEDULE"}</definedName>
    <definedName name="wrn.CapersPlotter." localSheetId="20" hidden="1">{#N/A,#N/A,FALSE,"DI 2 YEAR MASTER SCHEDULE"}</definedName>
    <definedName name="wrn.CapersPlotter." localSheetId="26" hidden="1">{#N/A,#N/A,FALSE,"DI 2 YEAR MASTER SCHEDULE"}</definedName>
    <definedName name="wrn.CapersPlotter." localSheetId="27" hidden="1">{#N/A,#N/A,FALSE,"DI 2 YEAR MASTER SCHEDULE"}</definedName>
    <definedName name="wrn.CapersPlotter." localSheetId="15" hidden="1">{#N/A,#N/A,FALSE,"DI 2 YEAR MASTER SCHEDULE"}</definedName>
    <definedName name="wrn.CapersPlotter." localSheetId="24" hidden="1">{#N/A,#N/A,FALSE,"DI 2 YEAR MASTER SCHEDULE"}</definedName>
    <definedName name="wrn.CapersPlotter." localSheetId="13" hidden="1">{#N/A,#N/A,FALSE,"DI 2 YEAR MASTER SCHEDULE"}</definedName>
    <definedName name="wrn.CapersPlotter." localSheetId="34" hidden="1">{#N/A,#N/A,FALSE,"DI 2 YEAR MASTER SCHEDULE"}</definedName>
    <definedName name="wrn.CapersPlotter." localSheetId="17" hidden="1">{#N/A,#N/A,FALSE,"DI 2 YEAR MASTER SCHEDULE"}</definedName>
    <definedName name="wrn.CapersPlotter." localSheetId="29" hidden="1">{#N/A,#N/A,FALSE,"DI 2 YEAR MASTER SCHEDULE"}</definedName>
    <definedName name="wrn.CapersPlotter." localSheetId="6" hidden="1">{#N/A,#N/A,FALSE,"DI 2 YEAR MASTER SCHEDULE"}</definedName>
    <definedName name="wrn.CapersPlotter." localSheetId="8" hidden="1">{#N/A,#N/A,FALSE,"DI 2 YEAR MASTER SCHEDULE"}</definedName>
    <definedName name="wrn.CapersPlotter." hidden="1">{#N/A,#N/A,FALSE,"DI 2 YEAR MASTER SCHEDULE"}</definedName>
    <definedName name="wrn.Edutainment._.Priority._.List." localSheetId="7" hidden="1">{#N/A,#N/A,FALSE,"DI 2 YEAR MASTER SCHEDULE"}</definedName>
    <definedName name="wrn.Edutainment._.Priority._.List." localSheetId="19" hidden="1">{#N/A,#N/A,FALSE,"DI 2 YEAR MASTER SCHEDULE"}</definedName>
    <definedName name="wrn.Edutainment._.Priority._.List." localSheetId="25" hidden="1">{#N/A,#N/A,FALSE,"DI 2 YEAR MASTER SCHEDULE"}</definedName>
    <definedName name="wrn.Edutainment._.Priority._.List." localSheetId="16" hidden="1">{#N/A,#N/A,FALSE,"DI 2 YEAR MASTER SCHEDULE"}</definedName>
    <definedName name="wrn.Edutainment._.Priority._.List." localSheetId="11" hidden="1">{#N/A,#N/A,FALSE,"DI 2 YEAR MASTER SCHEDULE"}</definedName>
    <definedName name="wrn.Edutainment._.Priority._.List." localSheetId="10" hidden="1">{#N/A,#N/A,FALSE,"DI 2 YEAR MASTER SCHEDULE"}</definedName>
    <definedName name="wrn.Edutainment._.Priority._.List." localSheetId="12" hidden="1">{#N/A,#N/A,FALSE,"DI 2 YEAR MASTER SCHEDULE"}</definedName>
    <definedName name="wrn.Edutainment._.Priority._.List." localSheetId="31" hidden="1">{#N/A,#N/A,FALSE,"DI 2 YEAR MASTER SCHEDULE"}</definedName>
    <definedName name="wrn.Edutainment._.Priority._.List." localSheetId="14" hidden="1">{#N/A,#N/A,FALSE,"DI 2 YEAR MASTER SCHEDULE"}</definedName>
    <definedName name="wrn.Edutainment._.Priority._.List." localSheetId="30" hidden="1">{#N/A,#N/A,FALSE,"DI 2 YEAR MASTER SCHEDULE"}</definedName>
    <definedName name="wrn.Edutainment._.Priority._.List." localSheetId="18" hidden="1">{#N/A,#N/A,FALSE,"DI 2 YEAR MASTER SCHEDULE"}</definedName>
    <definedName name="wrn.Edutainment._.Priority._.List." localSheetId="32" hidden="1">{#N/A,#N/A,FALSE,"DI 2 YEAR MASTER SCHEDULE"}</definedName>
    <definedName name="wrn.Edutainment._.Priority._.List." localSheetId="5" hidden="1">{#N/A,#N/A,FALSE,"DI 2 YEAR MASTER SCHEDULE"}</definedName>
    <definedName name="wrn.Edutainment._.Priority._.List." localSheetId="20" hidden="1">{#N/A,#N/A,FALSE,"DI 2 YEAR MASTER SCHEDULE"}</definedName>
    <definedName name="wrn.Edutainment._.Priority._.List." localSheetId="26" hidden="1">{#N/A,#N/A,FALSE,"DI 2 YEAR MASTER SCHEDULE"}</definedName>
    <definedName name="wrn.Edutainment._.Priority._.List." localSheetId="27" hidden="1">{#N/A,#N/A,FALSE,"DI 2 YEAR MASTER SCHEDULE"}</definedName>
    <definedName name="wrn.Edutainment._.Priority._.List." localSheetId="15" hidden="1">{#N/A,#N/A,FALSE,"DI 2 YEAR MASTER SCHEDULE"}</definedName>
    <definedName name="wrn.Edutainment._.Priority._.List." localSheetId="24" hidden="1">{#N/A,#N/A,FALSE,"DI 2 YEAR MASTER SCHEDULE"}</definedName>
    <definedName name="wrn.Edutainment._.Priority._.List." localSheetId="13" hidden="1">{#N/A,#N/A,FALSE,"DI 2 YEAR MASTER SCHEDULE"}</definedName>
    <definedName name="wrn.Edutainment._.Priority._.List." localSheetId="34" hidden="1">{#N/A,#N/A,FALSE,"DI 2 YEAR MASTER SCHEDULE"}</definedName>
    <definedName name="wrn.Edutainment._.Priority._.List." localSheetId="17" hidden="1">{#N/A,#N/A,FALSE,"DI 2 YEAR MASTER SCHEDULE"}</definedName>
    <definedName name="wrn.Edutainment._.Priority._.List." localSheetId="29" hidden="1">{#N/A,#N/A,FALSE,"DI 2 YEAR MASTER SCHEDULE"}</definedName>
    <definedName name="wrn.Edutainment._.Priority._.List." localSheetId="6" hidden="1">{#N/A,#N/A,FALSE,"DI 2 YEAR MASTER SCHEDULE"}</definedName>
    <definedName name="wrn.Edutainment._.Priority._.List." localSheetId="8" hidden="1">{#N/A,#N/A,FALSE,"DI 2 YEAR MASTER SCHEDULE"}</definedName>
    <definedName name="wrn.Edutainment._.Priority._.List." hidden="1">{#N/A,#N/A,FALSE,"DI 2 YEAR MASTER SCHEDULE"}</definedName>
    <definedName name="wrn.Japan_Capers_Ed._.Pub." localSheetId="7" hidden="1">{"Japan_Capers_Ed_Pub",#N/A,FALSE,"DI 2 YEAR MASTER SCHEDULE"}</definedName>
    <definedName name="wrn.Japan_Capers_Ed._.Pub." localSheetId="19" hidden="1">{"Japan_Capers_Ed_Pub",#N/A,FALSE,"DI 2 YEAR MASTER SCHEDULE"}</definedName>
    <definedName name="wrn.Japan_Capers_Ed._.Pub." localSheetId="25" hidden="1">{"Japan_Capers_Ed_Pub",#N/A,FALSE,"DI 2 YEAR MASTER SCHEDULE"}</definedName>
    <definedName name="wrn.Japan_Capers_Ed._.Pub." localSheetId="16" hidden="1">{"Japan_Capers_Ed_Pub",#N/A,FALSE,"DI 2 YEAR MASTER SCHEDULE"}</definedName>
    <definedName name="wrn.Japan_Capers_Ed._.Pub." localSheetId="11" hidden="1">{"Japan_Capers_Ed_Pub",#N/A,FALSE,"DI 2 YEAR MASTER SCHEDULE"}</definedName>
    <definedName name="wrn.Japan_Capers_Ed._.Pub." localSheetId="10" hidden="1">{"Japan_Capers_Ed_Pub",#N/A,FALSE,"DI 2 YEAR MASTER SCHEDULE"}</definedName>
    <definedName name="wrn.Japan_Capers_Ed._.Pub." localSheetId="12" hidden="1">{"Japan_Capers_Ed_Pub",#N/A,FALSE,"DI 2 YEAR MASTER SCHEDULE"}</definedName>
    <definedName name="wrn.Japan_Capers_Ed._.Pub." localSheetId="31" hidden="1">{"Japan_Capers_Ed_Pub",#N/A,FALSE,"DI 2 YEAR MASTER SCHEDULE"}</definedName>
    <definedName name="wrn.Japan_Capers_Ed._.Pub." localSheetId="14" hidden="1">{"Japan_Capers_Ed_Pub",#N/A,FALSE,"DI 2 YEAR MASTER SCHEDULE"}</definedName>
    <definedName name="wrn.Japan_Capers_Ed._.Pub." localSheetId="30" hidden="1">{"Japan_Capers_Ed_Pub",#N/A,FALSE,"DI 2 YEAR MASTER SCHEDULE"}</definedName>
    <definedName name="wrn.Japan_Capers_Ed._.Pub." localSheetId="18" hidden="1">{"Japan_Capers_Ed_Pub",#N/A,FALSE,"DI 2 YEAR MASTER SCHEDULE"}</definedName>
    <definedName name="wrn.Japan_Capers_Ed._.Pub." localSheetId="32" hidden="1">{"Japan_Capers_Ed_Pub",#N/A,FALSE,"DI 2 YEAR MASTER SCHEDULE"}</definedName>
    <definedName name="wrn.Japan_Capers_Ed._.Pub." localSheetId="5" hidden="1">{"Japan_Capers_Ed_Pub",#N/A,FALSE,"DI 2 YEAR MASTER SCHEDULE"}</definedName>
    <definedName name="wrn.Japan_Capers_Ed._.Pub." localSheetId="20" hidden="1">{"Japan_Capers_Ed_Pub",#N/A,FALSE,"DI 2 YEAR MASTER SCHEDULE"}</definedName>
    <definedName name="wrn.Japan_Capers_Ed._.Pub." localSheetId="26" hidden="1">{"Japan_Capers_Ed_Pub",#N/A,FALSE,"DI 2 YEAR MASTER SCHEDULE"}</definedName>
    <definedName name="wrn.Japan_Capers_Ed._.Pub." localSheetId="27" hidden="1">{"Japan_Capers_Ed_Pub",#N/A,FALSE,"DI 2 YEAR MASTER SCHEDULE"}</definedName>
    <definedName name="wrn.Japan_Capers_Ed._.Pub." localSheetId="15" hidden="1">{"Japan_Capers_Ed_Pub",#N/A,FALSE,"DI 2 YEAR MASTER SCHEDULE"}</definedName>
    <definedName name="wrn.Japan_Capers_Ed._.Pub." localSheetId="24" hidden="1">{"Japan_Capers_Ed_Pub",#N/A,FALSE,"DI 2 YEAR MASTER SCHEDULE"}</definedName>
    <definedName name="wrn.Japan_Capers_Ed._.Pub." localSheetId="13" hidden="1">{"Japan_Capers_Ed_Pub",#N/A,FALSE,"DI 2 YEAR MASTER SCHEDULE"}</definedName>
    <definedName name="wrn.Japan_Capers_Ed._.Pub." localSheetId="34" hidden="1">{"Japan_Capers_Ed_Pub",#N/A,FALSE,"DI 2 YEAR MASTER SCHEDULE"}</definedName>
    <definedName name="wrn.Japan_Capers_Ed._.Pub." localSheetId="17" hidden="1">{"Japan_Capers_Ed_Pub",#N/A,FALSE,"DI 2 YEAR MASTER SCHEDULE"}</definedName>
    <definedName name="wrn.Japan_Capers_Ed._.Pub." localSheetId="29" hidden="1">{"Japan_Capers_Ed_Pub",#N/A,FALSE,"DI 2 YEAR MASTER SCHEDULE"}</definedName>
    <definedName name="wrn.Japan_Capers_Ed._.Pub." localSheetId="6" hidden="1">{"Japan_Capers_Ed_Pub",#N/A,FALSE,"DI 2 YEAR MASTER SCHEDULE"}</definedName>
    <definedName name="wrn.Japan_Capers_Ed._.Pub." localSheetId="8" hidden="1">{"Japan_Capers_Ed_Pub",#N/A,FALSE,"DI 2 YEAR MASTER SCHEDULE"}</definedName>
    <definedName name="wrn.Japan_Capers_Ed._.Pub." hidden="1">{"Japan_Capers_Ed_Pub",#N/A,FALSE,"DI 2 YEAR MASTER SCHEDULE"}</definedName>
    <definedName name="wrn.Priority._.list." localSheetId="7" hidden="1">{#N/A,#N/A,FALSE,"DI 2 YEAR MASTER SCHEDULE"}</definedName>
    <definedName name="wrn.Priority._.list." localSheetId="19" hidden="1">{#N/A,#N/A,FALSE,"DI 2 YEAR MASTER SCHEDULE"}</definedName>
    <definedName name="wrn.Priority._.list." localSheetId="25" hidden="1">{#N/A,#N/A,FALSE,"DI 2 YEAR MASTER SCHEDULE"}</definedName>
    <definedName name="wrn.Priority._.list." localSheetId="16" hidden="1">{#N/A,#N/A,FALSE,"DI 2 YEAR MASTER SCHEDULE"}</definedName>
    <definedName name="wrn.Priority._.list." localSheetId="11" hidden="1">{#N/A,#N/A,FALSE,"DI 2 YEAR MASTER SCHEDULE"}</definedName>
    <definedName name="wrn.Priority._.list." localSheetId="10" hidden="1">{#N/A,#N/A,FALSE,"DI 2 YEAR MASTER SCHEDULE"}</definedName>
    <definedName name="wrn.Priority._.list." localSheetId="12" hidden="1">{#N/A,#N/A,FALSE,"DI 2 YEAR MASTER SCHEDULE"}</definedName>
    <definedName name="wrn.Priority._.list." localSheetId="31" hidden="1">{#N/A,#N/A,FALSE,"DI 2 YEAR MASTER SCHEDULE"}</definedName>
    <definedName name="wrn.Priority._.list." localSheetId="14" hidden="1">{#N/A,#N/A,FALSE,"DI 2 YEAR MASTER SCHEDULE"}</definedName>
    <definedName name="wrn.Priority._.list." localSheetId="30" hidden="1">{#N/A,#N/A,FALSE,"DI 2 YEAR MASTER SCHEDULE"}</definedName>
    <definedName name="wrn.Priority._.list." localSheetId="18" hidden="1">{#N/A,#N/A,FALSE,"DI 2 YEAR MASTER SCHEDULE"}</definedName>
    <definedName name="wrn.Priority._.list." localSheetId="32" hidden="1">{#N/A,#N/A,FALSE,"DI 2 YEAR MASTER SCHEDULE"}</definedName>
    <definedName name="wrn.Priority._.list." localSheetId="5" hidden="1">{#N/A,#N/A,FALSE,"DI 2 YEAR MASTER SCHEDULE"}</definedName>
    <definedName name="wrn.Priority._.list." localSheetId="20" hidden="1">{#N/A,#N/A,FALSE,"DI 2 YEAR MASTER SCHEDULE"}</definedName>
    <definedName name="wrn.Priority._.list." localSheetId="26" hidden="1">{#N/A,#N/A,FALSE,"DI 2 YEAR MASTER SCHEDULE"}</definedName>
    <definedName name="wrn.Priority._.list." localSheetId="27" hidden="1">{#N/A,#N/A,FALSE,"DI 2 YEAR MASTER SCHEDULE"}</definedName>
    <definedName name="wrn.Priority._.list." localSheetId="15" hidden="1">{#N/A,#N/A,FALSE,"DI 2 YEAR MASTER SCHEDULE"}</definedName>
    <definedName name="wrn.Priority._.list." localSheetId="24" hidden="1">{#N/A,#N/A,FALSE,"DI 2 YEAR MASTER SCHEDULE"}</definedName>
    <definedName name="wrn.Priority._.list." localSheetId="13" hidden="1">{#N/A,#N/A,FALSE,"DI 2 YEAR MASTER SCHEDULE"}</definedName>
    <definedName name="wrn.Priority._.list." localSheetId="34" hidden="1">{#N/A,#N/A,FALSE,"DI 2 YEAR MASTER SCHEDULE"}</definedName>
    <definedName name="wrn.Priority._.list." localSheetId="17" hidden="1">{#N/A,#N/A,FALSE,"DI 2 YEAR MASTER SCHEDULE"}</definedName>
    <definedName name="wrn.Priority._.list." localSheetId="29" hidden="1">{#N/A,#N/A,FALSE,"DI 2 YEAR MASTER SCHEDULE"}</definedName>
    <definedName name="wrn.Priority._.list." localSheetId="6" hidden="1">{#N/A,#N/A,FALSE,"DI 2 YEAR MASTER SCHEDULE"}</definedName>
    <definedName name="wrn.Priority._.list." localSheetId="8" hidden="1">{#N/A,#N/A,FALSE,"DI 2 YEAR MASTER SCHEDULE"}</definedName>
    <definedName name="wrn.Priority._.list." hidden="1">{#N/A,#N/A,FALSE,"DI 2 YEAR MASTER SCHEDULE"}</definedName>
    <definedName name="wrn.Prjcted._.Mnthly._.Qtys." localSheetId="7" hidden="1">{#N/A,#N/A,FALSE,"PRJCTED MNTHLY QTY's"}</definedName>
    <definedName name="wrn.Prjcted._.Mnthly._.Qtys." localSheetId="19" hidden="1">{#N/A,#N/A,FALSE,"PRJCTED MNTHLY QTY's"}</definedName>
    <definedName name="wrn.Prjcted._.Mnthly._.Qtys." localSheetId="25" hidden="1">{#N/A,#N/A,FALSE,"PRJCTED MNTHLY QTY's"}</definedName>
    <definedName name="wrn.Prjcted._.Mnthly._.Qtys." localSheetId="16" hidden="1">{#N/A,#N/A,FALSE,"PRJCTED MNTHLY QTY's"}</definedName>
    <definedName name="wrn.Prjcted._.Mnthly._.Qtys." localSheetId="11" hidden="1">{#N/A,#N/A,FALSE,"PRJCTED MNTHLY QTY's"}</definedName>
    <definedName name="wrn.Prjcted._.Mnthly._.Qtys." localSheetId="10" hidden="1">{#N/A,#N/A,FALSE,"PRJCTED MNTHLY QTY's"}</definedName>
    <definedName name="wrn.Prjcted._.Mnthly._.Qtys." localSheetId="12" hidden="1">{#N/A,#N/A,FALSE,"PRJCTED MNTHLY QTY's"}</definedName>
    <definedName name="wrn.Prjcted._.Mnthly._.Qtys." localSheetId="31" hidden="1">{#N/A,#N/A,FALSE,"PRJCTED MNTHLY QTY's"}</definedName>
    <definedName name="wrn.Prjcted._.Mnthly._.Qtys." localSheetId="14" hidden="1">{#N/A,#N/A,FALSE,"PRJCTED MNTHLY QTY's"}</definedName>
    <definedName name="wrn.Prjcted._.Mnthly._.Qtys." localSheetId="30" hidden="1">{#N/A,#N/A,FALSE,"PRJCTED MNTHLY QTY's"}</definedName>
    <definedName name="wrn.Prjcted._.Mnthly._.Qtys." localSheetId="18" hidden="1">{#N/A,#N/A,FALSE,"PRJCTED MNTHLY QTY's"}</definedName>
    <definedName name="wrn.Prjcted._.Mnthly._.Qtys." localSheetId="32" hidden="1">{#N/A,#N/A,FALSE,"PRJCTED MNTHLY QTY's"}</definedName>
    <definedName name="wrn.Prjcted._.Mnthly._.Qtys." localSheetId="5" hidden="1">{#N/A,#N/A,FALSE,"PRJCTED MNTHLY QTY's"}</definedName>
    <definedName name="wrn.Prjcted._.Mnthly._.Qtys." localSheetId="20" hidden="1">{#N/A,#N/A,FALSE,"PRJCTED MNTHLY QTY's"}</definedName>
    <definedName name="wrn.Prjcted._.Mnthly._.Qtys." localSheetId="26" hidden="1">{#N/A,#N/A,FALSE,"PRJCTED MNTHLY QTY's"}</definedName>
    <definedName name="wrn.Prjcted._.Mnthly._.Qtys." localSheetId="27" hidden="1">{#N/A,#N/A,FALSE,"PRJCTED MNTHLY QTY's"}</definedName>
    <definedName name="wrn.Prjcted._.Mnthly._.Qtys." localSheetId="15" hidden="1">{#N/A,#N/A,FALSE,"PRJCTED MNTHLY QTY's"}</definedName>
    <definedName name="wrn.Prjcted._.Mnthly._.Qtys." localSheetId="24" hidden="1">{#N/A,#N/A,FALSE,"PRJCTED MNTHLY QTY's"}</definedName>
    <definedName name="wrn.Prjcted._.Mnthly._.Qtys." localSheetId="13" hidden="1">{#N/A,#N/A,FALSE,"PRJCTED MNTHLY QTY's"}</definedName>
    <definedName name="wrn.Prjcted._.Mnthly._.Qtys." localSheetId="34" hidden="1">{#N/A,#N/A,FALSE,"PRJCTED MNTHLY QTY's"}</definedName>
    <definedName name="wrn.Prjcted._.Mnthly._.Qtys." localSheetId="17" hidden="1">{#N/A,#N/A,FALSE,"PRJCTED MNTHLY QTY's"}</definedName>
    <definedName name="wrn.Prjcted._.Mnthly._.Qtys." localSheetId="29" hidden="1">{#N/A,#N/A,FALSE,"PRJCTED MNTHLY QTY's"}</definedName>
    <definedName name="wrn.Prjcted._.Mnthly._.Qtys." localSheetId="6" hidden="1">{#N/A,#N/A,FALSE,"PRJCTED MNTHLY QTY's"}</definedName>
    <definedName name="wrn.Prjcted._.Mnthly._.Qtys." localSheetId="8" hidden="1">{#N/A,#N/A,FALSE,"PRJCTED MNTHLY QTY's"}</definedName>
    <definedName name="wrn.Prjcted._.Mnthly._.Qtys." hidden="1">{#N/A,#N/A,FALSE,"PRJCTED MNTHLY QTY's"}</definedName>
    <definedName name="wrn.Prjcted._.Qtrly._.Dollars." localSheetId="7" hidden="1">{#N/A,#N/A,FALSE,"PRJCTED QTRLY $'s"}</definedName>
    <definedName name="wrn.Prjcted._.Qtrly._.Dollars." localSheetId="19" hidden="1">{#N/A,#N/A,FALSE,"PRJCTED QTRLY $'s"}</definedName>
    <definedName name="wrn.Prjcted._.Qtrly._.Dollars." localSheetId="25" hidden="1">{#N/A,#N/A,FALSE,"PRJCTED QTRLY $'s"}</definedName>
    <definedName name="wrn.Prjcted._.Qtrly._.Dollars." localSheetId="16" hidden="1">{#N/A,#N/A,FALSE,"PRJCTED QTRLY $'s"}</definedName>
    <definedName name="wrn.Prjcted._.Qtrly._.Dollars." localSheetId="11" hidden="1">{#N/A,#N/A,FALSE,"PRJCTED QTRLY $'s"}</definedName>
    <definedName name="wrn.Prjcted._.Qtrly._.Dollars." localSheetId="10" hidden="1">{#N/A,#N/A,FALSE,"PRJCTED QTRLY $'s"}</definedName>
    <definedName name="wrn.Prjcted._.Qtrly._.Dollars." localSheetId="12" hidden="1">{#N/A,#N/A,FALSE,"PRJCTED QTRLY $'s"}</definedName>
    <definedName name="wrn.Prjcted._.Qtrly._.Dollars." localSheetId="31" hidden="1">{#N/A,#N/A,FALSE,"PRJCTED QTRLY $'s"}</definedName>
    <definedName name="wrn.Prjcted._.Qtrly._.Dollars." localSheetId="14" hidden="1">{#N/A,#N/A,FALSE,"PRJCTED QTRLY $'s"}</definedName>
    <definedName name="wrn.Prjcted._.Qtrly._.Dollars." localSheetId="30" hidden="1">{#N/A,#N/A,FALSE,"PRJCTED QTRLY $'s"}</definedName>
    <definedName name="wrn.Prjcted._.Qtrly._.Dollars." localSheetId="18" hidden="1">{#N/A,#N/A,FALSE,"PRJCTED QTRLY $'s"}</definedName>
    <definedName name="wrn.Prjcted._.Qtrly._.Dollars." localSheetId="32" hidden="1">{#N/A,#N/A,FALSE,"PRJCTED QTRLY $'s"}</definedName>
    <definedName name="wrn.Prjcted._.Qtrly._.Dollars." localSheetId="5" hidden="1">{#N/A,#N/A,FALSE,"PRJCTED QTRLY $'s"}</definedName>
    <definedName name="wrn.Prjcted._.Qtrly._.Dollars." localSheetId="20" hidden="1">{#N/A,#N/A,FALSE,"PRJCTED QTRLY $'s"}</definedName>
    <definedName name="wrn.Prjcted._.Qtrly._.Dollars." localSheetId="26" hidden="1">{#N/A,#N/A,FALSE,"PRJCTED QTRLY $'s"}</definedName>
    <definedName name="wrn.Prjcted._.Qtrly._.Dollars." localSheetId="27" hidden="1">{#N/A,#N/A,FALSE,"PRJCTED QTRLY $'s"}</definedName>
    <definedName name="wrn.Prjcted._.Qtrly._.Dollars." localSheetId="15" hidden="1">{#N/A,#N/A,FALSE,"PRJCTED QTRLY $'s"}</definedName>
    <definedName name="wrn.Prjcted._.Qtrly._.Dollars." localSheetId="24" hidden="1">{#N/A,#N/A,FALSE,"PRJCTED QTRLY $'s"}</definedName>
    <definedName name="wrn.Prjcted._.Qtrly._.Dollars." localSheetId="13" hidden="1">{#N/A,#N/A,FALSE,"PRJCTED QTRLY $'s"}</definedName>
    <definedName name="wrn.Prjcted._.Qtrly._.Dollars." localSheetId="34" hidden="1">{#N/A,#N/A,FALSE,"PRJCTED QTRLY $'s"}</definedName>
    <definedName name="wrn.Prjcted._.Qtrly._.Dollars." localSheetId="17" hidden="1">{#N/A,#N/A,FALSE,"PRJCTED QTRLY $'s"}</definedName>
    <definedName name="wrn.Prjcted._.Qtrly._.Dollars." localSheetId="29" hidden="1">{#N/A,#N/A,FALSE,"PRJCTED QTRLY $'s"}</definedName>
    <definedName name="wrn.Prjcted._.Qtrly._.Dollars." localSheetId="6" hidden="1">{#N/A,#N/A,FALSE,"PRJCTED QTRLY $'s"}</definedName>
    <definedName name="wrn.Prjcted._.Qtrly._.Dollars." localSheetId="8" hidden="1">{#N/A,#N/A,FALSE,"PRJCTED QTRLY $'s"}</definedName>
    <definedName name="wrn.Prjcted._.Qtrly._.Dollars." hidden="1">{#N/A,#N/A,FALSE,"PRJCTED QTRLY $'s"}</definedName>
    <definedName name="wrn.Prjcted._.Qtrly._.Qtys." localSheetId="7" hidden="1">{#N/A,#N/A,FALSE,"PRJCTED QTRLY QTY's"}</definedName>
    <definedName name="wrn.Prjcted._.Qtrly._.Qtys." localSheetId="19" hidden="1">{#N/A,#N/A,FALSE,"PRJCTED QTRLY QTY's"}</definedName>
    <definedName name="wrn.Prjcted._.Qtrly._.Qtys." localSheetId="25" hidden="1">{#N/A,#N/A,FALSE,"PRJCTED QTRLY QTY's"}</definedName>
    <definedName name="wrn.Prjcted._.Qtrly._.Qtys." localSheetId="16" hidden="1">{#N/A,#N/A,FALSE,"PRJCTED QTRLY QTY's"}</definedName>
    <definedName name="wrn.Prjcted._.Qtrly._.Qtys." localSheetId="11" hidden="1">{#N/A,#N/A,FALSE,"PRJCTED QTRLY QTY's"}</definedName>
    <definedName name="wrn.Prjcted._.Qtrly._.Qtys." localSheetId="10" hidden="1">{#N/A,#N/A,FALSE,"PRJCTED QTRLY QTY's"}</definedName>
    <definedName name="wrn.Prjcted._.Qtrly._.Qtys." localSheetId="12" hidden="1">{#N/A,#N/A,FALSE,"PRJCTED QTRLY QTY's"}</definedName>
    <definedName name="wrn.Prjcted._.Qtrly._.Qtys." localSheetId="31" hidden="1">{#N/A,#N/A,FALSE,"PRJCTED QTRLY QTY's"}</definedName>
    <definedName name="wrn.Prjcted._.Qtrly._.Qtys." localSheetId="14" hidden="1">{#N/A,#N/A,FALSE,"PRJCTED QTRLY QTY's"}</definedName>
    <definedName name="wrn.Prjcted._.Qtrly._.Qtys." localSheetId="30" hidden="1">{#N/A,#N/A,FALSE,"PRJCTED QTRLY QTY's"}</definedName>
    <definedName name="wrn.Prjcted._.Qtrly._.Qtys." localSheetId="18" hidden="1">{#N/A,#N/A,FALSE,"PRJCTED QTRLY QTY's"}</definedName>
    <definedName name="wrn.Prjcted._.Qtrly._.Qtys." localSheetId="32" hidden="1">{#N/A,#N/A,FALSE,"PRJCTED QTRLY QTY's"}</definedName>
    <definedName name="wrn.Prjcted._.Qtrly._.Qtys." localSheetId="5" hidden="1">{#N/A,#N/A,FALSE,"PRJCTED QTRLY QTY's"}</definedName>
    <definedName name="wrn.Prjcted._.Qtrly._.Qtys." localSheetId="20" hidden="1">{#N/A,#N/A,FALSE,"PRJCTED QTRLY QTY's"}</definedName>
    <definedName name="wrn.Prjcted._.Qtrly._.Qtys." localSheetId="26" hidden="1">{#N/A,#N/A,FALSE,"PRJCTED QTRLY QTY's"}</definedName>
    <definedName name="wrn.Prjcted._.Qtrly._.Qtys." localSheetId="27" hidden="1">{#N/A,#N/A,FALSE,"PRJCTED QTRLY QTY's"}</definedName>
    <definedName name="wrn.Prjcted._.Qtrly._.Qtys." localSheetId="15" hidden="1">{#N/A,#N/A,FALSE,"PRJCTED QTRLY QTY's"}</definedName>
    <definedName name="wrn.Prjcted._.Qtrly._.Qtys." localSheetId="24" hidden="1">{#N/A,#N/A,FALSE,"PRJCTED QTRLY QTY's"}</definedName>
    <definedName name="wrn.Prjcted._.Qtrly._.Qtys." localSheetId="13" hidden="1">{#N/A,#N/A,FALSE,"PRJCTED QTRLY QTY's"}</definedName>
    <definedName name="wrn.Prjcted._.Qtrly._.Qtys." localSheetId="34" hidden="1">{#N/A,#N/A,FALSE,"PRJCTED QTRLY QTY's"}</definedName>
    <definedName name="wrn.Prjcted._.Qtrly._.Qtys." localSheetId="17" hidden="1">{#N/A,#N/A,FALSE,"PRJCTED QTRLY QTY's"}</definedName>
    <definedName name="wrn.Prjcted._.Qtrly._.Qtys." localSheetId="29" hidden="1">{#N/A,#N/A,FALSE,"PRJCTED QTRLY QTY's"}</definedName>
    <definedName name="wrn.Prjcted._.Qtrly._.Qtys." localSheetId="6" hidden="1">{#N/A,#N/A,FALSE,"PRJCTED QTRLY QTY's"}</definedName>
    <definedName name="wrn.Prjcted._.Qtrly._.Qtys." localSheetId="8" hidden="1">{#N/A,#N/A,FALSE,"PRJCTED QTRLY QTY's"}</definedName>
    <definedName name="wrn.Prjcted._.Qtrly._.Qtys." hidden="1">{#N/A,#N/A,FALSE,"PRJCTED QTRLY QTY's"}</definedName>
    <definedName name="wvu.CapersView." localSheetId="7"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19"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25"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16"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11"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10"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12"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31"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14"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30"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18"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32"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5"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20"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26"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27"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15"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24"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13"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34"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17"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29"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6"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8"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Japan_Capers_Ed_Pub." localSheetId="7"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19"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25"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16"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11"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10"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12"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31"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14"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30"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18"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32"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5"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20"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26"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27"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15"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24"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13"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34"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17"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29"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6"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8"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KJP_CC." localSheetId="7"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19"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25"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16"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11"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10"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12"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31"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14"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30"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18"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32"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5"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20"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26"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27"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15"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24"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13"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34"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17"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29"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6"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8"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xx">#REF!</definedName>
    <definedName name="Y">#REF!</definedName>
    <definedName name="z">#REF!</definedName>
    <definedName name="Z_9A428CE1_B4D9_11D0_A8AA_0000C071AEE7_.wvu.Cols" hidden="1">#REF!,#REF!</definedName>
    <definedName name="Z_9A428CE1_B4D9_11D0_A8AA_0000C071AEE7_.wvu.PrintArea" localSheetId="7" hidden="1">#REF!</definedName>
    <definedName name="Z_9A428CE1_B4D9_11D0_A8AA_0000C071AEE7_.wvu.PrintArea" localSheetId="19" hidden="1">#REF!</definedName>
    <definedName name="Z_9A428CE1_B4D9_11D0_A8AA_0000C071AEE7_.wvu.PrintArea" localSheetId="25" hidden="1">#REF!</definedName>
    <definedName name="Z_9A428CE1_B4D9_11D0_A8AA_0000C071AEE7_.wvu.PrintArea" localSheetId="16" hidden="1">#REF!</definedName>
    <definedName name="Z_9A428CE1_B4D9_11D0_A8AA_0000C071AEE7_.wvu.PrintArea" localSheetId="11" hidden="1">#REF!</definedName>
    <definedName name="Z_9A428CE1_B4D9_11D0_A8AA_0000C071AEE7_.wvu.PrintArea" localSheetId="10" hidden="1">#REF!</definedName>
    <definedName name="Z_9A428CE1_B4D9_11D0_A8AA_0000C071AEE7_.wvu.PrintArea" localSheetId="12" hidden="1">#REF!</definedName>
    <definedName name="Z_9A428CE1_B4D9_11D0_A8AA_0000C071AEE7_.wvu.PrintArea" localSheetId="31" hidden="1">#REF!</definedName>
    <definedName name="Z_9A428CE1_B4D9_11D0_A8AA_0000C071AEE7_.wvu.PrintArea" localSheetId="14" hidden="1">#REF!</definedName>
    <definedName name="Z_9A428CE1_B4D9_11D0_A8AA_0000C071AEE7_.wvu.PrintArea" localSheetId="30" hidden="1">#REF!</definedName>
    <definedName name="Z_9A428CE1_B4D9_11D0_A8AA_0000C071AEE7_.wvu.PrintArea" localSheetId="18" hidden="1">#REF!</definedName>
    <definedName name="Z_9A428CE1_B4D9_11D0_A8AA_0000C071AEE7_.wvu.PrintArea" localSheetId="32" hidden="1">#REF!</definedName>
    <definedName name="Z_9A428CE1_B4D9_11D0_A8AA_0000C071AEE7_.wvu.PrintArea" localSheetId="5" hidden="1">#REF!</definedName>
    <definedName name="Z_9A428CE1_B4D9_11D0_A8AA_0000C071AEE7_.wvu.PrintArea" localSheetId="20" hidden="1">#REF!</definedName>
    <definedName name="Z_9A428CE1_B4D9_11D0_A8AA_0000C071AEE7_.wvu.PrintArea" localSheetId="26" hidden="1">#REF!</definedName>
    <definedName name="Z_9A428CE1_B4D9_11D0_A8AA_0000C071AEE7_.wvu.PrintArea" localSheetId="27" hidden="1">#REF!</definedName>
    <definedName name="Z_9A428CE1_B4D9_11D0_A8AA_0000C071AEE7_.wvu.PrintArea" localSheetId="15" hidden="1">#REF!</definedName>
    <definedName name="Z_9A428CE1_B4D9_11D0_A8AA_0000C071AEE7_.wvu.PrintArea" localSheetId="24" hidden="1">#REF!</definedName>
    <definedName name="Z_9A428CE1_B4D9_11D0_A8AA_0000C071AEE7_.wvu.PrintArea" localSheetId="13" hidden="1">#REF!</definedName>
    <definedName name="Z_9A428CE1_B4D9_11D0_A8AA_0000C071AEE7_.wvu.PrintArea" localSheetId="34" hidden="1">#REF!</definedName>
    <definedName name="Z_9A428CE1_B4D9_11D0_A8AA_0000C071AEE7_.wvu.PrintArea" localSheetId="17" hidden="1">#REF!</definedName>
    <definedName name="Z_9A428CE1_B4D9_11D0_A8AA_0000C071AEE7_.wvu.PrintArea" localSheetId="29" hidden="1">#REF!</definedName>
    <definedName name="Z_9A428CE1_B4D9_11D0_A8AA_0000C071AEE7_.wvu.PrintArea" localSheetId="6" hidden="1">#REF!</definedName>
    <definedName name="Z_9A428CE1_B4D9_11D0_A8AA_0000C071AEE7_.wvu.PrintArea" localSheetId="8" hidden="1">#REF!</definedName>
    <definedName name="Z_9A428CE1_B4D9_11D0_A8AA_0000C071AEE7_.wvu.PrintArea" hidden="1">#REF!</definedName>
    <definedName name="Z_9A428CE1_B4D9_11D0_A8AA_0000C071AEE7_.wvu.Rows" localSheetId="7" hidden="1">#REF!,#REF!,#REF!,#REF!,#REF!,#REF!,#REF!,#REF!</definedName>
    <definedName name="Z_9A428CE1_B4D9_11D0_A8AA_0000C071AEE7_.wvu.Rows" localSheetId="19" hidden="1">#REF!,#REF!,#REF!,#REF!,#REF!,#REF!,#REF!,#REF!</definedName>
    <definedName name="Z_9A428CE1_B4D9_11D0_A8AA_0000C071AEE7_.wvu.Rows" localSheetId="25" hidden="1">#REF!,#REF!,#REF!,#REF!,#REF!,#REF!,#REF!,#REF!</definedName>
    <definedName name="Z_9A428CE1_B4D9_11D0_A8AA_0000C071AEE7_.wvu.Rows" localSheetId="16" hidden="1">#REF!,#REF!,#REF!,#REF!,#REF!,#REF!,#REF!,#REF!</definedName>
    <definedName name="Z_9A428CE1_B4D9_11D0_A8AA_0000C071AEE7_.wvu.Rows" localSheetId="11" hidden="1">#REF!,#REF!,#REF!,#REF!,#REF!,#REF!,#REF!,#REF!</definedName>
    <definedName name="Z_9A428CE1_B4D9_11D0_A8AA_0000C071AEE7_.wvu.Rows" localSheetId="10" hidden="1">#REF!,#REF!,#REF!,#REF!,#REF!,#REF!,#REF!,#REF!</definedName>
    <definedName name="Z_9A428CE1_B4D9_11D0_A8AA_0000C071AEE7_.wvu.Rows" localSheetId="12" hidden="1">#REF!,#REF!,#REF!,#REF!,#REF!,#REF!,#REF!,#REF!</definedName>
    <definedName name="Z_9A428CE1_B4D9_11D0_A8AA_0000C071AEE7_.wvu.Rows" localSheetId="31" hidden="1">#REF!,#REF!,#REF!,#REF!,#REF!,#REF!,#REF!,#REF!</definedName>
    <definedName name="Z_9A428CE1_B4D9_11D0_A8AA_0000C071AEE7_.wvu.Rows" localSheetId="14" hidden="1">#REF!,#REF!,#REF!,#REF!,#REF!,#REF!,#REF!,#REF!</definedName>
    <definedName name="Z_9A428CE1_B4D9_11D0_A8AA_0000C071AEE7_.wvu.Rows" localSheetId="30" hidden="1">#REF!,#REF!,#REF!,#REF!,#REF!,#REF!,#REF!,#REF!</definedName>
    <definedName name="Z_9A428CE1_B4D9_11D0_A8AA_0000C071AEE7_.wvu.Rows" localSheetId="18" hidden="1">#REF!,#REF!,#REF!,#REF!,#REF!,#REF!,#REF!,#REF!</definedName>
    <definedName name="Z_9A428CE1_B4D9_11D0_A8AA_0000C071AEE7_.wvu.Rows" localSheetId="32" hidden="1">#REF!,#REF!,#REF!,#REF!,#REF!,#REF!,#REF!,#REF!</definedName>
    <definedName name="Z_9A428CE1_B4D9_11D0_A8AA_0000C071AEE7_.wvu.Rows" localSheetId="5" hidden="1">#REF!,#REF!,#REF!,#REF!,#REF!,#REF!,#REF!,#REF!</definedName>
    <definedName name="Z_9A428CE1_B4D9_11D0_A8AA_0000C071AEE7_.wvu.Rows" localSheetId="20" hidden="1">#REF!,#REF!,#REF!,#REF!,#REF!,#REF!,#REF!,#REF!</definedName>
    <definedName name="Z_9A428CE1_B4D9_11D0_A8AA_0000C071AEE7_.wvu.Rows" localSheetId="26" hidden="1">#REF!,#REF!,#REF!,#REF!,#REF!,#REF!,#REF!,#REF!</definedName>
    <definedName name="Z_9A428CE1_B4D9_11D0_A8AA_0000C071AEE7_.wvu.Rows" localSheetId="27" hidden="1">#REF!,#REF!,#REF!,#REF!,#REF!,#REF!,#REF!,#REF!</definedName>
    <definedName name="Z_9A428CE1_B4D9_11D0_A8AA_0000C071AEE7_.wvu.Rows" localSheetId="15" hidden="1">#REF!,#REF!,#REF!,#REF!,#REF!,#REF!,#REF!,#REF!</definedName>
    <definedName name="Z_9A428CE1_B4D9_11D0_A8AA_0000C071AEE7_.wvu.Rows" localSheetId="24" hidden="1">#REF!,#REF!,#REF!,#REF!,#REF!,#REF!,#REF!,#REF!</definedName>
    <definedName name="Z_9A428CE1_B4D9_11D0_A8AA_0000C071AEE7_.wvu.Rows" localSheetId="13" hidden="1">#REF!,#REF!,#REF!,#REF!,#REF!,#REF!,#REF!,#REF!</definedName>
    <definedName name="Z_9A428CE1_B4D9_11D0_A8AA_0000C071AEE7_.wvu.Rows" localSheetId="34" hidden="1">#REF!,#REF!,#REF!,#REF!,#REF!,#REF!,#REF!,#REF!</definedName>
    <definedName name="Z_9A428CE1_B4D9_11D0_A8AA_0000C071AEE7_.wvu.Rows" localSheetId="17" hidden="1">#REF!,#REF!,#REF!,#REF!,#REF!,#REF!,#REF!,#REF!</definedName>
    <definedName name="Z_9A428CE1_B4D9_11D0_A8AA_0000C071AEE7_.wvu.Rows" localSheetId="29" hidden="1">#REF!,#REF!,#REF!,#REF!,#REF!,#REF!,#REF!,#REF!</definedName>
    <definedName name="Z_9A428CE1_B4D9_11D0_A8AA_0000C071AEE7_.wvu.Rows" localSheetId="6" hidden="1">#REF!,#REF!,#REF!,#REF!,#REF!,#REF!,#REF!,#REF!</definedName>
    <definedName name="Z_9A428CE1_B4D9_11D0_A8AA_0000C071AEE7_.wvu.Rows" localSheetId="8" hidden="1">#REF!,#REF!,#REF!,#REF!,#REF!,#REF!,#REF!,#REF!</definedName>
    <definedName name="Z_9A428CE1_B4D9_11D0_A8AA_0000C071AEE7_.wvu.Rows" hidden="1">#REF!,#REF!,#REF!,#REF!,#REF!,#REF!,#REF!,#REF!</definedName>
    <definedName name="zastavka">#REF!</definedName>
    <definedName name="_xlnm.Database">#REF!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1668" i="128" l="1"/>
  <c r="H1668" i="128" s="1"/>
  <c r="F1668" i="128"/>
  <c r="G1663" i="128"/>
  <c r="I1663" i="128" s="1"/>
  <c r="J1663" i="128" s="1"/>
  <c r="F1663" i="128"/>
  <c r="G1658" i="128"/>
  <c r="I1658" i="128" s="1"/>
  <c r="J1658" i="128" s="1"/>
  <c r="F1658" i="128"/>
  <c r="G1653" i="128"/>
  <c r="H1653" i="128" s="1"/>
  <c r="F1653" i="128"/>
  <c r="G1648" i="128"/>
  <c r="I1648" i="128" s="1"/>
  <c r="J1648" i="128" s="1"/>
  <c r="F1648" i="128"/>
  <c r="I1643" i="128"/>
  <c r="J1643" i="128" s="1"/>
  <c r="G1643" i="128"/>
  <c r="H1643" i="128" s="1"/>
  <c r="F1643" i="128"/>
  <c r="G1638" i="128"/>
  <c r="I1638" i="128" s="1"/>
  <c r="J1638" i="128" s="1"/>
  <c r="F1638" i="128"/>
  <c r="G1633" i="128"/>
  <c r="I1633" i="128" s="1"/>
  <c r="J1633" i="128" s="1"/>
  <c r="F1633" i="128"/>
  <c r="G1628" i="128"/>
  <c r="I1628" i="128" s="1"/>
  <c r="J1628" i="128" s="1"/>
  <c r="F1628" i="128"/>
  <c r="I1623" i="128"/>
  <c r="J1623" i="128" s="1"/>
  <c r="H1623" i="128"/>
  <c r="G1623" i="128"/>
  <c r="F1623" i="128"/>
  <c r="G1618" i="128"/>
  <c r="I1618" i="128" s="1"/>
  <c r="J1618" i="128" s="1"/>
  <c r="F1618" i="128"/>
  <c r="G1613" i="128"/>
  <c r="I1613" i="128" s="1"/>
  <c r="J1613" i="128" s="1"/>
  <c r="F1613" i="128"/>
  <c r="G402" i="126"/>
  <c r="H402" i="126" s="1"/>
  <c r="F402" i="126"/>
  <c r="G400" i="126"/>
  <c r="I400" i="126" s="1"/>
  <c r="J400" i="126" s="1"/>
  <c r="F400" i="126"/>
  <c r="G392" i="126"/>
  <c r="I392" i="126" s="1"/>
  <c r="J392" i="126" s="1"/>
  <c r="F392" i="126"/>
  <c r="G384" i="126"/>
  <c r="I384" i="126" s="1"/>
  <c r="J384" i="126" s="1"/>
  <c r="F384" i="126"/>
  <c r="G375" i="126"/>
  <c r="I375" i="126" s="1"/>
  <c r="J375" i="126" s="1"/>
  <c r="F375" i="126"/>
  <c r="G364" i="126"/>
  <c r="I364" i="126" s="1"/>
  <c r="J364" i="126" s="1"/>
  <c r="F364" i="126"/>
  <c r="F405" i="126" s="1"/>
  <c r="G349" i="126"/>
  <c r="I349" i="126" s="1"/>
  <c r="J349" i="126" s="1"/>
  <c r="F349" i="126"/>
  <c r="G347" i="126"/>
  <c r="I347" i="126" s="1"/>
  <c r="J347" i="126" s="1"/>
  <c r="F347" i="126"/>
  <c r="G346" i="126"/>
  <c r="I346" i="126" s="1"/>
  <c r="J346" i="126" s="1"/>
  <c r="F346" i="126"/>
  <c r="G345" i="126"/>
  <c r="I345" i="126" s="1"/>
  <c r="J345" i="126" s="1"/>
  <c r="F345" i="126"/>
  <c r="G344" i="126"/>
  <c r="I344" i="126" s="1"/>
  <c r="J344" i="126" s="1"/>
  <c r="F344" i="126"/>
  <c r="G343" i="126"/>
  <c r="I343" i="126" s="1"/>
  <c r="J343" i="126" s="1"/>
  <c r="F343" i="126"/>
  <c r="G341" i="126"/>
  <c r="I341" i="126" s="1"/>
  <c r="J341" i="126" s="1"/>
  <c r="F341" i="126"/>
  <c r="G339" i="126"/>
  <c r="I339" i="126" s="1"/>
  <c r="J339" i="126" s="1"/>
  <c r="F339" i="126"/>
  <c r="G337" i="126"/>
  <c r="H337" i="126" s="1"/>
  <c r="F337" i="126"/>
  <c r="G335" i="126"/>
  <c r="I335" i="126" s="1"/>
  <c r="J335" i="126" s="1"/>
  <c r="F335" i="126"/>
  <c r="G333" i="126"/>
  <c r="H333" i="126" s="1"/>
  <c r="F333" i="126"/>
  <c r="G331" i="126"/>
  <c r="I331" i="126" s="1"/>
  <c r="J331" i="126" s="1"/>
  <c r="F331" i="126"/>
  <c r="G328" i="126"/>
  <c r="I328" i="126" s="1"/>
  <c r="J328" i="126" s="1"/>
  <c r="F328" i="126"/>
  <c r="G325" i="126"/>
  <c r="I325" i="126" s="1"/>
  <c r="J325" i="126" s="1"/>
  <c r="F325" i="126"/>
  <c r="G322" i="126"/>
  <c r="H322" i="126" s="1"/>
  <c r="F322" i="126"/>
  <c r="G319" i="126"/>
  <c r="I319" i="126" s="1"/>
  <c r="J319" i="126" s="1"/>
  <c r="F319" i="126"/>
  <c r="G318" i="126"/>
  <c r="I318" i="126" s="1"/>
  <c r="J318" i="126" s="1"/>
  <c r="F318" i="126"/>
  <c r="G317" i="126"/>
  <c r="H317" i="126" s="1"/>
  <c r="F317" i="126"/>
  <c r="G313" i="126"/>
  <c r="I313" i="126" s="1"/>
  <c r="J313" i="126" s="1"/>
  <c r="F313" i="126"/>
  <c r="G310" i="126"/>
  <c r="I310" i="126" s="1"/>
  <c r="J310" i="126" s="1"/>
  <c r="F310" i="126"/>
  <c r="G307" i="126"/>
  <c r="I307" i="126" s="1"/>
  <c r="J307" i="126" s="1"/>
  <c r="F307" i="126"/>
  <c r="G306" i="126"/>
  <c r="I306" i="126" s="1"/>
  <c r="J306" i="126" s="1"/>
  <c r="F306" i="126"/>
  <c r="G303" i="126"/>
  <c r="H303" i="126" s="1"/>
  <c r="F303" i="126"/>
  <c r="G302" i="126"/>
  <c r="H302" i="126" s="1"/>
  <c r="F302" i="126"/>
  <c r="G299" i="126"/>
  <c r="I299" i="126" s="1"/>
  <c r="J299" i="126" s="1"/>
  <c r="F299" i="126"/>
  <c r="G296" i="126"/>
  <c r="H296" i="126" s="1"/>
  <c r="F296" i="126"/>
  <c r="G293" i="126"/>
  <c r="I293" i="126" s="1"/>
  <c r="J293" i="126" s="1"/>
  <c r="F293" i="126"/>
  <c r="G290" i="126"/>
  <c r="I290" i="126" s="1"/>
  <c r="J290" i="126" s="1"/>
  <c r="F290" i="126"/>
  <c r="G287" i="126"/>
  <c r="H287" i="126" s="1"/>
  <c r="F287" i="126"/>
  <c r="G285" i="126"/>
  <c r="I285" i="126" s="1"/>
  <c r="J285" i="126" s="1"/>
  <c r="F285" i="126"/>
  <c r="G280" i="126"/>
  <c r="I280" i="126" s="1"/>
  <c r="J280" i="126" s="1"/>
  <c r="F280" i="126"/>
  <c r="G267" i="126"/>
  <c r="H267" i="126" s="1"/>
  <c r="F267" i="126"/>
  <c r="G263" i="126"/>
  <c r="I263" i="126" s="1"/>
  <c r="J263" i="126" s="1"/>
  <c r="F263" i="126"/>
  <c r="G255" i="126"/>
  <c r="I255" i="126" s="1"/>
  <c r="J255" i="126" s="1"/>
  <c r="F255" i="126"/>
  <c r="G253" i="126"/>
  <c r="I253" i="126" s="1"/>
  <c r="J253" i="126" s="1"/>
  <c r="F253" i="126"/>
  <c r="G251" i="126"/>
  <c r="H251" i="126" s="1"/>
  <c r="F251" i="126"/>
  <c r="G248" i="126"/>
  <c r="H248" i="126" s="1"/>
  <c r="F248" i="126"/>
  <c r="G240" i="126"/>
  <c r="I240" i="126" s="1"/>
  <c r="J240" i="126" s="1"/>
  <c r="F240" i="126"/>
  <c r="G238" i="126"/>
  <c r="I238" i="126" s="1"/>
  <c r="J238" i="126" s="1"/>
  <c r="F238" i="126"/>
  <c r="G235" i="126"/>
  <c r="I235" i="126" s="1"/>
  <c r="J235" i="126" s="1"/>
  <c r="F235" i="126"/>
  <c r="G227" i="126"/>
  <c r="I227" i="126" s="1"/>
  <c r="J227" i="126" s="1"/>
  <c r="F227" i="126"/>
  <c r="G225" i="126"/>
  <c r="I225" i="126" s="1"/>
  <c r="J225" i="126" s="1"/>
  <c r="F225" i="126"/>
  <c r="G222" i="126"/>
  <c r="I222" i="126" s="1"/>
  <c r="J222" i="126" s="1"/>
  <c r="F222" i="126"/>
  <c r="G214" i="126"/>
  <c r="H214" i="126" s="1"/>
  <c r="F214" i="126"/>
  <c r="G212" i="126"/>
  <c r="H212" i="126" s="1"/>
  <c r="F212" i="126"/>
  <c r="G209" i="126"/>
  <c r="I209" i="126" s="1"/>
  <c r="J209" i="126" s="1"/>
  <c r="F209" i="126"/>
  <c r="G199" i="126"/>
  <c r="I199" i="126" s="1"/>
  <c r="J199" i="126" s="1"/>
  <c r="F199" i="126"/>
  <c r="G155" i="126"/>
  <c r="H155" i="126" s="1"/>
  <c r="F155" i="126"/>
  <c r="G153" i="126"/>
  <c r="I153" i="126" s="1"/>
  <c r="J153" i="126" s="1"/>
  <c r="F153" i="126"/>
  <c r="G138" i="126"/>
  <c r="I138" i="126" s="1"/>
  <c r="J138" i="126" s="1"/>
  <c r="F138" i="126"/>
  <c r="G136" i="126"/>
  <c r="I136" i="126" s="1"/>
  <c r="J136" i="126" s="1"/>
  <c r="F136" i="126"/>
  <c r="G123" i="126"/>
  <c r="H123" i="126" s="1"/>
  <c r="F123" i="126"/>
  <c r="G121" i="126"/>
  <c r="I121" i="126" s="1"/>
  <c r="J121" i="126" s="1"/>
  <c r="F121" i="126"/>
  <c r="G119" i="126"/>
  <c r="H119" i="126" s="1"/>
  <c r="F119" i="126"/>
  <c r="G114" i="126"/>
  <c r="H114" i="126" s="1"/>
  <c r="F114" i="126"/>
  <c r="G92" i="126"/>
  <c r="I92" i="126" s="1"/>
  <c r="J92" i="126" s="1"/>
  <c r="F92" i="126"/>
  <c r="G90" i="126"/>
  <c r="I90" i="126" s="1"/>
  <c r="J90" i="126" s="1"/>
  <c r="F90" i="126"/>
  <c r="G88" i="126"/>
  <c r="H88" i="126" s="1"/>
  <c r="F88" i="126"/>
  <c r="G83" i="126"/>
  <c r="H83" i="126" s="1"/>
  <c r="F83" i="126"/>
  <c r="G59" i="126"/>
  <c r="H59" i="126" s="1"/>
  <c r="F59" i="126"/>
  <c r="G258" i="125"/>
  <c r="I258" i="125" s="1"/>
  <c r="J258" i="125" s="1"/>
  <c r="F258" i="125"/>
  <c r="G252" i="125"/>
  <c r="I252" i="125" s="1"/>
  <c r="J252" i="125" s="1"/>
  <c r="F252" i="125"/>
  <c r="G246" i="125"/>
  <c r="I246" i="125" s="1"/>
  <c r="J246" i="125" s="1"/>
  <c r="F246" i="125"/>
  <c r="G245" i="125"/>
  <c r="H245" i="125" s="1"/>
  <c r="F245" i="125"/>
  <c r="G242" i="125"/>
  <c r="I242" i="125" s="1"/>
  <c r="J242" i="125" s="1"/>
  <c r="F242" i="125"/>
  <c r="F260" i="125" s="1"/>
  <c r="G240" i="125"/>
  <c r="H240" i="125" s="1"/>
  <c r="F240" i="125"/>
  <c r="G223" i="125"/>
  <c r="I223" i="125" s="1"/>
  <c r="J223" i="125" s="1"/>
  <c r="F223" i="125"/>
  <c r="G201" i="125"/>
  <c r="I201" i="125" s="1"/>
  <c r="J201" i="125" s="1"/>
  <c r="F201" i="125"/>
  <c r="G196" i="125"/>
  <c r="H196" i="125" s="1"/>
  <c r="F196" i="125"/>
  <c r="G191" i="125"/>
  <c r="I191" i="125" s="1"/>
  <c r="J191" i="125" s="1"/>
  <c r="F191" i="125"/>
  <c r="G179" i="125"/>
  <c r="I179" i="125" s="1"/>
  <c r="J179" i="125" s="1"/>
  <c r="F179" i="125"/>
  <c r="G178" i="125"/>
  <c r="I178" i="125" s="1"/>
  <c r="J178" i="125" s="1"/>
  <c r="F178" i="125"/>
  <c r="G175" i="125"/>
  <c r="I175" i="125" s="1"/>
  <c r="J175" i="125" s="1"/>
  <c r="F175" i="125"/>
  <c r="G174" i="125"/>
  <c r="I174" i="125" s="1"/>
  <c r="J174" i="125" s="1"/>
  <c r="F174" i="125"/>
  <c r="G171" i="125"/>
  <c r="H171" i="125" s="1"/>
  <c r="F171" i="125"/>
  <c r="G160" i="125"/>
  <c r="I160" i="125" s="1"/>
  <c r="J160" i="125" s="1"/>
  <c r="F160" i="125"/>
  <c r="G149" i="125"/>
  <c r="I149" i="125" s="1"/>
  <c r="J149" i="125" s="1"/>
  <c r="F149" i="125"/>
  <c r="G130" i="125"/>
  <c r="I130" i="125" s="1"/>
  <c r="J130" i="125" s="1"/>
  <c r="F130" i="125"/>
  <c r="G128" i="125"/>
  <c r="I128" i="125" s="1"/>
  <c r="J128" i="125" s="1"/>
  <c r="F128" i="125"/>
  <c r="F132" i="125" s="1"/>
  <c r="G122" i="125"/>
  <c r="H122" i="125" s="1"/>
  <c r="F122" i="125"/>
  <c r="G121" i="125"/>
  <c r="H121" i="125" s="1"/>
  <c r="F121" i="125"/>
  <c r="G120" i="125"/>
  <c r="I120" i="125" s="1"/>
  <c r="J120" i="125" s="1"/>
  <c r="F120" i="125"/>
  <c r="G119" i="125"/>
  <c r="H119" i="125" s="1"/>
  <c r="F119" i="125"/>
  <c r="G118" i="125"/>
  <c r="H118" i="125" s="1"/>
  <c r="F118" i="125"/>
  <c r="G117" i="125"/>
  <c r="H117" i="125" s="1"/>
  <c r="F117" i="125"/>
  <c r="G116" i="125"/>
  <c r="I116" i="125" s="1"/>
  <c r="J116" i="125" s="1"/>
  <c r="F116" i="125"/>
  <c r="G114" i="125"/>
  <c r="I114" i="125" s="1"/>
  <c r="J114" i="125" s="1"/>
  <c r="F114" i="125"/>
  <c r="G112" i="125"/>
  <c r="I112" i="125" s="1"/>
  <c r="J112" i="125" s="1"/>
  <c r="F112" i="125"/>
  <c r="G111" i="125"/>
  <c r="I111" i="125" s="1"/>
  <c r="J111" i="125" s="1"/>
  <c r="F111" i="125"/>
  <c r="G108" i="125"/>
  <c r="I108" i="125" s="1"/>
  <c r="J108" i="125" s="1"/>
  <c r="F108" i="125"/>
  <c r="G105" i="125"/>
  <c r="I105" i="125" s="1"/>
  <c r="J105" i="125" s="1"/>
  <c r="F105" i="125"/>
  <c r="G101" i="125"/>
  <c r="I101" i="125" s="1"/>
  <c r="J101" i="125" s="1"/>
  <c r="F101" i="125"/>
  <c r="G100" i="125"/>
  <c r="H100" i="125" s="1"/>
  <c r="F100" i="125"/>
  <c r="G97" i="125"/>
  <c r="I97" i="125" s="1"/>
  <c r="J97" i="125" s="1"/>
  <c r="F97" i="125"/>
  <c r="G96" i="125"/>
  <c r="I96" i="125" s="1"/>
  <c r="J96" i="125" s="1"/>
  <c r="F96" i="125"/>
  <c r="G95" i="125"/>
  <c r="I95" i="125" s="1"/>
  <c r="J95" i="125" s="1"/>
  <c r="F95" i="125"/>
  <c r="G92" i="125"/>
  <c r="H92" i="125" s="1"/>
  <c r="F92" i="125"/>
  <c r="G91" i="125"/>
  <c r="I91" i="125" s="1"/>
  <c r="J91" i="125" s="1"/>
  <c r="F91" i="125"/>
  <c r="G88" i="125"/>
  <c r="H88" i="125" s="1"/>
  <c r="F88" i="125"/>
  <c r="G87" i="125"/>
  <c r="I87" i="125" s="1"/>
  <c r="J87" i="125" s="1"/>
  <c r="F87" i="125"/>
  <c r="G86" i="125"/>
  <c r="I86" i="125" s="1"/>
  <c r="J86" i="125" s="1"/>
  <c r="F86" i="125"/>
  <c r="G82" i="125"/>
  <c r="I82" i="125" s="1"/>
  <c r="J82" i="125" s="1"/>
  <c r="F82" i="125"/>
  <c r="G81" i="125"/>
  <c r="I81" i="125" s="1"/>
  <c r="J81" i="125" s="1"/>
  <c r="F81" i="125"/>
  <c r="G80" i="125"/>
  <c r="H80" i="125" s="1"/>
  <c r="F80" i="125"/>
  <c r="G73" i="125"/>
  <c r="I73" i="125" s="1"/>
  <c r="J73" i="125" s="1"/>
  <c r="F73" i="125"/>
  <c r="G71" i="125"/>
  <c r="I71" i="125" s="1"/>
  <c r="J71" i="125" s="1"/>
  <c r="F71" i="125"/>
  <c r="G69" i="125"/>
  <c r="I69" i="125" s="1"/>
  <c r="J69" i="125" s="1"/>
  <c r="F69" i="125"/>
  <c r="G63" i="125"/>
  <c r="H63" i="125" s="1"/>
  <c r="F63" i="125"/>
  <c r="G61" i="125"/>
  <c r="I61" i="125" s="1"/>
  <c r="J61" i="125" s="1"/>
  <c r="F61" i="125"/>
  <c r="G58" i="125"/>
  <c r="I58" i="125" s="1"/>
  <c r="J58" i="125" s="1"/>
  <c r="F58" i="125"/>
  <c r="G54" i="125"/>
  <c r="I54" i="125" s="1"/>
  <c r="J54" i="125" s="1"/>
  <c r="F54" i="125"/>
  <c r="G52" i="125"/>
  <c r="I52" i="125" s="1"/>
  <c r="J52" i="125" s="1"/>
  <c r="F52" i="125"/>
  <c r="G49" i="125"/>
  <c r="I49" i="125" s="1"/>
  <c r="J49" i="125" s="1"/>
  <c r="F49" i="125"/>
  <c r="G48" i="125"/>
  <c r="I48" i="125" s="1"/>
  <c r="J48" i="125" s="1"/>
  <c r="F48" i="125"/>
  <c r="G45" i="125"/>
  <c r="I45" i="125" s="1"/>
  <c r="J45" i="125" s="1"/>
  <c r="F45" i="125"/>
  <c r="G44" i="125"/>
  <c r="I44" i="125" s="1"/>
  <c r="J44" i="125" s="1"/>
  <c r="F44" i="125"/>
  <c r="G43" i="125"/>
  <c r="I43" i="125" s="1"/>
  <c r="J43" i="125" s="1"/>
  <c r="F43" i="125"/>
  <c r="G42" i="125"/>
  <c r="I42" i="125" s="1"/>
  <c r="J42" i="125" s="1"/>
  <c r="F42" i="125"/>
  <c r="G39" i="125"/>
  <c r="I39" i="125" s="1"/>
  <c r="J39" i="125" s="1"/>
  <c r="F39" i="125"/>
  <c r="G38" i="125"/>
  <c r="I38" i="125" s="1"/>
  <c r="J38" i="125" s="1"/>
  <c r="F38" i="125"/>
  <c r="G37" i="125"/>
  <c r="I37" i="125" s="1"/>
  <c r="J37" i="125" s="1"/>
  <c r="F37" i="125"/>
  <c r="G36" i="125"/>
  <c r="H36" i="125" s="1"/>
  <c r="F36" i="125"/>
  <c r="G33" i="125"/>
  <c r="I33" i="125" s="1"/>
  <c r="J33" i="125" s="1"/>
  <c r="F33" i="125"/>
  <c r="G30" i="125"/>
  <c r="I30" i="125" s="1"/>
  <c r="J30" i="125" s="1"/>
  <c r="F30" i="125"/>
  <c r="G27" i="125"/>
  <c r="I27" i="125" s="1"/>
  <c r="J27" i="125" s="1"/>
  <c r="F27" i="125"/>
  <c r="G26" i="125"/>
  <c r="H26" i="125" s="1"/>
  <c r="F26" i="125"/>
  <c r="G25" i="125"/>
  <c r="I25" i="125" s="1"/>
  <c r="J25" i="125" s="1"/>
  <c r="F25" i="125"/>
  <c r="G21" i="125"/>
  <c r="I21" i="125" s="1"/>
  <c r="J21" i="125" s="1"/>
  <c r="F21" i="125"/>
  <c r="G20" i="125"/>
  <c r="I20" i="125" s="1"/>
  <c r="J20" i="125" s="1"/>
  <c r="F20" i="125"/>
  <c r="G14" i="125"/>
  <c r="I14" i="125" s="1"/>
  <c r="J14" i="125" s="1"/>
  <c r="F14" i="125"/>
  <c r="G12" i="125"/>
  <c r="I12" i="125" s="1"/>
  <c r="J12" i="125" s="1"/>
  <c r="F12" i="125"/>
  <c r="G118" i="124"/>
  <c r="I118" i="124" s="1"/>
  <c r="J118" i="124" s="1"/>
  <c r="F118" i="124"/>
  <c r="G116" i="124"/>
  <c r="I116" i="124" s="1"/>
  <c r="J116" i="124" s="1"/>
  <c r="F116" i="124"/>
  <c r="G114" i="124"/>
  <c r="I114" i="124" s="1"/>
  <c r="J114" i="124" s="1"/>
  <c r="F114" i="124"/>
  <c r="G112" i="124"/>
  <c r="I112" i="124" s="1"/>
  <c r="J112" i="124" s="1"/>
  <c r="F112" i="124"/>
  <c r="G110" i="124"/>
  <c r="I110" i="124" s="1"/>
  <c r="J110" i="124" s="1"/>
  <c r="F110" i="124"/>
  <c r="G108" i="124"/>
  <c r="I108" i="124" s="1"/>
  <c r="J108" i="124" s="1"/>
  <c r="F108" i="124"/>
  <c r="G106" i="124"/>
  <c r="I106" i="124" s="1"/>
  <c r="J106" i="124" s="1"/>
  <c r="F106" i="124"/>
  <c r="G103" i="124"/>
  <c r="I103" i="124" s="1"/>
  <c r="J103" i="124" s="1"/>
  <c r="F103" i="124"/>
  <c r="G101" i="124"/>
  <c r="I101" i="124" s="1"/>
  <c r="J101" i="124" s="1"/>
  <c r="F101" i="124"/>
  <c r="G99" i="124"/>
  <c r="H99" i="124" s="1"/>
  <c r="F99" i="124"/>
  <c r="G97" i="124"/>
  <c r="I97" i="124" s="1"/>
  <c r="J97" i="124" s="1"/>
  <c r="F97" i="124"/>
  <c r="G95" i="124"/>
  <c r="I95" i="124" s="1"/>
  <c r="J95" i="124" s="1"/>
  <c r="F95" i="124"/>
  <c r="G94" i="124"/>
  <c r="I94" i="124" s="1"/>
  <c r="J94" i="124" s="1"/>
  <c r="F94" i="124"/>
  <c r="G91" i="124"/>
  <c r="I91" i="124" s="1"/>
  <c r="J91" i="124" s="1"/>
  <c r="F91" i="124"/>
  <c r="G90" i="124"/>
  <c r="H90" i="124" s="1"/>
  <c r="F90" i="124"/>
  <c r="G89" i="124"/>
  <c r="I89" i="124" s="1"/>
  <c r="J89" i="124" s="1"/>
  <c r="F89" i="124"/>
  <c r="G88" i="124"/>
  <c r="H88" i="124" s="1"/>
  <c r="F88" i="124"/>
  <c r="G85" i="124"/>
  <c r="I85" i="124" s="1"/>
  <c r="J85" i="124" s="1"/>
  <c r="F85" i="124"/>
  <c r="G84" i="124"/>
  <c r="I84" i="124" s="1"/>
  <c r="J84" i="124" s="1"/>
  <c r="F84" i="124"/>
  <c r="G83" i="124"/>
  <c r="I83" i="124" s="1"/>
  <c r="J83" i="124" s="1"/>
  <c r="F83" i="124"/>
  <c r="G82" i="124"/>
  <c r="I82" i="124" s="1"/>
  <c r="J82" i="124" s="1"/>
  <c r="F82" i="124"/>
  <c r="G79" i="124"/>
  <c r="I79" i="124" s="1"/>
  <c r="J79" i="124" s="1"/>
  <c r="F79" i="124"/>
  <c r="G78" i="124"/>
  <c r="I78" i="124" s="1"/>
  <c r="J78" i="124" s="1"/>
  <c r="F78" i="124"/>
  <c r="G77" i="124"/>
  <c r="I77" i="124" s="1"/>
  <c r="J77" i="124" s="1"/>
  <c r="F77" i="124"/>
  <c r="G76" i="124"/>
  <c r="I76" i="124" s="1"/>
  <c r="J76" i="124" s="1"/>
  <c r="F76" i="124"/>
  <c r="G73" i="124"/>
  <c r="I73" i="124" s="1"/>
  <c r="J73" i="124" s="1"/>
  <c r="F73" i="124"/>
  <c r="G72" i="124"/>
  <c r="I72" i="124" s="1"/>
  <c r="J72" i="124" s="1"/>
  <c r="F72" i="124"/>
  <c r="G71" i="124"/>
  <c r="I71" i="124" s="1"/>
  <c r="J71" i="124" s="1"/>
  <c r="F71" i="124"/>
  <c r="G70" i="124"/>
  <c r="I70" i="124" s="1"/>
  <c r="J70" i="124" s="1"/>
  <c r="F70" i="124"/>
  <c r="G69" i="124"/>
  <c r="I69" i="124" s="1"/>
  <c r="J69" i="124" s="1"/>
  <c r="F69" i="124"/>
  <c r="G65" i="124"/>
  <c r="I65" i="124" s="1"/>
  <c r="J65" i="124" s="1"/>
  <c r="F65" i="124"/>
  <c r="G62" i="124"/>
  <c r="I62" i="124" s="1"/>
  <c r="J62" i="124" s="1"/>
  <c r="F62" i="124"/>
  <c r="G60" i="124"/>
  <c r="I60" i="124" s="1"/>
  <c r="J60" i="124" s="1"/>
  <c r="F60" i="124"/>
  <c r="G58" i="124"/>
  <c r="I58" i="124" s="1"/>
  <c r="J58" i="124" s="1"/>
  <c r="F58" i="124"/>
  <c r="G56" i="124"/>
  <c r="I56" i="124" s="1"/>
  <c r="J56" i="124" s="1"/>
  <c r="F56" i="124"/>
  <c r="G54" i="124"/>
  <c r="I54" i="124" s="1"/>
  <c r="J54" i="124" s="1"/>
  <c r="F54" i="124"/>
  <c r="G52" i="124"/>
  <c r="I52" i="124" s="1"/>
  <c r="J52" i="124" s="1"/>
  <c r="F52" i="124"/>
  <c r="G49" i="124"/>
  <c r="I49" i="124" s="1"/>
  <c r="J49" i="124" s="1"/>
  <c r="F49" i="124"/>
  <c r="G46" i="124"/>
  <c r="I46" i="124" s="1"/>
  <c r="J46" i="124" s="1"/>
  <c r="F46" i="124"/>
  <c r="G45" i="124"/>
  <c r="H45" i="124" s="1"/>
  <c r="F45" i="124"/>
  <c r="G44" i="124"/>
  <c r="I44" i="124" s="1"/>
  <c r="J44" i="124" s="1"/>
  <c r="F44" i="124"/>
  <c r="G43" i="124"/>
  <c r="I43" i="124" s="1"/>
  <c r="J43" i="124" s="1"/>
  <c r="F43" i="124"/>
  <c r="G42" i="124"/>
  <c r="I42" i="124" s="1"/>
  <c r="J42" i="124" s="1"/>
  <c r="F42" i="124"/>
  <c r="G41" i="124"/>
  <c r="I41" i="124" s="1"/>
  <c r="J41" i="124" s="1"/>
  <c r="F41" i="124"/>
  <c r="G38" i="124"/>
  <c r="I38" i="124" s="1"/>
  <c r="J38" i="124" s="1"/>
  <c r="F38" i="124"/>
  <c r="G35" i="124"/>
  <c r="I35" i="124" s="1"/>
  <c r="J35" i="124" s="1"/>
  <c r="F35" i="124"/>
  <c r="G32" i="124"/>
  <c r="I32" i="124" s="1"/>
  <c r="J32" i="124" s="1"/>
  <c r="F32" i="124"/>
  <c r="G29" i="124"/>
  <c r="H29" i="124" s="1"/>
  <c r="F29" i="124"/>
  <c r="G15" i="124"/>
  <c r="I15" i="124" s="1"/>
  <c r="J15" i="124" s="1"/>
  <c r="F15" i="124"/>
  <c r="G13" i="124"/>
  <c r="I13" i="124" s="1"/>
  <c r="J13" i="124" s="1"/>
  <c r="F13" i="124"/>
  <c r="G11" i="124"/>
  <c r="I11" i="124" s="1"/>
  <c r="J11" i="124" s="1"/>
  <c r="F11" i="124"/>
  <c r="G237" i="123"/>
  <c r="I237" i="123" s="1"/>
  <c r="J237" i="123" s="1"/>
  <c r="F237" i="123"/>
  <c r="G235" i="123"/>
  <c r="I235" i="123" s="1"/>
  <c r="J235" i="123" s="1"/>
  <c r="F235" i="123"/>
  <c r="G233" i="123"/>
  <c r="I233" i="123" s="1"/>
  <c r="J233" i="123" s="1"/>
  <c r="F233" i="123"/>
  <c r="G231" i="123"/>
  <c r="I231" i="123" s="1"/>
  <c r="J231" i="123" s="1"/>
  <c r="F231" i="123"/>
  <c r="G229" i="123"/>
  <c r="I229" i="123" s="1"/>
  <c r="J229" i="123" s="1"/>
  <c r="F229" i="123"/>
  <c r="G227" i="123"/>
  <c r="I227" i="123" s="1"/>
  <c r="J227" i="123" s="1"/>
  <c r="F227" i="123"/>
  <c r="G221" i="123"/>
  <c r="H221" i="123" s="1"/>
  <c r="F221" i="123"/>
  <c r="G219" i="123"/>
  <c r="I219" i="123" s="1"/>
  <c r="J219" i="123" s="1"/>
  <c r="F219" i="123"/>
  <c r="G216" i="123"/>
  <c r="I216" i="123" s="1"/>
  <c r="J216" i="123" s="1"/>
  <c r="F216" i="123"/>
  <c r="G212" i="123"/>
  <c r="I212" i="123" s="1"/>
  <c r="J212" i="123" s="1"/>
  <c r="F212" i="123"/>
  <c r="G210" i="123"/>
  <c r="H210" i="123" s="1"/>
  <c r="F210" i="123"/>
  <c r="G208" i="123"/>
  <c r="H208" i="123" s="1"/>
  <c r="F208" i="123"/>
  <c r="G206" i="123"/>
  <c r="I206" i="123" s="1"/>
  <c r="J206" i="123" s="1"/>
  <c r="F206" i="123"/>
  <c r="G204" i="123"/>
  <c r="I204" i="123" s="1"/>
  <c r="J204" i="123" s="1"/>
  <c r="F204" i="123"/>
  <c r="G202" i="123"/>
  <c r="I202" i="123" s="1"/>
  <c r="J202" i="123" s="1"/>
  <c r="F202" i="123"/>
  <c r="G201" i="123"/>
  <c r="I201" i="123" s="1"/>
  <c r="J201" i="123" s="1"/>
  <c r="F201" i="123"/>
  <c r="G200" i="123"/>
  <c r="I200" i="123" s="1"/>
  <c r="J200" i="123" s="1"/>
  <c r="F200" i="123"/>
  <c r="G193" i="123"/>
  <c r="I193" i="123" s="1"/>
  <c r="J193" i="123" s="1"/>
  <c r="F193" i="123"/>
  <c r="G191" i="123"/>
  <c r="I191" i="123" s="1"/>
  <c r="J191" i="123" s="1"/>
  <c r="F191" i="123"/>
  <c r="G189" i="123"/>
  <c r="I189" i="123" s="1"/>
  <c r="J189" i="123" s="1"/>
  <c r="F189" i="123"/>
  <c r="G187" i="123"/>
  <c r="I187" i="123" s="1"/>
  <c r="J187" i="123" s="1"/>
  <c r="F187" i="123"/>
  <c r="G185" i="123"/>
  <c r="I185" i="123" s="1"/>
  <c r="J185" i="123" s="1"/>
  <c r="F185" i="123"/>
  <c r="G182" i="123"/>
  <c r="I182" i="123" s="1"/>
  <c r="J182" i="123" s="1"/>
  <c r="F182" i="123"/>
  <c r="G180" i="123"/>
  <c r="I180" i="123" s="1"/>
  <c r="J180" i="123" s="1"/>
  <c r="F180" i="123"/>
  <c r="G178" i="123"/>
  <c r="I178" i="123" s="1"/>
  <c r="J178" i="123" s="1"/>
  <c r="F178" i="123"/>
  <c r="G176" i="123"/>
  <c r="I176" i="123" s="1"/>
  <c r="J176" i="123" s="1"/>
  <c r="F176" i="123"/>
  <c r="G175" i="123"/>
  <c r="I175" i="123" s="1"/>
  <c r="J175" i="123" s="1"/>
  <c r="F175" i="123"/>
  <c r="G174" i="123"/>
  <c r="I174" i="123" s="1"/>
  <c r="J174" i="123" s="1"/>
  <c r="F174" i="123"/>
  <c r="G173" i="123"/>
  <c r="I173" i="123" s="1"/>
  <c r="J173" i="123" s="1"/>
  <c r="F173" i="123"/>
  <c r="G172" i="123"/>
  <c r="I172" i="123" s="1"/>
  <c r="J172" i="123" s="1"/>
  <c r="F172" i="123"/>
  <c r="G171" i="123"/>
  <c r="I171" i="123" s="1"/>
  <c r="J171" i="123" s="1"/>
  <c r="F171" i="123"/>
  <c r="G168" i="123"/>
  <c r="I168" i="123" s="1"/>
  <c r="J168" i="123" s="1"/>
  <c r="F168" i="123"/>
  <c r="G167" i="123"/>
  <c r="I167" i="123" s="1"/>
  <c r="J167" i="123" s="1"/>
  <c r="F167" i="123"/>
  <c r="G166" i="123"/>
  <c r="I166" i="123" s="1"/>
  <c r="J166" i="123" s="1"/>
  <c r="F166" i="123"/>
  <c r="G165" i="123"/>
  <c r="I165" i="123" s="1"/>
  <c r="J165" i="123" s="1"/>
  <c r="F165" i="123"/>
  <c r="G162" i="123"/>
  <c r="I162" i="123" s="1"/>
  <c r="J162" i="123" s="1"/>
  <c r="F162" i="123"/>
  <c r="G160" i="123"/>
  <c r="I160" i="123" s="1"/>
  <c r="J160" i="123" s="1"/>
  <c r="F160" i="123"/>
  <c r="G158" i="123"/>
  <c r="I158" i="123" s="1"/>
  <c r="J158" i="123" s="1"/>
  <c r="F158" i="123"/>
  <c r="G156" i="123"/>
  <c r="I156" i="123" s="1"/>
  <c r="J156" i="123" s="1"/>
  <c r="F156" i="123"/>
  <c r="G154" i="123"/>
  <c r="H154" i="123" s="1"/>
  <c r="F154" i="123"/>
  <c r="G152" i="123"/>
  <c r="I152" i="123" s="1"/>
  <c r="J152" i="123" s="1"/>
  <c r="F152" i="123"/>
  <c r="G150" i="123"/>
  <c r="H150" i="123" s="1"/>
  <c r="F150" i="123"/>
  <c r="G137" i="123"/>
  <c r="I137" i="123" s="1"/>
  <c r="J137" i="123" s="1"/>
  <c r="F137" i="123"/>
  <c r="G135" i="123"/>
  <c r="H135" i="123" s="1"/>
  <c r="F135" i="123"/>
  <c r="G133" i="123"/>
  <c r="H133" i="123" s="1"/>
  <c r="F133" i="123"/>
  <c r="G131" i="123"/>
  <c r="H131" i="123" s="1"/>
  <c r="F131" i="123"/>
  <c r="G129" i="123"/>
  <c r="I129" i="123" s="1"/>
  <c r="J129" i="123" s="1"/>
  <c r="F129" i="123"/>
  <c r="G127" i="123"/>
  <c r="I127" i="123" s="1"/>
  <c r="J127" i="123" s="1"/>
  <c r="F127" i="123"/>
  <c r="G125" i="123"/>
  <c r="I125" i="123" s="1"/>
  <c r="J125" i="123" s="1"/>
  <c r="F125" i="123"/>
  <c r="G123" i="123"/>
  <c r="H123" i="123" s="1"/>
  <c r="F123" i="123"/>
  <c r="G121" i="123"/>
  <c r="I121" i="123" s="1"/>
  <c r="J121" i="123" s="1"/>
  <c r="F121" i="123"/>
  <c r="G118" i="123"/>
  <c r="I118" i="123" s="1"/>
  <c r="J118" i="123" s="1"/>
  <c r="F118" i="123"/>
  <c r="G116" i="123"/>
  <c r="I116" i="123" s="1"/>
  <c r="J116" i="123" s="1"/>
  <c r="F116" i="123"/>
  <c r="G113" i="123"/>
  <c r="I113" i="123" s="1"/>
  <c r="J113" i="123" s="1"/>
  <c r="F113" i="123"/>
  <c r="G112" i="123"/>
  <c r="I112" i="123" s="1"/>
  <c r="J112" i="123" s="1"/>
  <c r="F112" i="123"/>
  <c r="G111" i="123"/>
  <c r="H111" i="123" s="1"/>
  <c r="F111" i="123"/>
  <c r="G108" i="123"/>
  <c r="I108" i="123" s="1"/>
  <c r="J108" i="123" s="1"/>
  <c r="F108" i="123"/>
  <c r="G107" i="123"/>
  <c r="I107" i="123" s="1"/>
  <c r="J107" i="123" s="1"/>
  <c r="F107" i="123"/>
  <c r="G106" i="123"/>
  <c r="I106" i="123" s="1"/>
  <c r="J106" i="123" s="1"/>
  <c r="F106" i="123"/>
  <c r="G103" i="123"/>
  <c r="I103" i="123" s="1"/>
  <c r="J103" i="123" s="1"/>
  <c r="F103" i="123"/>
  <c r="G102" i="123"/>
  <c r="I102" i="123" s="1"/>
  <c r="J102" i="123" s="1"/>
  <c r="F102" i="123"/>
  <c r="G99" i="123"/>
  <c r="H99" i="123" s="1"/>
  <c r="F99" i="123"/>
  <c r="G98" i="123"/>
  <c r="I98" i="123" s="1"/>
  <c r="J98" i="123" s="1"/>
  <c r="F98" i="123"/>
  <c r="G95" i="123"/>
  <c r="H95" i="123" s="1"/>
  <c r="F95" i="123"/>
  <c r="G94" i="123"/>
  <c r="H94" i="123" s="1"/>
  <c r="F94" i="123"/>
  <c r="G91" i="123"/>
  <c r="I91" i="123" s="1"/>
  <c r="J91" i="123" s="1"/>
  <c r="F91" i="123"/>
  <c r="G88" i="123"/>
  <c r="I88" i="123" s="1"/>
  <c r="J88" i="123" s="1"/>
  <c r="F88" i="123"/>
  <c r="G87" i="123"/>
  <c r="I87" i="123" s="1"/>
  <c r="J87" i="123" s="1"/>
  <c r="F87" i="123"/>
  <c r="G84" i="123"/>
  <c r="I84" i="123" s="1"/>
  <c r="J84" i="123" s="1"/>
  <c r="F84" i="123"/>
  <c r="G83" i="123"/>
  <c r="I83" i="123" s="1"/>
  <c r="J83" i="123" s="1"/>
  <c r="F83" i="123"/>
  <c r="G80" i="123"/>
  <c r="I80" i="123" s="1"/>
  <c r="J80" i="123" s="1"/>
  <c r="F80" i="123"/>
  <c r="G77" i="123"/>
  <c r="I77" i="123" s="1"/>
  <c r="J77" i="123" s="1"/>
  <c r="F77" i="123"/>
  <c r="G74" i="123"/>
  <c r="I74" i="123" s="1"/>
  <c r="J74" i="123" s="1"/>
  <c r="F74" i="123"/>
  <c r="G71" i="123"/>
  <c r="I71" i="123" s="1"/>
  <c r="J71" i="123" s="1"/>
  <c r="F71" i="123"/>
  <c r="G68" i="123"/>
  <c r="I68" i="123" s="1"/>
  <c r="J68" i="123" s="1"/>
  <c r="F68" i="123"/>
  <c r="G67" i="123"/>
  <c r="I67" i="123" s="1"/>
  <c r="J67" i="123" s="1"/>
  <c r="F67" i="123"/>
  <c r="G64" i="123"/>
  <c r="I64" i="123" s="1"/>
  <c r="J64" i="123" s="1"/>
  <c r="F64" i="123"/>
  <c r="G55" i="123"/>
  <c r="I55" i="123" s="1"/>
  <c r="J55" i="123" s="1"/>
  <c r="F55" i="123"/>
  <c r="G53" i="123"/>
  <c r="I53" i="123" s="1"/>
  <c r="J53" i="123" s="1"/>
  <c r="F53" i="123"/>
  <c r="G51" i="123"/>
  <c r="I51" i="123" s="1"/>
  <c r="J51" i="123" s="1"/>
  <c r="F51" i="123"/>
  <c r="G49" i="123"/>
  <c r="H49" i="123" s="1"/>
  <c r="F49" i="123"/>
  <c r="G47" i="123"/>
  <c r="H47" i="123" s="1"/>
  <c r="F47" i="123"/>
  <c r="G45" i="123"/>
  <c r="I45" i="123" s="1"/>
  <c r="J45" i="123" s="1"/>
  <c r="F45" i="123"/>
  <c r="G43" i="123"/>
  <c r="H43" i="123" s="1"/>
  <c r="F43" i="123"/>
  <c r="G39" i="123"/>
  <c r="H39" i="123" s="1"/>
  <c r="F39" i="123"/>
  <c r="G37" i="123"/>
  <c r="I37" i="123" s="1"/>
  <c r="J37" i="123" s="1"/>
  <c r="F37" i="123"/>
  <c r="G31" i="123"/>
  <c r="I31" i="123" s="1"/>
  <c r="J31" i="123" s="1"/>
  <c r="F31" i="123"/>
  <c r="G25" i="123"/>
  <c r="I25" i="123" s="1"/>
  <c r="J25" i="123" s="1"/>
  <c r="F25" i="123"/>
  <c r="G19" i="123"/>
  <c r="I19" i="123" s="1"/>
  <c r="J19" i="123" s="1"/>
  <c r="F19" i="123"/>
  <c r="G13" i="123"/>
  <c r="H13" i="123" s="1"/>
  <c r="F13" i="123"/>
  <c r="G11" i="123"/>
  <c r="I11" i="123" s="1"/>
  <c r="J11" i="123" s="1"/>
  <c r="F11" i="123"/>
  <c r="B40" i="5"/>
  <c r="B39" i="5"/>
  <c r="B38" i="5"/>
  <c r="B37" i="5"/>
  <c r="G36" i="129"/>
  <c r="I36" i="129" s="1"/>
  <c r="J36" i="129" s="1"/>
  <c r="F36" i="129"/>
  <c r="G35" i="129"/>
  <c r="I35" i="129" s="1"/>
  <c r="J35" i="129" s="1"/>
  <c r="F35" i="129"/>
  <c r="G34" i="129"/>
  <c r="I34" i="129" s="1"/>
  <c r="J34" i="129" s="1"/>
  <c r="F34" i="129"/>
  <c r="G33" i="129"/>
  <c r="I33" i="129" s="1"/>
  <c r="J33" i="129" s="1"/>
  <c r="F33" i="129"/>
  <c r="G32" i="129"/>
  <c r="I32" i="129" s="1"/>
  <c r="J32" i="129" s="1"/>
  <c r="F32" i="129"/>
  <c r="G31" i="129"/>
  <c r="I31" i="129" s="1"/>
  <c r="J31" i="129" s="1"/>
  <c r="F31" i="129"/>
  <c r="G29" i="129"/>
  <c r="I29" i="129" s="1"/>
  <c r="J29" i="129" s="1"/>
  <c r="F29" i="129"/>
  <c r="G28" i="129"/>
  <c r="I28" i="129" s="1"/>
  <c r="J28" i="129" s="1"/>
  <c r="F28" i="129"/>
  <c r="G26" i="129"/>
  <c r="I26" i="129" s="1"/>
  <c r="J26" i="129" s="1"/>
  <c r="F26" i="129"/>
  <c r="G25" i="129"/>
  <c r="I25" i="129" s="1"/>
  <c r="J25" i="129" s="1"/>
  <c r="F25" i="129"/>
  <c r="G24" i="129"/>
  <c r="I24" i="129" s="1"/>
  <c r="J24" i="129" s="1"/>
  <c r="F24" i="129"/>
  <c r="G23" i="129"/>
  <c r="I23" i="129" s="1"/>
  <c r="J23" i="129" s="1"/>
  <c r="F23" i="129"/>
  <c r="G22" i="129"/>
  <c r="I22" i="129" s="1"/>
  <c r="J22" i="129" s="1"/>
  <c r="F22" i="129"/>
  <c r="G21" i="129"/>
  <c r="H21" i="129" s="1"/>
  <c r="F21" i="129"/>
  <c r="G20" i="129"/>
  <c r="H20" i="129" s="1"/>
  <c r="F20" i="129"/>
  <c r="G19" i="129"/>
  <c r="I19" i="129" s="1"/>
  <c r="J19" i="129" s="1"/>
  <c r="F19" i="129"/>
  <c r="G18" i="129"/>
  <c r="I18" i="129" s="1"/>
  <c r="J18" i="129" s="1"/>
  <c r="F18" i="129"/>
  <c r="G17" i="129"/>
  <c r="I17" i="129" s="1"/>
  <c r="J17" i="129" s="1"/>
  <c r="F17" i="129"/>
  <c r="G16" i="129"/>
  <c r="I16" i="129" s="1"/>
  <c r="J16" i="129" s="1"/>
  <c r="F16" i="129"/>
  <c r="G15" i="129"/>
  <c r="I15" i="129" s="1"/>
  <c r="J15" i="129" s="1"/>
  <c r="F15" i="129"/>
  <c r="G14" i="129"/>
  <c r="I14" i="129" s="1"/>
  <c r="J14" i="129" s="1"/>
  <c r="F14" i="129"/>
  <c r="G13" i="129"/>
  <c r="I13" i="129" s="1"/>
  <c r="J13" i="129" s="1"/>
  <c r="F13" i="129"/>
  <c r="G12" i="129"/>
  <c r="I12" i="129" s="1"/>
  <c r="J12" i="129" s="1"/>
  <c r="F12" i="129"/>
  <c r="G11" i="129"/>
  <c r="I11" i="129" s="1"/>
  <c r="J11" i="129" s="1"/>
  <c r="F11" i="129"/>
  <c r="G10" i="129"/>
  <c r="H10" i="129" s="1"/>
  <c r="F10" i="129"/>
  <c r="G9" i="129"/>
  <c r="I9" i="129" s="1"/>
  <c r="J9" i="129" s="1"/>
  <c r="F9" i="129"/>
  <c r="G33" i="121"/>
  <c r="I33" i="121" s="1"/>
  <c r="J33" i="121" s="1"/>
  <c r="F33" i="121"/>
  <c r="G30" i="121"/>
  <c r="I30" i="121" s="1"/>
  <c r="J30" i="121" s="1"/>
  <c r="F30" i="121"/>
  <c r="G29" i="121"/>
  <c r="H29" i="121" s="1"/>
  <c r="F29" i="121"/>
  <c r="G28" i="121"/>
  <c r="I28" i="121" s="1"/>
  <c r="J28" i="121" s="1"/>
  <c r="F28" i="121"/>
  <c r="G27" i="121"/>
  <c r="H27" i="121" s="1"/>
  <c r="F27" i="121"/>
  <c r="G26" i="121"/>
  <c r="I26" i="121" s="1"/>
  <c r="J26" i="121" s="1"/>
  <c r="F26" i="121"/>
  <c r="G25" i="121"/>
  <c r="I25" i="121" s="1"/>
  <c r="J25" i="121" s="1"/>
  <c r="F25" i="121"/>
  <c r="G22" i="121"/>
  <c r="I22" i="121" s="1"/>
  <c r="J22" i="121" s="1"/>
  <c r="F22" i="121"/>
  <c r="G21" i="121"/>
  <c r="I21" i="121" s="1"/>
  <c r="J21" i="121" s="1"/>
  <c r="F21" i="121"/>
  <c r="G20" i="121"/>
  <c r="I20" i="121" s="1"/>
  <c r="J20" i="121" s="1"/>
  <c r="F20" i="121"/>
  <c r="G19" i="121"/>
  <c r="I19" i="121" s="1"/>
  <c r="J19" i="121" s="1"/>
  <c r="F19" i="121"/>
  <c r="G18" i="121"/>
  <c r="I18" i="121" s="1"/>
  <c r="J18" i="121" s="1"/>
  <c r="F18" i="121"/>
  <c r="G16" i="121"/>
  <c r="I16" i="121" s="1"/>
  <c r="J16" i="121" s="1"/>
  <c r="F16" i="121"/>
  <c r="G15" i="121"/>
  <c r="I15" i="121" s="1"/>
  <c r="J15" i="121" s="1"/>
  <c r="F15" i="121"/>
  <c r="G14" i="121"/>
  <c r="I14" i="121" s="1"/>
  <c r="J14" i="121" s="1"/>
  <c r="F14" i="121"/>
  <c r="F35" i="121" s="1"/>
  <c r="G13" i="121"/>
  <c r="I13" i="121" s="1"/>
  <c r="J13" i="121" s="1"/>
  <c r="F13" i="121"/>
  <c r="G12" i="121"/>
  <c r="I12" i="121" s="1"/>
  <c r="J12" i="121" s="1"/>
  <c r="F12" i="121"/>
  <c r="G11" i="121"/>
  <c r="I11" i="121" s="1"/>
  <c r="J11" i="121" s="1"/>
  <c r="F11" i="121"/>
  <c r="G10" i="121"/>
  <c r="I10" i="121" s="1"/>
  <c r="J10" i="121" s="1"/>
  <c r="F10" i="121"/>
  <c r="G9" i="121"/>
  <c r="H9" i="121" s="1"/>
  <c r="F9" i="121"/>
  <c r="G53" i="120"/>
  <c r="H53" i="120" s="1"/>
  <c r="F53" i="120"/>
  <c r="G52" i="120"/>
  <c r="I52" i="120" s="1"/>
  <c r="J52" i="120" s="1"/>
  <c r="F52" i="120"/>
  <c r="G51" i="120"/>
  <c r="I51" i="120" s="1"/>
  <c r="J51" i="120" s="1"/>
  <c r="F51" i="120"/>
  <c r="G50" i="120"/>
  <c r="I50" i="120" s="1"/>
  <c r="J50" i="120" s="1"/>
  <c r="F50" i="120"/>
  <c r="G49" i="120"/>
  <c r="I49" i="120" s="1"/>
  <c r="J49" i="120" s="1"/>
  <c r="F49" i="120"/>
  <c r="G48" i="120"/>
  <c r="I48" i="120" s="1"/>
  <c r="J48" i="120" s="1"/>
  <c r="F48" i="120"/>
  <c r="G45" i="120"/>
  <c r="I45" i="120" s="1"/>
  <c r="J45" i="120" s="1"/>
  <c r="F45" i="120"/>
  <c r="G47" i="120"/>
  <c r="I47" i="120" s="1"/>
  <c r="J47" i="120" s="1"/>
  <c r="F47" i="120"/>
  <c r="G44" i="120"/>
  <c r="I44" i="120" s="1"/>
  <c r="J44" i="120" s="1"/>
  <c r="F44" i="120"/>
  <c r="G43" i="120"/>
  <c r="I43" i="120" s="1"/>
  <c r="J43" i="120" s="1"/>
  <c r="F43" i="120"/>
  <c r="G42" i="120"/>
  <c r="I42" i="120" s="1"/>
  <c r="J42" i="120" s="1"/>
  <c r="F42" i="120"/>
  <c r="G40" i="120"/>
  <c r="I40" i="120" s="1"/>
  <c r="J40" i="120" s="1"/>
  <c r="F40" i="120"/>
  <c r="G39" i="120"/>
  <c r="I39" i="120" s="1"/>
  <c r="J39" i="120" s="1"/>
  <c r="F39" i="120"/>
  <c r="G38" i="120"/>
  <c r="H38" i="120" s="1"/>
  <c r="F38" i="120"/>
  <c r="G37" i="120"/>
  <c r="I37" i="120" s="1"/>
  <c r="J37" i="120" s="1"/>
  <c r="F37" i="120"/>
  <c r="G36" i="120"/>
  <c r="I36" i="120" s="1"/>
  <c r="J36" i="120" s="1"/>
  <c r="F36" i="120"/>
  <c r="G35" i="120"/>
  <c r="I35" i="120" s="1"/>
  <c r="J35" i="120" s="1"/>
  <c r="F35" i="120"/>
  <c r="G34" i="120"/>
  <c r="H34" i="120" s="1"/>
  <c r="F34" i="120"/>
  <c r="G33" i="120"/>
  <c r="I33" i="120" s="1"/>
  <c r="J33" i="120" s="1"/>
  <c r="F33" i="120"/>
  <c r="G30" i="120"/>
  <c r="I30" i="120" s="1"/>
  <c r="J30" i="120" s="1"/>
  <c r="F30" i="120"/>
  <c r="G29" i="120"/>
  <c r="I29" i="120" s="1"/>
  <c r="J29" i="120" s="1"/>
  <c r="F29" i="120"/>
  <c r="G28" i="120"/>
  <c r="I28" i="120" s="1"/>
  <c r="J28" i="120" s="1"/>
  <c r="F28" i="120"/>
  <c r="G26" i="120"/>
  <c r="I26" i="120" s="1"/>
  <c r="J26" i="120" s="1"/>
  <c r="F26" i="120"/>
  <c r="G25" i="120"/>
  <c r="I25" i="120" s="1"/>
  <c r="J25" i="120" s="1"/>
  <c r="F25" i="120"/>
  <c r="G24" i="120"/>
  <c r="I24" i="120" s="1"/>
  <c r="J24" i="120" s="1"/>
  <c r="F24" i="120"/>
  <c r="G23" i="120"/>
  <c r="H23" i="120" s="1"/>
  <c r="F23" i="120"/>
  <c r="G22" i="120"/>
  <c r="H22" i="120" s="1"/>
  <c r="F22" i="120"/>
  <c r="G21" i="120"/>
  <c r="H21" i="120" s="1"/>
  <c r="F21" i="120"/>
  <c r="G20" i="120"/>
  <c r="I20" i="120" s="1"/>
  <c r="J20" i="120" s="1"/>
  <c r="F20" i="120"/>
  <c r="G19" i="120"/>
  <c r="I19" i="120" s="1"/>
  <c r="J19" i="120" s="1"/>
  <c r="F19" i="120"/>
  <c r="G16" i="120"/>
  <c r="I16" i="120" s="1"/>
  <c r="J16" i="120" s="1"/>
  <c r="F16" i="120"/>
  <c r="G15" i="120"/>
  <c r="I15" i="120" s="1"/>
  <c r="J15" i="120" s="1"/>
  <c r="F15" i="120"/>
  <c r="G14" i="120"/>
  <c r="I14" i="120" s="1"/>
  <c r="J14" i="120" s="1"/>
  <c r="F14" i="120"/>
  <c r="G13" i="120"/>
  <c r="I13" i="120" s="1"/>
  <c r="J13" i="120" s="1"/>
  <c r="F13" i="120"/>
  <c r="G12" i="120"/>
  <c r="I12" i="120" s="1"/>
  <c r="J12" i="120" s="1"/>
  <c r="F12" i="120"/>
  <c r="G11" i="120"/>
  <c r="H11" i="120" s="1"/>
  <c r="F11" i="120"/>
  <c r="G13" i="119"/>
  <c r="I13" i="119" s="1"/>
  <c r="J13" i="119" s="1"/>
  <c r="F13" i="119"/>
  <c r="G10" i="119"/>
  <c r="H10" i="119" s="1"/>
  <c r="F10" i="119"/>
  <c r="G9" i="119"/>
  <c r="I9" i="119" s="1"/>
  <c r="J9" i="119" s="1"/>
  <c r="F9" i="119"/>
  <c r="G8" i="119"/>
  <c r="I8" i="119" s="1"/>
  <c r="J8" i="119" s="1"/>
  <c r="F8" i="119"/>
  <c r="F24" i="119" s="1"/>
  <c r="G12" i="29"/>
  <c r="G38" i="28"/>
  <c r="G18" i="101"/>
  <c r="G11" i="30"/>
  <c r="H9" i="30"/>
  <c r="I9" i="30" s="1"/>
  <c r="I11" i="30" s="1"/>
  <c r="G9" i="30"/>
  <c r="H16" i="101"/>
  <c r="J16" i="101" s="1"/>
  <c r="K16" i="101" s="1"/>
  <c r="G16" i="101"/>
  <c r="H10" i="101"/>
  <c r="J10" i="101" s="1"/>
  <c r="K10" i="101" s="1"/>
  <c r="G10" i="101"/>
  <c r="H35" i="28"/>
  <c r="J35" i="28" s="1"/>
  <c r="K35" i="28" s="1"/>
  <c r="G35" i="28"/>
  <c r="H30" i="28"/>
  <c r="J30" i="28" s="1"/>
  <c r="K30" i="28" s="1"/>
  <c r="G30" i="28"/>
  <c r="H25" i="28"/>
  <c r="J25" i="28" s="1"/>
  <c r="K25" i="28" s="1"/>
  <c r="G25" i="28"/>
  <c r="H20" i="28"/>
  <c r="J20" i="28" s="1"/>
  <c r="K20" i="28" s="1"/>
  <c r="G20" i="28"/>
  <c r="H15" i="28"/>
  <c r="J15" i="28" s="1"/>
  <c r="K15" i="28" s="1"/>
  <c r="K38" i="28" s="1"/>
  <c r="G15" i="28"/>
  <c r="H10" i="29"/>
  <c r="J10" i="29" s="1"/>
  <c r="K10" i="29" s="1"/>
  <c r="K12" i="29" s="1"/>
  <c r="G10" i="29"/>
  <c r="H174" i="26"/>
  <c r="J174" i="26" s="1"/>
  <c r="K174" i="26" s="1"/>
  <c r="G174" i="26"/>
  <c r="H169" i="26"/>
  <c r="J169" i="26" s="1"/>
  <c r="K169" i="26" s="1"/>
  <c r="G169" i="26"/>
  <c r="H164" i="26"/>
  <c r="J164" i="26" s="1"/>
  <c r="K164" i="26" s="1"/>
  <c r="G164" i="26"/>
  <c r="H158" i="26"/>
  <c r="J158" i="26" s="1"/>
  <c r="K158" i="26" s="1"/>
  <c r="G158" i="26"/>
  <c r="H152" i="26"/>
  <c r="J152" i="26" s="1"/>
  <c r="K152" i="26" s="1"/>
  <c r="G152" i="26"/>
  <c r="H147" i="26"/>
  <c r="J147" i="26" s="1"/>
  <c r="K147" i="26" s="1"/>
  <c r="G147" i="26"/>
  <c r="H142" i="26"/>
  <c r="J142" i="26" s="1"/>
  <c r="K142" i="26" s="1"/>
  <c r="G142" i="26"/>
  <c r="H137" i="26"/>
  <c r="J137" i="26" s="1"/>
  <c r="K137" i="26" s="1"/>
  <c r="G137" i="26"/>
  <c r="H131" i="26"/>
  <c r="J131" i="26" s="1"/>
  <c r="K131" i="26" s="1"/>
  <c r="G131" i="26"/>
  <c r="H122" i="26"/>
  <c r="I122" i="26" s="1"/>
  <c r="G122" i="26"/>
  <c r="H113" i="26"/>
  <c r="J113" i="26" s="1"/>
  <c r="K113" i="26" s="1"/>
  <c r="G113" i="26"/>
  <c r="H104" i="26"/>
  <c r="J104" i="26" s="1"/>
  <c r="K104" i="26" s="1"/>
  <c r="G104" i="26"/>
  <c r="H95" i="26"/>
  <c r="J95" i="26" s="1"/>
  <c r="K95" i="26" s="1"/>
  <c r="G95" i="26"/>
  <c r="H87" i="26"/>
  <c r="J87" i="26" s="1"/>
  <c r="K87" i="26" s="1"/>
  <c r="G87" i="26"/>
  <c r="H80" i="26"/>
  <c r="I80" i="26" s="1"/>
  <c r="G80" i="26"/>
  <c r="H73" i="26"/>
  <c r="J73" i="26" s="1"/>
  <c r="K73" i="26" s="1"/>
  <c r="G73" i="26"/>
  <c r="H65" i="26"/>
  <c r="J65" i="26" s="1"/>
  <c r="K65" i="26" s="1"/>
  <c r="G65" i="26"/>
  <c r="H57" i="26"/>
  <c r="J57" i="26" s="1"/>
  <c r="K57" i="26" s="1"/>
  <c r="G57" i="26"/>
  <c r="H49" i="26"/>
  <c r="J49" i="26" s="1"/>
  <c r="K49" i="26" s="1"/>
  <c r="G49" i="26"/>
  <c r="H41" i="26"/>
  <c r="J41" i="26" s="1"/>
  <c r="K41" i="26" s="1"/>
  <c r="G41" i="26"/>
  <c r="H33" i="26"/>
  <c r="J33" i="26" s="1"/>
  <c r="K33" i="26" s="1"/>
  <c r="G33" i="26"/>
  <c r="H27" i="26"/>
  <c r="J27" i="26" s="1"/>
  <c r="K27" i="26" s="1"/>
  <c r="G27" i="26"/>
  <c r="H26" i="26"/>
  <c r="J26" i="26" s="1"/>
  <c r="K26" i="26" s="1"/>
  <c r="G26" i="26"/>
  <c r="H43" i="25"/>
  <c r="J43" i="25" s="1"/>
  <c r="K43" i="25" s="1"/>
  <c r="G43" i="25"/>
  <c r="H38" i="25"/>
  <c r="J38" i="25" s="1"/>
  <c r="K38" i="25" s="1"/>
  <c r="G38" i="25"/>
  <c r="H32" i="25"/>
  <c r="J32" i="25" s="1"/>
  <c r="K32" i="25" s="1"/>
  <c r="G32" i="25"/>
  <c r="H26" i="25"/>
  <c r="J26" i="25" s="1"/>
  <c r="K26" i="25" s="1"/>
  <c r="G26" i="25"/>
  <c r="H25" i="25"/>
  <c r="J25" i="25" s="1"/>
  <c r="K25" i="25" s="1"/>
  <c r="G25" i="25"/>
  <c r="H20" i="25"/>
  <c r="J20" i="25" s="1"/>
  <c r="K20" i="25" s="1"/>
  <c r="G20" i="25"/>
  <c r="H19" i="25"/>
  <c r="J19" i="25" s="1"/>
  <c r="K19" i="25" s="1"/>
  <c r="G19" i="25"/>
  <c r="H55" i="24"/>
  <c r="J55" i="24" s="1"/>
  <c r="K55" i="24" s="1"/>
  <c r="G55" i="24"/>
  <c r="H44" i="24"/>
  <c r="J44" i="24" s="1"/>
  <c r="K44" i="24" s="1"/>
  <c r="G44" i="24"/>
  <c r="H34" i="24"/>
  <c r="J34" i="24" s="1"/>
  <c r="K34" i="24" s="1"/>
  <c r="G34" i="24"/>
  <c r="H24" i="24"/>
  <c r="J24" i="24" s="1"/>
  <c r="K24" i="24" s="1"/>
  <c r="G24" i="24"/>
  <c r="H98" i="22"/>
  <c r="J98" i="22" s="1"/>
  <c r="K98" i="22" s="1"/>
  <c r="G98" i="22"/>
  <c r="H88" i="22"/>
  <c r="J88" i="22" s="1"/>
  <c r="K88" i="22" s="1"/>
  <c r="G88" i="22"/>
  <c r="H79" i="22"/>
  <c r="J79" i="22" s="1"/>
  <c r="K79" i="22" s="1"/>
  <c r="G79" i="22"/>
  <c r="H73" i="22"/>
  <c r="J73" i="22" s="1"/>
  <c r="K73" i="22" s="1"/>
  <c r="G73" i="22"/>
  <c r="H67" i="22"/>
  <c r="I67" i="22" s="1"/>
  <c r="G67" i="22"/>
  <c r="H62" i="22"/>
  <c r="I62" i="22" s="1"/>
  <c r="G62" i="22"/>
  <c r="H49" i="22"/>
  <c r="J49" i="22" s="1"/>
  <c r="K49" i="22" s="1"/>
  <c r="G49" i="22"/>
  <c r="H36" i="22"/>
  <c r="J36" i="22" s="1"/>
  <c r="K36" i="22" s="1"/>
  <c r="G36" i="22"/>
  <c r="H24" i="22"/>
  <c r="I24" i="22" s="1"/>
  <c r="G24" i="22"/>
  <c r="H155" i="21"/>
  <c r="J155" i="21" s="1"/>
  <c r="K155" i="21" s="1"/>
  <c r="G155" i="21"/>
  <c r="H149" i="21"/>
  <c r="J149" i="21" s="1"/>
  <c r="K149" i="21" s="1"/>
  <c r="G149" i="21"/>
  <c r="H143" i="21"/>
  <c r="J143" i="21" s="1"/>
  <c r="K143" i="21" s="1"/>
  <c r="G143" i="21"/>
  <c r="H134" i="21"/>
  <c r="J134" i="21" s="1"/>
  <c r="K134" i="21" s="1"/>
  <c r="G134" i="21"/>
  <c r="H128" i="21"/>
  <c r="J128" i="21" s="1"/>
  <c r="K128" i="21" s="1"/>
  <c r="G128" i="21"/>
  <c r="H120" i="21"/>
  <c r="I120" i="21" s="1"/>
  <c r="G120" i="21"/>
  <c r="H113" i="21"/>
  <c r="J113" i="21" s="1"/>
  <c r="K113" i="21" s="1"/>
  <c r="G113" i="21"/>
  <c r="H105" i="21"/>
  <c r="J105" i="21" s="1"/>
  <c r="K105" i="21" s="1"/>
  <c r="G105" i="21"/>
  <c r="G157" i="21" s="1"/>
  <c r="H97" i="21"/>
  <c r="J97" i="21" s="1"/>
  <c r="K97" i="21" s="1"/>
  <c r="G97" i="21"/>
  <c r="H90" i="21"/>
  <c r="J90" i="21" s="1"/>
  <c r="K90" i="21" s="1"/>
  <c r="G90" i="21"/>
  <c r="H83" i="21"/>
  <c r="J83" i="21" s="1"/>
  <c r="K83" i="21" s="1"/>
  <c r="G83" i="21"/>
  <c r="H76" i="21"/>
  <c r="J76" i="21" s="1"/>
  <c r="K76" i="21" s="1"/>
  <c r="G76" i="21"/>
  <c r="H69" i="21"/>
  <c r="J69" i="21" s="1"/>
  <c r="K69" i="21" s="1"/>
  <c r="G69" i="21"/>
  <c r="H23" i="20"/>
  <c r="J23" i="20" s="1"/>
  <c r="K23" i="20" s="1"/>
  <c r="G23" i="20"/>
  <c r="H22" i="20"/>
  <c r="J22" i="20" s="1"/>
  <c r="K22" i="20" s="1"/>
  <c r="G22" i="20"/>
  <c r="H16" i="20"/>
  <c r="J16" i="20" s="1"/>
  <c r="K16" i="20" s="1"/>
  <c r="G16" i="20"/>
  <c r="G26" i="20" s="1"/>
  <c r="H43" i="19"/>
  <c r="J43" i="19" s="1"/>
  <c r="K43" i="19" s="1"/>
  <c r="G43" i="19"/>
  <c r="H37" i="19"/>
  <c r="J37" i="19" s="1"/>
  <c r="K37" i="19" s="1"/>
  <c r="G37" i="19"/>
  <c r="H31" i="19"/>
  <c r="I31" i="19" s="1"/>
  <c r="G31" i="19"/>
  <c r="H30" i="19"/>
  <c r="J30" i="19" s="1"/>
  <c r="K30" i="19" s="1"/>
  <c r="G30" i="19"/>
  <c r="H24" i="19"/>
  <c r="I24" i="19" s="1"/>
  <c r="G24" i="19"/>
  <c r="H23" i="19"/>
  <c r="I23" i="19" s="1"/>
  <c r="G23" i="19"/>
  <c r="H22" i="19"/>
  <c r="J22" i="19" s="1"/>
  <c r="K22" i="19" s="1"/>
  <c r="G22" i="19"/>
  <c r="H16" i="19"/>
  <c r="I16" i="19" s="1"/>
  <c r="G16" i="19"/>
  <c r="H99" i="14"/>
  <c r="J99" i="14" s="1"/>
  <c r="K99" i="14" s="1"/>
  <c r="G99" i="14"/>
  <c r="H93" i="14"/>
  <c r="J93" i="14" s="1"/>
  <c r="K93" i="14" s="1"/>
  <c r="G93" i="14"/>
  <c r="H85" i="14"/>
  <c r="I85" i="14" s="1"/>
  <c r="G85" i="14"/>
  <c r="H79" i="14"/>
  <c r="J79" i="14" s="1"/>
  <c r="K79" i="14" s="1"/>
  <c r="G79" i="14"/>
  <c r="H73" i="14"/>
  <c r="J73" i="14" s="1"/>
  <c r="K73" i="14" s="1"/>
  <c r="G73" i="14"/>
  <c r="H68" i="14"/>
  <c r="J68" i="14" s="1"/>
  <c r="K68" i="14" s="1"/>
  <c r="G68" i="14"/>
  <c r="H63" i="14"/>
  <c r="J63" i="14" s="1"/>
  <c r="K63" i="14" s="1"/>
  <c r="G63" i="14"/>
  <c r="H57" i="14"/>
  <c r="J57" i="14" s="1"/>
  <c r="K57" i="14" s="1"/>
  <c r="G57" i="14"/>
  <c r="H52" i="14"/>
  <c r="J52" i="14" s="1"/>
  <c r="K52" i="14" s="1"/>
  <c r="G52" i="14"/>
  <c r="H46" i="14"/>
  <c r="J46" i="14" s="1"/>
  <c r="K46" i="14" s="1"/>
  <c r="G46" i="14"/>
  <c r="H39" i="14"/>
  <c r="J39" i="14" s="1"/>
  <c r="K39" i="14" s="1"/>
  <c r="G39" i="14"/>
  <c r="H33" i="14"/>
  <c r="J33" i="14" s="1"/>
  <c r="K33" i="14" s="1"/>
  <c r="G33" i="14"/>
  <c r="H27" i="14"/>
  <c r="J27" i="14" s="1"/>
  <c r="K27" i="14" s="1"/>
  <c r="G27" i="14"/>
  <c r="H20" i="14"/>
  <c r="J20" i="14" s="1"/>
  <c r="K20" i="14" s="1"/>
  <c r="G20" i="14"/>
  <c r="H13" i="14"/>
  <c r="I13" i="14" s="1"/>
  <c r="G13" i="14"/>
  <c r="H96" i="12"/>
  <c r="J96" i="12" s="1"/>
  <c r="K96" i="12" s="1"/>
  <c r="G96" i="12"/>
  <c r="H91" i="12"/>
  <c r="I91" i="12" s="1"/>
  <c r="G91" i="12"/>
  <c r="H90" i="12"/>
  <c r="J90" i="12" s="1"/>
  <c r="K90" i="12" s="1"/>
  <c r="G90" i="12"/>
  <c r="H89" i="12"/>
  <c r="J89" i="12" s="1"/>
  <c r="K89" i="12" s="1"/>
  <c r="G89" i="12"/>
  <c r="H83" i="12"/>
  <c r="J83" i="12" s="1"/>
  <c r="K83" i="12" s="1"/>
  <c r="G83" i="12"/>
  <c r="H82" i="12"/>
  <c r="J82" i="12" s="1"/>
  <c r="K82" i="12" s="1"/>
  <c r="G82" i="12"/>
  <c r="H81" i="12"/>
  <c r="I81" i="12" s="1"/>
  <c r="G81" i="12"/>
  <c r="H80" i="12"/>
  <c r="J80" i="12" s="1"/>
  <c r="K80" i="12" s="1"/>
  <c r="G80" i="12"/>
  <c r="H74" i="12"/>
  <c r="J74" i="12" s="1"/>
  <c r="K74" i="12" s="1"/>
  <c r="G74" i="12"/>
  <c r="H73" i="12"/>
  <c r="I73" i="12" s="1"/>
  <c r="G73" i="12"/>
  <c r="H72" i="12"/>
  <c r="J72" i="12" s="1"/>
  <c r="K72" i="12" s="1"/>
  <c r="G72" i="12"/>
  <c r="H71" i="12"/>
  <c r="I71" i="12" s="1"/>
  <c r="G71" i="12"/>
  <c r="H65" i="12"/>
  <c r="J65" i="12" s="1"/>
  <c r="K65" i="12" s="1"/>
  <c r="G65" i="12"/>
  <c r="H64" i="12"/>
  <c r="I64" i="12" s="1"/>
  <c r="G64" i="12"/>
  <c r="H63" i="12"/>
  <c r="J63" i="12" s="1"/>
  <c r="K63" i="12" s="1"/>
  <c r="G63" i="12"/>
  <c r="H62" i="12"/>
  <c r="J62" i="12" s="1"/>
  <c r="K62" i="12" s="1"/>
  <c r="G62" i="12"/>
  <c r="H61" i="12"/>
  <c r="J61" i="12" s="1"/>
  <c r="K61" i="12" s="1"/>
  <c r="G61" i="12"/>
  <c r="H60" i="12"/>
  <c r="I60" i="12" s="1"/>
  <c r="G60" i="12"/>
  <c r="H59" i="12"/>
  <c r="J59" i="12" s="1"/>
  <c r="K59" i="12" s="1"/>
  <c r="G59" i="12"/>
  <c r="H58" i="12"/>
  <c r="J58" i="12" s="1"/>
  <c r="K58" i="12" s="1"/>
  <c r="G58" i="12"/>
  <c r="H57" i="12"/>
  <c r="I57" i="12" s="1"/>
  <c r="G57" i="12"/>
  <c r="H56" i="12"/>
  <c r="I56" i="12" s="1"/>
  <c r="G56" i="12"/>
  <c r="H55" i="12"/>
  <c r="J55" i="12" s="1"/>
  <c r="K55" i="12" s="1"/>
  <c r="G55" i="12"/>
  <c r="H54" i="12"/>
  <c r="J54" i="12" s="1"/>
  <c r="K54" i="12" s="1"/>
  <c r="G54" i="12"/>
  <c r="H48" i="12"/>
  <c r="J48" i="12" s="1"/>
  <c r="K48" i="12" s="1"/>
  <c r="G48" i="12"/>
  <c r="H47" i="12"/>
  <c r="J47" i="12" s="1"/>
  <c r="K47" i="12" s="1"/>
  <c r="G47" i="12"/>
  <c r="H46" i="12"/>
  <c r="J46" i="12" s="1"/>
  <c r="K46" i="12" s="1"/>
  <c r="G46" i="12"/>
  <c r="H45" i="12"/>
  <c r="J45" i="12" s="1"/>
  <c r="K45" i="12" s="1"/>
  <c r="G45" i="12"/>
  <c r="H44" i="12"/>
  <c r="J44" i="12" s="1"/>
  <c r="K44" i="12" s="1"/>
  <c r="G44" i="12"/>
  <c r="H43" i="12"/>
  <c r="J43" i="12" s="1"/>
  <c r="K43" i="12" s="1"/>
  <c r="G43" i="12"/>
  <c r="H42" i="12"/>
  <c r="J42" i="12" s="1"/>
  <c r="K42" i="12" s="1"/>
  <c r="G42" i="12"/>
  <c r="H41" i="12"/>
  <c r="J41" i="12" s="1"/>
  <c r="K41" i="12" s="1"/>
  <c r="G41" i="12"/>
  <c r="H40" i="12"/>
  <c r="J40" i="12" s="1"/>
  <c r="K40" i="12" s="1"/>
  <c r="G40" i="12"/>
  <c r="H39" i="12"/>
  <c r="J39" i="12" s="1"/>
  <c r="K39" i="12" s="1"/>
  <c r="G39" i="12"/>
  <c r="H38" i="12"/>
  <c r="J38" i="12" s="1"/>
  <c r="K38" i="12" s="1"/>
  <c r="G38" i="12"/>
  <c r="H37" i="12"/>
  <c r="J37" i="12" s="1"/>
  <c r="K37" i="12" s="1"/>
  <c r="G37" i="12"/>
  <c r="H31" i="12"/>
  <c r="J31" i="12" s="1"/>
  <c r="K31" i="12" s="1"/>
  <c r="G31" i="12"/>
  <c r="H30" i="12"/>
  <c r="J30" i="12" s="1"/>
  <c r="K30" i="12" s="1"/>
  <c r="G30" i="12"/>
  <c r="H24" i="12"/>
  <c r="J24" i="12" s="1"/>
  <c r="K24" i="12" s="1"/>
  <c r="G24" i="12"/>
  <c r="H56" i="11"/>
  <c r="J56" i="11" s="1"/>
  <c r="K56" i="11" s="1"/>
  <c r="G56" i="11"/>
  <c r="H51" i="11"/>
  <c r="J51" i="11" s="1"/>
  <c r="K51" i="11" s="1"/>
  <c r="G51" i="11"/>
  <c r="H45" i="11"/>
  <c r="J45" i="11" s="1"/>
  <c r="K45" i="11" s="1"/>
  <c r="G45" i="11"/>
  <c r="H39" i="11"/>
  <c r="J39" i="11" s="1"/>
  <c r="K39" i="11" s="1"/>
  <c r="G39" i="11"/>
  <c r="H34" i="11"/>
  <c r="I34" i="11" s="1"/>
  <c r="G34" i="11"/>
  <c r="H29" i="11"/>
  <c r="J29" i="11" s="1"/>
  <c r="K29" i="11" s="1"/>
  <c r="G29" i="11"/>
  <c r="H23" i="11"/>
  <c r="J23" i="11" s="1"/>
  <c r="K23" i="11" s="1"/>
  <c r="G23" i="11"/>
  <c r="H17" i="11"/>
  <c r="J17" i="11" s="1"/>
  <c r="K17" i="11" s="1"/>
  <c r="G17" i="11"/>
  <c r="H16" i="11"/>
  <c r="J16" i="11" s="1"/>
  <c r="K16" i="11" s="1"/>
  <c r="G16" i="11"/>
  <c r="H168" i="9"/>
  <c r="I168" i="9" s="1"/>
  <c r="G168" i="9"/>
  <c r="H167" i="9"/>
  <c r="J167" i="9" s="1"/>
  <c r="K167" i="9" s="1"/>
  <c r="G167" i="9"/>
  <c r="H162" i="9"/>
  <c r="J162" i="9" s="1"/>
  <c r="K162" i="9" s="1"/>
  <c r="G162" i="9"/>
  <c r="H161" i="9"/>
  <c r="J161" i="9" s="1"/>
  <c r="K161" i="9" s="1"/>
  <c r="G161" i="9"/>
  <c r="H156" i="9"/>
  <c r="J156" i="9" s="1"/>
  <c r="K156" i="9" s="1"/>
  <c r="G156" i="9"/>
  <c r="H152" i="9"/>
  <c r="J152" i="9" s="1"/>
  <c r="K152" i="9" s="1"/>
  <c r="G152" i="9"/>
  <c r="H151" i="9"/>
  <c r="J151" i="9" s="1"/>
  <c r="K151" i="9" s="1"/>
  <c r="G151" i="9"/>
  <c r="H150" i="9"/>
  <c r="J150" i="9" s="1"/>
  <c r="K150" i="9" s="1"/>
  <c r="G150" i="9"/>
  <c r="H144" i="9"/>
  <c r="J144" i="9" s="1"/>
  <c r="K144" i="9" s="1"/>
  <c r="G144" i="9"/>
  <c r="H138" i="9"/>
  <c r="J138" i="9" s="1"/>
  <c r="K138" i="9" s="1"/>
  <c r="G138" i="9"/>
  <c r="H132" i="9"/>
  <c r="J132" i="9" s="1"/>
  <c r="K132" i="9" s="1"/>
  <c r="G132" i="9"/>
  <c r="H126" i="9"/>
  <c r="J126" i="9" s="1"/>
  <c r="K126" i="9" s="1"/>
  <c r="G126" i="9"/>
  <c r="H120" i="9"/>
  <c r="J120" i="9" s="1"/>
  <c r="K120" i="9" s="1"/>
  <c r="G120" i="9"/>
  <c r="H114" i="9"/>
  <c r="J114" i="9" s="1"/>
  <c r="K114" i="9" s="1"/>
  <c r="G114" i="9"/>
  <c r="H113" i="9"/>
  <c r="J113" i="9" s="1"/>
  <c r="K113" i="9" s="1"/>
  <c r="G113" i="9"/>
  <c r="H108" i="9"/>
  <c r="J108" i="9" s="1"/>
  <c r="K108" i="9" s="1"/>
  <c r="G108" i="9"/>
  <c r="H103" i="9"/>
  <c r="J103" i="9" s="1"/>
  <c r="K103" i="9" s="1"/>
  <c r="G103" i="9"/>
  <c r="H102" i="9"/>
  <c r="J102" i="9" s="1"/>
  <c r="K102" i="9" s="1"/>
  <c r="G102" i="9"/>
  <c r="H97" i="9"/>
  <c r="J97" i="9" s="1"/>
  <c r="K97" i="9" s="1"/>
  <c r="G97" i="9"/>
  <c r="H92" i="9"/>
  <c r="J92" i="9" s="1"/>
  <c r="K92" i="9" s="1"/>
  <c r="G92" i="9"/>
  <c r="H88" i="9"/>
  <c r="J88" i="9" s="1"/>
  <c r="K88" i="9" s="1"/>
  <c r="G88" i="9"/>
  <c r="H81" i="9"/>
  <c r="J81" i="9" s="1"/>
  <c r="K81" i="9" s="1"/>
  <c r="G81" i="9"/>
  <c r="H74" i="9"/>
  <c r="J74" i="9" s="1"/>
  <c r="K74" i="9" s="1"/>
  <c r="G74" i="9"/>
  <c r="H68" i="9"/>
  <c r="J68" i="9" s="1"/>
  <c r="K68" i="9" s="1"/>
  <c r="G68" i="9"/>
  <c r="H62" i="9"/>
  <c r="I62" i="9" s="1"/>
  <c r="G62" i="9"/>
  <c r="H56" i="9"/>
  <c r="J56" i="9" s="1"/>
  <c r="K56" i="9" s="1"/>
  <c r="G56" i="9"/>
  <c r="H50" i="9"/>
  <c r="J50" i="9" s="1"/>
  <c r="K50" i="9" s="1"/>
  <c r="G50" i="9"/>
  <c r="H44" i="9"/>
  <c r="J44" i="9" s="1"/>
  <c r="K44" i="9" s="1"/>
  <c r="G44" i="9"/>
  <c r="H38" i="9"/>
  <c r="J38" i="9" s="1"/>
  <c r="K38" i="9" s="1"/>
  <c r="G38" i="9"/>
  <c r="H30" i="9"/>
  <c r="J30" i="9" s="1"/>
  <c r="K30" i="9" s="1"/>
  <c r="G30" i="9"/>
  <c r="B28" i="5"/>
  <c r="E79" i="5"/>
  <c r="I1668" i="128" l="1"/>
  <c r="J1668" i="128" s="1"/>
  <c r="H1628" i="128"/>
  <c r="H1658" i="128"/>
  <c r="I1653" i="128"/>
  <c r="J1653" i="128" s="1"/>
  <c r="H1633" i="128"/>
  <c r="H1638" i="128"/>
  <c r="H1663" i="128"/>
  <c r="H1618" i="128"/>
  <c r="H1648" i="128"/>
  <c r="H1613" i="128"/>
  <c r="F351" i="126"/>
  <c r="I119" i="126"/>
  <c r="J119" i="126" s="1"/>
  <c r="F65" i="125"/>
  <c r="C24" i="122" s="1"/>
  <c r="C58" i="5" s="1"/>
  <c r="F75" i="125"/>
  <c r="C25" i="122" s="1"/>
  <c r="C59" i="5" s="1"/>
  <c r="F124" i="125"/>
  <c r="F57" i="123"/>
  <c r="F38" i="129"/>
  <c r="C13" i="118" s="1"/>
  <c r="C40" i="5" s="1"/>
  <c r="F55" i="120"/>
  <c r="C11" i="118" s="1"/>
  <c r="G177" i="26"/>
  <c r="G45" i="25"/>
  <c r="G57" i="24"/>
  <c r="G100" i="22"/>
  <c r="G45" i="19"/>
  <c r="G102" i="14"/>
  <c r="G98" i="12"/>
  <c r="G58" i="11"/>
  <c r="G170" i="9"/>
  <c r="K18" i="101"/>
  <c r="K45" i="25"/>
  <c r="J62" i="9"/>
  <c r="K62" i="9" s="1"/>
  <c r="E203" i="125"/>
  <c r="F203" i="125" s="1"/>
  <c r="G203" i="125" s="1"/>
  <c r="H203" i="125" s="1"/>
  <c r="K57" i="24"/>
  <c r="K26" i="20"/>
  <c r="H293" i="126"/>
  <c r="I155" i="126"/>
  <c r="J155" i="126" s="1"/>
  <c r="I212" i="126"/>
  <c r="J212" i="126" s="1"/>
  <c r="I402" i="126"/>
  <c r="J402" i="126" s="1"/>
  <c r="J405" i="126" s="1"/>
  <c r="H345" i="126"/>
  <c r="I337" i="126"/>
  <c r="J337" i="126" s="1"/>
  <c r="I333" i="126"/>
  <c r="J333" i="126" s="1"/>
  <c r="I317" i="126"/>
  <c r="J317" i="126" s="1"/>
  <c r="I303" i="126"/>
  <c r="J303" i="126" s="1"/>
  <c r="I302" i="126"/>
  <c r="J302" i="126" s="1"/>
  <c r="I287" i="126"/>
  <c r="J287" i="126" s="1"/>
  <c r="H280" i="126"/>
  <c r="I251" i="126"/>
  <c r="J251" i="126" s="1"/>
  <c r="H235" i="126"/>
  <c r="H121" i="126"/>
  <c r="I88" i="126"/>
  <c r="J88" i="126" s="1"/>
  <c r="I83" i="126"/>
  <c r="J83" i="126" s="1"/>
  <c r="H375" i="126"/>
  <c r="H346" i="126"/>
  <c r="H384" i="126"/>
  <c r="H341" i="126"/>
  <c r="H347" i="126"/>
  <c r="H392" i="126"/>
  <c r="H343" i="126"/>
  <c r="H349" i="126"/>
  <c r="H400" i="126"/>
  <c r="H335" i="126"/>
  <c r="H344" i="126"/>
  <c r="H364" i="126"/>
  <c r="H339" i="126"/>
  <c r="I322" i="126"/>
  <c r="J322" i="126" s="1"/>
  <c r="H325" i="126"/>
  <c r="H328" i="126"/>
  <c r="H318" i="126"/>
  <c r="H331" i="126"/>
  <c r="H319" i="126"/>
  <c r="H306" i="126"/>
  <c r="I296" i="126"/>
  <c r="J296" i="126" s="1"/>
  <c r="H285" i="126"/>
  <c r="H299" i="126"/>
  <c r="H310" i="126"/>
  <c r="H307" i="126"/>
  <c r="H313" i="126"/>
  <c r="H290" i="126"/>
  <c r="H253" i="126"/>
  <c r="I214" i="126"/>
  <c r="J214" i="126" s="1"/>
  <c r="H255" i="126"/>
  <c r="H240" i="126"/>
  <c r="H263" i="126"/>
  <c r="H225" i="126"/>
  <c r="I248" i="126"/>
  <c r="J248" i="126" s="1"/>
  <c r="I267" i="126"/>
  <c r="J267" i="126" s="1"/>
  <c r="H209" i="126"/>
  <c r="H227" i="126"/>
  <c r="H222" i="126"/>
  <c r="H238" i="126"/>
  <c r="H199" i="126"/>
  <c r="H90" i="126"/>
  <c r="H136" i="126"/>
  <c r="I59" i="126"/>
  <c r="J59" i="126" s="1"/>
  <c r="I114" i="126"/>
  <c r="J114" i="126" s="1"/>
  <c r="H138" i="126"/>
  <c r="I123" i="126"/>
  <c r="J123" i="126" s="1"/>
  <c r="H92" i="126"/>
  <c r="H153" i="126"/>
  <c r="H43" i="125"/>
  <c r="H191" i="125"/>
  <c r="I171" i="125"/>
  <c r="J171" i="125" s="1"/>
  <c r="I121" i="125"/>
  <c r="J121" i="125" s="1"/>
  <c r="H97" i="125"/>
  <c r="I92" i="125"/>
  <c r="J92" i="125" s="1"/>
  <c r="H71" i="125"/>
  <c r="I63" i="125"/>
  <c r="J63" i="125" s="1"/>
  <c r="H52" i="125"/>
  <c r="H21" i="125"/>
  <c r="H12" i="125"/>
  <c r="H242" i="125"/>
  <c r="H174" i="125"/>
  <c r="I196" i="125"/>
  <c r="J196" i="125" s="1"/>
  <c r="I245" i="125"/>
  <c r="J245" i="125" s="1"/>
  <c r="H130" i="125"/>
  <c r="H175" i="125"/>
  <c r="H201" i="125"/>
  <c r="H246" i="125"/>
  <c r="H149" i="125"/>
  <c r="H178" i="125"/>
  <c r="I240" i="125"/>
  <c r="J240" i="125" s="1"/>
  <c r="H258" i="125"/>
  <c r="H223" i="125"/>
  <c r="H252" i="125"/>
  <c r="H160" i="125"/>
  <c r="H179" i="125"/>
  <c r="H114" i="125"/>
  <c r="H116" i="125"/>
  <c r="I119" i="125"/>
  <c r="J119" i="125" s="1"/>
  <c r="H120" i="125"/>
  <c r="I118" i="125"/>
  <c r="J118" i="125" s="1"/>
  <c r="H128" i="125"/>
  <c r="I117" i="125"/>
  <c r="J117" i="125" s="1"/>
  <c r="I122" i="125"/>
  <c r="J122" i="125" s="1"/>
  <c r="H101" i="125"/>
  <c r="H95" i="125"/>
  <c r="H108" i="125"/>
  <c r="H105" i="125"/>
  <c r="H96" i="125"/>
  <c r="H111" i="125"/>
  <c r="I100" i="125"/>
  <c r="J100" i="125" s="1"/>
  <c r="H112" i="125"/>
  <c r="H86" i="125"/>
  <c r="H73" i="125"/>
  <c r="H87" i="125"/>
  <c r="I80" i="125"/>
  <c r="J80" i="125" s="1"/>
  <c r="I88" i="125"/>
  <c r="J88" i="125" s="1"/>
  <c r="H91" i="125"/>
  <c r="H69" i="125"/>
  <c r="H82" i="125"/>
  <c r="H81" i="125"/>
  <c r="H37" i="125"/>
  <c r="H44" i="125"/>
  <c r="H54" i="125"/>
  <c r="H38" i="125"/>
  <c r="H45" i="125"/>
  <c r="H58" i="125"/>
  <c r="H39" i="125"/>
  <c r="H48" i="125"/>
  <c r="H61" i="125"/>
  <c r="H42" i="125"/>
  <c r="H49" i="125"/>
  <c r="H14" i="125"/>
  <c r="H20" i="125"/>
  <c r="H30" i="125"/>
  <c r="I26" i="125"/>
  <c r="J26" i="125" s="1"/>
  <c r="H27" i="125"/>
  <c r="H33" i="125"/>
  <c r="I36" i="125"/>
  <c r="J36" i="125" s="1"/>
  <c r="H25" i="125"/>
  <c r="F17" i="124"/>
  <c r="C19" i="122" s="1"/>
  <c r="C53" i="5" s="1"/>
  <c r="F120" i="124"/>
  <c r="H69" i="124"/>
  <c r="I99" i="124"/>
  <c r="J99" i="124" s="1"/>
  <c r="I45" i="124"/>
  <c r="J45" i="124" s="1"/>
  <c r="I29" i="124"/>
  <c r="J29" i="124" s="1"/>
  <c r="I90" i="124"/>
  <c r="J90" i="124" s="1"/>
  <c r="H56" i="124"/>
  <c r="H91" i="124"/>
  <c r="H110" i="124"/>
  <c r="H84" i="124"/>
  <c r="H101" i="124"/>
  <c r="H112" i="124"/>
  <c r="H85" i="124"/>
  <c r="H94" i="124"/>
  <c r="H103" i="124"/>
  <c r="H114" i="124"/>
  <c r="I88" i="124"/>
  <c r="J88" i="124" s="1"/>
  <c r="H95" i="124"/>
  <c r="H106" i="124"/>
  <c r="H116" i="124"/>
  <c r="H89" i="124"/>
  <c r="H97" i="124"/>
  <c r="H108" i="124"/>
  <c r="H118" i="124"/>
  <c r="H83" i="124"/>
  <c r="H76" i="124"/>
  <c r="H46" i="124"/>
  <c r="H58" i="124"/>
  <c r="H70" i="124"/>
  <c r="H77" i="124"/>
  <c r="H42" i="124"/>
  <c r="H49" i="124"/>
  <c r="H60" i="124"/>
  <c r="H71" i="124"/>
  <c r="H78" i="124"/>
  <c r="H43" i="124"/>
  <c r="H52" i="124"/>
  <c r="H62" i="124"/>
  <c r="H72" i="124"/>
  <c r="H79" i="124"/>
  <c r="H44" i="124"/>
  <c r="H54" i="124"/>
  <c r="H65" i="124"/>
  <c r="H73" i="124"/>
  <c r="H82" i="124"/>
  <c r="H32" i="124"/>
  <c r="H11" i="124"/>
  <c r="H35" i="124"/>
  <c r="H13" i="124"/>
  <c r="H38" i="124"/>
  <c r="H15" i="124"/>
  <c r="H41" i="124"/>
  <c r="I99" i="123"/>
  <c r="J99" i="123" s="1"/>
  <c r="I43" i="123"/>
  <c r="J43" i="123" s="1"/>
  <c r="H237" i="123"/>
  <c r="H167" i="123"/>
  <c r="I131" i="123"/>
  <c r="J131" i="123" s="1"/>
  <c r="H88" i="123"/>
  <c r="H64" i="123"/>
  <c r="H233" i="123"/>
  <c r="H229" i="123"/>
  <c r="H231" i="123"/>
  <c r="H235" i="123"/>
  <c r="H212" i="123"/>
  <c r="H216" i="123"/>
  <c r="H206" i="123"/>
  <c r="I208" i="123"/>
  <c r="J208" i="123" s="1"/>
  <c r="I221" i="123"/>
  <c r="J221" i="123" s="1"/>
  <c r="I210" i="123"/>
  <c r="J210" i="123" s="1"/>
  <c r="H227" i="123"/>
  <c r="H219" i="123"/>
  <c r="H193" i="123"/>
  <c r="H200" i="123"/>
  <c r="H201" i="123"/>
  <c r="H202" i="123"/>
  <c r="H204" i="123"/>
  <c r="H182" i="123"/>
  <c r="H185" i="123"/>
  <c r="H187" i="123"/>
  <c r="H189" i="123"/>
  <c r="H191" i="123"/>
  <c r="H174" i="123"/>
  <c r="H168" i="123"/>
  <c r="H175" i="123"/>
  <c r="H171" i="123"/>
  <c r="H176" i="123"/>
  <c r="H165" i="123"/>
  <c r="H172" i="123"/>
  <c r="H178" i="123"/>
  <c r="H166" i="123"/>
  <c r="H173" i="123"/>
  <c r="H180" i="123"/>
  <c r="I154" i="123"/>
  <c r="J154" i="123" s="1"/>
  <c r="H156" i="123"/>
  <c r="H158" i="123"/>
  <c r="H160" i="123"/>
  <c r="H152" i="123"/>
  <c r="H162" i="123"/>
  <c r="I135" i="123"/>
  <c r="J135" i="123" s="1"/>
  <c r="H137" i="123"/>
  <c r="I150" i="123"/>
  <c r="J150" i="123" s="1"/>
  <c r="I123" i="123"/>
  <c r="J123" i="123" s="1"/>
  <c r="I133" i="123"/>
  <c r="J133" i="123" s="1"/>
  <c r="H125" i="123"/>
  <c r="H127" i="123"/>
  <c r="H118" i="123"/>
  <c r="H129" i="123"/>
  <c r="H121" i="123"/>
  <c r="H108" i="123"/>
  <c r="H91" i="123"/>
  <c r="I94" i="123"/>
  <c r="J94" i="123" s="1"/>
  <c r="I95" i="123"/>
  <c r="J95" i="123" s="1"/>
  <c r="H102" i="123"/>
  <c r="I111" i="123"/>
  <c r="J111" i="123" s="1"/>
  <c r="H103" i="123"/>
  <c r="H112" i="123"/>
  <c r="H106" i="123"/>
  <c r="H113" i="123"/>
  <c r="H98" i="123"/>
  <c r="H107" i="123"/>
  <c r="H116" i="123"/>
  <c r="H77" i="123"/>
  <c r="H67" i="123"/>
  <c r="H80" i="123"/>
  <c r="H68" i="123"/>
  <c r="H83" i="123"/>
  <c r="H71" i="123"/>
  <c r="H84" i="123"/>
  <c r="H74" i="123"/>
  <c r="H87" i="123"/>
  <c r="I39" i="123"/>
  <c r="J39" i="123" s="1"/>
  <c r="H51" i="123"/>
  <c r="I47" i="123"/>
  <c r="J47" i="123" s="1"/>
  <c r="I49" i="123"/>
  <c r="J49" i="123" s="1"/>
  <c r="H53" i="123"/>
  <c r="H45" i="123"/>
  <c r="H55" i="123"/>
  <c r="I13" i="123"/>
  <c r="J13" i="123" s="1"/>
  <c r="H19" i="123"/>
  <c r="H25" i="123"/>
  <c r="H31" i="123"/>
  <c r="H37" i="123"/>
  <c r="H11" i="123"/>
  <c r="I10" i="129"/>
  <c r="J10" i="129" s="1"/>
  <c r="H15" i="129"/>
  <c r="I21" i="129"/>
  <c r="J21" i="129" s="1"/>
  <c r="H29" i="129"/>
  <c r="H36" i="129"/>
  <c r="H34" i="129"/>
  <c r="H33" i="129"/>
  <c r="H35" i="129"/>
  <c r="H26" i="129"/>
  <c r="H28" i="129"/>
  <c r="H24" i="129"/>
  <c r="H31" i="129"/>
  <c r="H25" i="129"/>
  <c r="H32" i="129"/>
  <c r="H19" i="129"/>
  <c r="I20" i="129"/>
  <c r="J20" i="129" s="1"/>
  <c r="H22" i="129"/>
  <c r="H18" i="129"/>
  <c r="H23" i="129"/>
  <c r="H13" i="129"/>
  <c r="H14" i="129"/>
  <c r="H11" i="129"/>
  <c r="H16" i="129"/>
  <c r="H12" i="129"/>
  <c r="H17" i="129"/>
  <c r="H9" i="129"/>
  <c r="H33" i="121"/>
  <c r="H26" i="121"/>
  <c r="I27" i="121"/>
  <c r="J27" i="121" s="1"/>
  <c r="I29" i="121"/>
  <c r="J29" i="121" s="1"/>
  <c r="H30" i="121"/>
  <c r="H28" i="121"/>
  <c r="H19" i="121"/>
  <c r="H20" i="121"/>
  <c r="H21" i="121"/>
  <c r="H16" i="121"/>
  <c r="H22" i="121"/>
  <c r="H18" i="121"/>
  <c r="H25" i="121"/>
  <c r="H12" i="121"/>
  <c r="H13" i="121"/>
  <c r="H14" i="121"/>
  <c r="H15" i="121"/>
  <c r="H10" i="121"/>
  <c r="H11" i="121"/>
  <c r="I9" i="121"/>
  <c r="J9" i="121" s="1"/>
  <c r="J35" i="121" s="1"/>
  <c r="I53" i="120"/>
  <c r="J53" i="120" s="1"/>
  <c r="I38" i="120"/>
  <c r="J38" i="120" s="1"/>
  <c r="H26" i="120"/>
  <c r="I21" i="120"/>
  <c r="J21" i="120" s="1"/>
  <c r="H14" i="120"/>
  <c r="H43" i="120"/>
  <c r="H49" i="120"/>
  <c r="H44" i="120"/>
  <c r="H50" i="120"/>
  <c r="H39" i="120"/>
  <c r="H47" i="120"/>
  <c r="H51" i="120"/>
  <c r="H40" i="120"/>
  <c r="H45" i="120"/>
  <c r="H52" i="120"/>
  <c r="H42" i="120"/>
  <c r="H48" i="120"/>
  <c r="I34" i="120"/>
  <c r="J34" i="120" s="1"/>
  <c r="H15" i="120"/>
  <c r="H28" i="120"/>
  <c r="H35" i="120"/>
  <c r="H16" i="120"/>
  <c r="I23" i="120"/>
  <c r="J23" i="120" s="1"/>
  <c r="H29" i="120"/>
  <c r="H36" i="120"/>
  <c r="H12" i="120"/>
  <c r="H19" i="120"/>
  <c r="H24" i="120"/>
  <c r="H30" i="120"/>
  <c r="H37" i="120"/>
  <c r="H13" i="120"/>
  <c r="H20" i="120"/>
  <c r="H25" i="120"/>
  <c r="H33" i="120"/>
  <c r="I22" i="120"/>
  <c r="J22" i="120" s="1"/>
  <c r="I11" i="120"/>
  <c r="J11" i="120" s="1"/>
  <c r="H9" i="119"/>
  <c r="I10" i="119"/>
  <c r="J10" i="119" s="1"/>
  <c r="J24" i="119" s="1"/>
  <c r="H13" i="119"/>
  <c r="H8" i="119"/>
  <c r="H24" i="119" s="1"/>
  <c r="J13" i="14"/>
  <c r="K13" i="14" s="1"/>
  <c r="J9" i="30"/>
  <c r="K9" i="30" s="1"/>
  <c r="K11" i="30" s="1"/>
  <c r="J85" i="14"/>
  <c r="K85" i="14" s="1"/>
  <c r="I43" i="19"/>
  <c r="I22" i="19"/>
  <c r="J23" i="19"/>
  <c r="K23" i="19" s="1"/>
  <c r="I32" i="25"/>
  <c r="I43" i="25"/>
  <c r="J80" i="26"/>
  <c r="K80" i="26" s="1"/>
  <c r="J122" i="26"/>
  <c r="K122" i="26" s="1"/>
  <c r="I10" i="101"/>
  <c r="I16" i="101"/>
  <c r="I15" i="28"/>
  <c r="I20" i="28"/>
  <c r="I25" i="28"/>
  <c r="I30" i="28"/>
  <c r="I35" i="28"/>
  <c r="I10" i="29"/>
  <c r="I12" i="29" s="1"/>
  <c r="I152" i="26"/>
  <c r="I49" i="26"/>
  <c r="I87" i="26"/>
  <c r="I131" i="26"/>
  <c r="I158" i="26"/>
  <c r="I26" i="26"/>
  <c r="I57" i="26"/>
  <c r="I95" i="26"/>
  <c r="I137" i="26"/>
  <c r="I164" i="26"/>
  <c r="I27" i="26"/>
  <c r="I65" i="26"/>
  <c r="I104" i="26"/>
  <c r="I142" i="26"/>
  <c r="I169" i="26"/>
  <c r="I33" i="26"/>
  <c r="I73" i="26"/>
  <c r="I113" i="26"/>
  <c r="I147" i="26"/>
  <c r="I174" i="26"/>
  <c r="I41" i="26"/>
  <c r="I25" i="25"/>
  <c r="I26" i="25"/>
  <c r="I19" i="25"/>
  <c r="I38" i="25"/>
  <c r="I20" i="25"/>
  <c r="I24" i="24"/>
  <c r="I34" i="24"/>
  <c r="I44" i="24"/>
  <c r="I55" i="24"/>
  <c r="J67" i="22"/>
  <c r="K67" i="22" s="1"/>
  <c r="J24" i="22"/>
  <c r="K24" i="22" s="1"/>
  <c r="I79" i="22"/>
  <c r="I49" i="22"/>
  <c r="J62" i="22"/>
  <c r="K62" i="22" s="1"/>
  <c r="I98" i="22"/>
  <c r="I73" i="22"/>
  <c r="I36" i="22"/>
  <c r="I88" i="22"/>
  <c r="J120" i="21"/>
  <c r="K120" i="21" s="1"/>
  <c r="K157" i="21" s="1"/>
  <c r="I155" i="21"/>
  <c r="I90" i="21"/>
  <c r="I128" i="21"/>
  <c r="I97" i="21"/>
  <c r="I134" i="21"/>
  <c r="I69" i="21"/>
  <c r="I105" i="21"/>
  <c r="I143" i="21"/>
  <c r="I76" i="21"/>
  <c r="I113" i="21"/>
  <c r="I149" i="21"/>
  <c r="I83" i="21"/>
  <c r="I16" i="20"/>
  <c r="I22" i="20"/>
  <c r="I23" i="20"/>
  <c r="J24" i="19"/>
  <c r="K24" i="19" s="1"/>
  <c r="I30" i="19"/>
  <c r="J16" i="19"/>
  <c r="K16" i="19" s="1"/>
  <c r="J31" i="19"/>
  <c r="K31" i="19" s="1"/>
  <c r="I37" i="19"/>
  <c r="I17" i="11"/>
  <c r="I24" i="12"/>
  <c r="I63" i="12"/>
  <c r="J73" i="12"/>
  <c r="K73" i="12" s="1"/>
  <c r="I46" i="14"/>
  <c r="I73" i="14"/>
  <c r="I20" i="14"/>
  <c r="I52" i="14"/>
  <c r="I79" i="14"/>
  <c r="I27" i="14"/>
  <c r="I57" i="14"/>
  <c r="I33" i="14"/>
  <c r="I63" i="14"/>
  <c r="I93" i="14"/>
  <c r="I39" i="14"/>
  <c r="I68" i="14"/>
  <c r="I99" i="14"/>
  <c r="I83" i="12"/>
  <c r="I54" i="12"/>
  <c r="I59" i="12"/>
  <c r="J64" i="12"/>
  <c r="K64" i="12" s="1"/>
  <c r="I74" i="12"/>
  <c r="I89" i="12"/>
  <c r="I55" i="12"/>
  <c r="J60" i="12"/>
  <c r="K60" i="12" s="1"/>
  <c r="I90" i="12"/>
  <c r="J56" i="12"/>
  <c r="K56" i="12" s="1"/>
  <c r="I61" i="12"/>
  <c r="J71" i="12"/>
  <c r="K71" i="12" s="1"/>
  <c r="J81" i="12"/>
  <c r="K81" i="12" s="1"/>
  <c r="J91" i="12"/>
  <c r="K91" i="12" s="1"/>
  <c r="J57" i="12"/>
  <c r="K57" i="12" s="1"/>
  <c r="I82" i="12"/>
  <c r="I96" i="12"/>
  <c r="I58" i="12"/>
  <c r="I65" i="12"/>
  <c r="I80" i="12"/>
  <c r="I62" i="12"/>
  <c r="I72" i="12"/>
  <c r="I39" i="12"/>
  <c r="I44" i="12"/>
  <c r="I30" i="12"/>
  <c r="I40" i="12"/>
  <c r="I45" i="12"/>
  <c r="I31" i="12"/>
  <c r="I41" i="12"/>
  <c r="I46" i="12"/>
  <c r="I37" i="12"/>
  <c r="I42" i="12"/>
  <c r="I47" i="12"/>
  <c r="I38" i="12"/>
  <c r="I43" i="12"/>
  <c r="I48" i="12"/>
  <c r="J34" i="11"/>
  <c r="K34" i="11" s="1"/>
  <c r="K58" i="11" s="1"/>
  <c r="I39" i="11"/>
  <c r="I45" i="11"/>
  <c r="I23" i="11"/>
  <c r="I51" i="11"/>
  <c r="I29" i="11"/>
  <c r="I56" i="11"/>
  <c r="I16" i="11"/>
  <c r="I92" i="9"/>
  <c r="J168" i="9"/>
  <c r="K168" i="9" s="1"/>
  <c r="I113" i="9"/>
  <c r="I138" i="9"/>
  <c r="I38" i="9"/>
  <c r="I156" i="9"/>
  <c r="I68" i="9"/>
  <c r="I97" i="9"/>
  <c r="I114" i="9"/>
  <c r="I144" i="9"/>
  <c r="I44" i="9"/>
  <c r="I161" i="9"/>
  <c r="I74" i="9"/>
  <c r="I102" i="9"/>
  <c r="I120" i="9"/>
  <c r="I150" i="9"/>
  <c r="I50" i="9"/>
  <c r="I162" i="9"/>
  <c r="I81" i="9"/>
  <c r="I103" i="9"/>
  <c r="I126" i="9"/>
  <c r="I151" i="9"/>
  <c r="I56" i="9"/>
  <c r="I167" i="9"/>
  <c r="I88" i="9"/>
  <c r="I108" i="9"/>
  <c r="I132" i="9"/>
  <c r="I152" i="9"/>
  <c r="I30" i="9"/>
  <c r="G1688" i="128"/>
  <c r="I1688" i="128" s="1"/>
  <c r="J1688" i="128" s="1"/>
  <c r="F1688" i="128"/>
  <c r="G1686" i="128"/>
  <c r="H1686" i="128" s="1"/>
  <c r="F1686" i="128"/>
  <c r="G1684" i="128"/>
  <c r="I1684" i="128" s="1"/>
  <c r="J1684" i="128" s="1"/>
  <c r="F1684" i="128"/>
  <c r="G1681" i="128"/>
  <c r="H1681" i="128" s="1"/>
  <c r="F1681" i="128"/>
  <c r="G1679" i="128"/>
  <c r="H1679" i="128" s="1"/>
  <c r="F1679" i="128"/>
  <c r="G1677" i="128"/>
  <c r="I1677" i="128" s="1"/>
  <c r="J1677" i="128" s="1"/>
  <c r="F1677" i="128"/>
  <c r="G1675" i="128"/>
  <c r="I1675" i="128" s="1"/>
  <c r="J1675" i="128" s="1"/>
  <c r="F1675" i="128"/>
  <c r="G1606" i="128"/>
  <c r="H1606" i="128" s="1"/>
  <c r="F1606" i="128"/>
  <c r="G1591" i="128"/>
  <c r="I1591" i="128" s="1"/>
  <c r="J1591" i="128" s="1"/>
  <c r="F1591" i="128"/>
  <c r="G1586" i="128"/>
  <c r="I1586" i="128" s="1"/>
  <c r="J1586" i="128" s="1"/>
  <c r="F1586" i="128"/>
  <c r="G1568" i="128"/>
  <c r="I1568" i="128" s="1"/>
  <c r="J1568" i="128" s="1"/>
  <c r="F1568" i="128"/>
  <c r="G1561" i="128"/>
  <c r="H1561" i="128" s="1"/>
  <c r="F1561" i="128"/>
  <c r="G1557" i="128"/>
  <c r="I1557" i="128" s="1"/>
  <c r="J1557" i="128" s="1"/>
  <c r="F1557" i="128"/>
  <c r="G1552" i="128"/>
  <c r="I1552" i="128" s="1"/>
  <c r="J1552" i="128" s="1"/>
  <c r="F1552" i="128"/>
  <c r="G1544" i="128"/>
  <c r="H1544" i="128" s="1"/>
  <c r="F1544" i="128"/>
  <c r="G1537" i="128"/>
  <c r="H1537" i="128" s="1"/>
  <c r="F1537" i="128"/>
  <c r="G1522" i="128"/>
  <c r="H1522" i="128" s="1"/>
  <c r="F1522" i="128"/>
  <c r="G1518" i="128"/>
  <c r="I1518" i="128" s="1"/>
  <c r="J1518" i="128" s="1"/>
  <c r="F1518" i="128"/>
  <c r="G1513" i="128"/>
  <c r="I1513" i="128" s="1"/>
  <c r="J1513" i="128" s="1"/>
  <c r="F1513" i="128"/>
  <c r="G1496" i="128"/>
  <c r="I1496" i="128" s="1"/>
  <c r="J1496" i="128" s="1"/>
  <c r="F1496" i="128"/>
  <c r="G1487" i="128"/>
  <c r="I1487" i="128" s="1"/>
  <c r="J1487" i="128" s="1"/>
  <c r="F1487" i="128"/>
  <c r="G1483" i="128"/>
  <c r="I1483" i="128" s="1"/>
  <c r="J1483" i="128" s="1"/>
  <c r="F1483" i="128"/>
  <c r="G1479" i="128"/>
  <c r="I1479" i="128" s="1"/>
  <c r="J1479" i="128" s="1"/>
  <c r="F1479" i="128"/>
  <c r="G1455" i="128"/>
  <c r="H1455" i="128" s="1"/>
  <c r="F1455" i="128"/>
  <c r="G1452" i="128"/>
  <c r="I1452" i="128" s="1"/>
  <c r="J1452" i="128" s="1"/>
  <c r="F1452" i="128"/>
  <c r="G1432" i="128"/>
  <c r="H1432" i="128" s="1"/>
  <c r="F1432" i="128"/>
  <c r="G1414" i="128"/>
  <c r="I1414" i="128" s="1"/>
  <c r="J1414" i="128" s="1"/>
  <c r="F1414" i="128"/>
  <c r="G1404" i="128"/>
  <c r="H1404" i="128" s="1"/>
  <c r="F1404" i="128"/>
  <c r="G1391" i="128"/>
  <c r="H1391" i="128" s="1"/>
  <c r="F1391" i="128"/>
  <c r="G1367" i="128"/>
  <c r="H1367" i="128" s="1"/>
  <c r="F1367" i="128"/>
  <c r="G1349" i="128"/>
  <c r="H1349" i="128" s="1"/>
  <c r="F1349" i="128"/>
  <c r="G1333" i="128"/>
  <c r="H1333" i="128" s="1"/>
  <c r="F1333" i="128"/>
  <c r="G1324" i="128"/>
  <c r="I1324" i="128" s="1"/>
  <c r="J1324" i="128" s="1"/>
  <c r="F1324" i="128"/>
  <c r="G1319" i="128"/>
  <c r="H1319" i="128" s="1"/>
  <c r="F1319" i="128"/>
  <c r="G1293" i="128"/>
  <c r="I1293" i="128" s="1"/>
  <c r="J1293" i="128" s="1"/>
  <c r="F1293" i="128"/>
  <c r="G1281" i="128"/>
  <c r="I1281" i="128" s="1"/>
  <c r="J1281" i="128" s="1"/>
  <c r="F1281" i="128"/>
  <c r="G1261" i="128"/>
  <c r="I1261" i="128" s="1"/>
  <c r="J1261" i="128" s="1"/>
  <c r="F1261" i="128"/>
  <c r="G1257" i="128"/>
  <c r="I1257" i="128" s="1"/>
  <c r="J1257" i="128" s="1"/>
  <c r="F1257" i="128"/>
  <c r="G1160" i="128"/>
  <c r="I1160" i="128" s="1"/>
  <c r="J1160" i="128" s="1"/>
  <c r="F1160" i="128"/>
  <c r="G1156" i="128"/>
  <c r="H1156" i="128" s="1"/>
  <c r="F1156" i="128"/>
  <c r="G1152" i="128"/>
  <c r="I1152" i="128" s="1"/>
  <c r="J1152" i="128" s="1"/>
  <c r="F1152" i="128"/>
  <c r="G1141" i="128"/>
  <c r="H1141" i="128" s="1"/>
  <c r="F1141" i="128"/>
  <c r="G1128" i="128"/>
  <c r="I1128" i="128" s="1"/>
  <c r="J1128" i="128" s="1"/>
  <c r="F1128" i="128"/>
  <c r="G1110" i="128"/>
  <c r="H1110" i="128" s="1"/>
  <c r="F1110" i="128"/>
  <c r="G1082" i="128"/>
  <c r="H1082" i="128" s="1"/>
  <c r="F1082" i="128"/>
  <c r="G1077" i="128"/>
  <c r="I1077" i="128" s="1"/>
  <c r="J1077" i="128" s="1"/>
  <c r="F1077" i="128"/>
  <c r="G1072" i="128"/>
  <c r="I1072" i="128" s="1"/>
  <c r="J1072" i="128" s="1"/>
  <c r="F1072" i="128"/>
  <c r="G1068" i="128"/>
  <c r="H1068" i="128" s="1"/>
  <c r="F1068" i="128"/>
  <c r="G1043" i="128"/>
  <c r="I1043" i="128" s="1"/>
  <c r="J1043" i="128" s="1"/>
  <c r="F1043" i="128"/>
  <c r="G1038" i="128"/>
  <c r="I1038" i="128" s="1"/>
  <c r="J1038" i="128" s="1"/>
  <c r="F1038" i="128"/>
  <c r="G1022" i="128"/>
  <c r="H1022" i="128" s="1"/>
  <c r="F1022" i="128"/>
  <c r="G1005" i="128"/>
  <c r="I1005" i="128" s="1"/>
  <c r="J1005" i="128" s="1"/>
  <c r="F1005" i="128"/>
  <c r="G987" i="128"/>
  <c r="I987" i="128" s="1"/>
  <c r="J987" i="128" s="1"/>
  <c r="F987" i="128"/>
  <c r="G983" i="128"/>
  <c r="I983" i="128" s="1"/>
  <c r="J983" i="128" s="1"/>
  <c r="F983" i="128"/>
  <c r="G973" i="128"/>
  <c r="I973" i="128" s="1"/>
  <c r="J973" i="128" s="1"/>
  <c r="F973" i="128"/>
  <c r="G956" i="128"/>
  <c r="I956" i="128" s="1"/>
  <c r="J956" i="128" s="1"/>
  <c r="F956" i="128"/>
  <c r="G952" i="128"/>
  <c r="H952" i="128" s="1"/>
  <c r="F952" i="128"/>
  <c r="G949" i="128"/>
  <c r="I949" i="128" s="1"/>
  <c r="J949" i="128" s="1"/>
  <c r="F949" i="128"/>
  <c r="G945" i="128"/>
  <c r="I945" i="128" s="1"/>
  <c r="J945" i="128" s="1"/>
  <c r="F945" i="128"/>
  <c r="G941" i="128"/>
  <c r="I941" i="128" s="1"/>
  <c r="J941" i="128" s="1"/>
  <c r="F941" i="128"/>
  <c r="G927" i="128"/>
  <c r="I927" i="128" s="1"/>
  <c r="J927" i="128" s="1"/>
  <c r="F927" i="128"/>
  <c r="G920" i="128"/>
  <c r="I920" i="128" s="1"/>
  <c r="J920" i="128" s="1"/>
  <c r="F920" i="128"/>
  <c r="G909" i="128"/>
  <c r="I909" i="128" s="1"/>
  <c r="J909" i="128" s="1"/>
  <c r="F909" i="128"/>
  <c r="G905" i="128"/>
  <c r="I905" i="128" s="1"/>
  <c r="J905" i="128" s="1"/>
  <c r="F905" i="128"/>
  <c r="G878" i="128"/>
  <c r="I878" i="128" s="1"/>
  <c r="J878" i="128" s="1"/>
  <c r="F878" i="128"/>
  <c r="G865" i="128"/>
  <c r="I865" i="128" s="1"/>
  <c r="J865" i="128" s="1"/>
  <c r="F865" i="128"/>
  <c r="G858" i="128"/>
  <c r="I858" i="128" s="1"/>
  <c r="J858" i="128" s="1"/>
  <c r="F858" i="128"/>
  <c r="G802" i="128"/>
  <c r="H802" i="128" s="1"/>
  <c r="F802" i="128"/>
  <c r="G795" i="128"/>
  <c r="I795" i="128" s="1"/>
  <c r="J795" i="128" s="1"/>
  <c r="F795" i="128"/>
  <c r="G791" i="128"/>
  <c r="I791" i="128" s="1"/>
  <c r="J791" i="128" s="1"/>
  <c r="F791" i="128"/>
  <c r="G764" i="128"/>
  <c r="I764" i="128" s="1"/>
  <c r="J764" i="128" s="1"/>
  <c r="F764" i="128"/>
  <c r="G758" i="128"/>
  <c r="H758" i="128" s="1"/>
  <c r="F758" i="128"/>
  <c r="G731" i="128"/>
  <c r="I731" i="128" s="1"/>
  <c r="J731" i="128" s="1"/>
  <c r="F731" i="128"/>
  <c r="G721" i="128"/>
  <c r="I721" i="128" s="1"/>
  <c r="J721" i="128" s="1"/>
  <c r="F721" i="128"/>
  <c r="G710" i="128"/>
  <c r="I710" i="128" s="1"/>
  <c r="J710" i="128" s="1"/>
  <c r="F710" i="128"/>
  <c r="G697" i="128"/>
  <c r="I697" i="128" s="1"/>
  <c r="J697" i="128" s="1"/>
  <c r="F697" i="128"/>
  <c r="G682" i="128"/>
  <c r="H682" i="128" s="1"/>
  <c r="F682" i="128"/>
  <c r="G661" i="128"/>
  <c r="H661" i="128" s="1"/>
  <c r="F661" i="128"/>
  <c r="G633" i="128"/>
  <c r="I633" i="128" s="1"/>
  <c r="J633" i="128" s="1"/>
  <c r="F633" i="128"/>
  <c r="G610" i="128"/>
  <c r="I610" i="128" s="1"/>
  <c r="J610" i="128" s="1"/>
  <c r="F610" i="128"/>
  <c r="G580" i="128"/>
  <c r="H580" i="128" s="1"/>
  <c r="F580" i="128"/>
  <c r="G570" i="128"/>
  <c r="I570" i="128" s="1"/>
  <c r="J570" i="128" s="1"/>
  <c r="F570" i="128"/>
  <c r="G565" i="128"/>
  <c r="I565" i="128" s="1"/>
  <c r="J565" i="128" s="1"/>
  <c r="F565" i="128"/>
  <c r="G555" i="128"/>
  <c r="I555" i="128" s="1"/>
  <c r="J555" i="128" s="1"/>
  <c r="F555" i="128"/>
  <c r="G544" i="128"/>
  <c r="I544" i="128" s="1"/>
  <c r="J544" i="128" s="1"/>
  <c r="F544" i="128"/>
  <c r="G531" i="128"/>
  <c r="I531" i="128" s="1"/>
  <c r="J531" i="128" s="1"/>
  <c r="F531" i="128"/>
  <c r="G521" i="128"/>
  <c r="I521" i="128" s="1"/>
  <c r="J521" i="128" s="1"/>
  <c r="F521" i="128"/>
  <c r="G517" i="128"/>
  <c r="I517" i="128" s="1"/>
  <c r="J517" i="128" s="1"/>
  <c r="F517" i="128"/>
  <c r="G510" i="128"/>
  <c r="H510" i="128" s="1"/>
  <c r="F510" i="128"/>
  <c r="G494" i="128"/>
  <c r="I494" i="128" s="1"/>
  <c r="J494" i="128" s="1"/>
  <c r="F494" i="128"/>
  <c r="G477" i="128"/>
  <c r="I477" i="128" s="1"/>
  <c r="J477" i="128" s="1"/>
  <c r="F477" i="128"/>
  <c r="G449" i="128"/>
  <c r="I449" i="128" s="1"/>
  <c r="J449" i="128" s="1"/>
  <c r="F449" i="128"/>
  <c r="G427" i="128"/>
  <c r="I427" i="128" s="1"/>
  <c r="J427" i="128" s="1"/>
  <c r="F427" i="128"/>
  <c r="G405" i="128"/>
  <c r="I405" i="128" s="1"/>
  <c r="J405" i="128" s="1"/>
  <c r="F405" i="128"/>
  <c r="G383" i="128"/>
  <c r="I383" i="128" s="1"/>
  <c r="J383" i="128" s="1"/>
  <c r="F383" i="128"/>
  <c r="G361" i="128"/>
  <c r="I361" i="128" s="1"/>
  <c r="J361" i="128" s="1"/>
  <c r="F361" i="128"/>
  <c r="G344" i="128"/>
  <c r="I344" i="128" s="1"/>
  <c r="J344" i="128" s="1"/>
  <c r="F344" i="128"/>
  <c r="G334" i="128"/>
  <c r="H334" i="128" s="1"/>
  <c r="F334" i="128"/>
  <c r="G319" i="128"/>
  <c r="I319" i="128" s="1"/>
  <c r="J319" i="128" s="1"/>
  <c r="F319" i="128"/>
  <c r="G310" i="128"/>
  <c r="I310" i="128" s="1"/>
  <c r="J310" i="128" s="1"/>
  <c r="F310" i="128"/>
  <c r="G294" i="128"/>
  <c r="I294" i="128" s="1"/>
  <c r="J294" i="128" s="1"/>
  <c r="F294" i="128"/>
  <c r="G284" i="128"/>
  <c r="I284" i="128" s="1"/>
  <c r="J284" i="128" s="1"/>
  <c r="F284" i="128"/>
  <c r="G279" i="128"/>
  <c r="I279" i="128" s="1"/>
  <c r="J279" i="128" s="1"/>
  <c r="F279" i="128"/>
  <c r="G256" i="128"/>
  <c r="H256" i="128" s="1"/>
  <c r="F256" i="128"/>
  <c r="G238" i="128"/>
  <c r="I238" i="128" s="1"/>
  <c r="J238" i="128" s="1"/>
  <c r="F238" i="128"/>
  <c r="G234" i="128"/>
  <c r="H234" i="128" s="1"/>
  <c r="F234" i="128"/>
  <c r="G230" i="128"/>
  <c r="I230" i="128" s="1"/>
  <c r="J230" i="128" s="1"/>
  <c r="F230" i="128"/>
  <c r="G202" i="128"/>
  <c r="I202" i="128" s="1"/>
  <c r="J202" i="128" s="1"/>
  <c r="F202" i="128"/>
  <c r="G151" i="128"/>
  <c r="I151" i="128" s="1"/>
  <c r="J151" i="128" s="1"/>
  <c r="F151" i="128"/>
  <c r="G147" i="128"/>
  <c r="H147" i="128" s="1"/>
  <c r="F147" i="128"/>
  <c r="G132" i="128"/>
  <c r="I132" i="128" s="1"/>
  <c r="J132" i="128" s="1"/>
  <c r="F132" i="128"/>
  <c r="G117" i="128"/>
  <c r="H117" i="128" s="1"/>
  <c r="F117" i="128"/>
  <c r="G96" i="128"/>
  <c r="I96" i="128" s="1"/>
  <c r="J96" i="128" s="1"/>
  <c r="F96" i="128"/>
  <c r="G90" i="128"/>
  <c r="H90" i="128" s="1"/>
  <c r="F90" i="128"/>
  <c r="G80" i="128"/>
  <c r="I80" i="128" s="1"/>
  <c r="J80" i="128" s="1"/>
  <c r="F80" i="128"/>
  <c r="G70" i="128"/>
  <c r="I70" i="128" s="1"/>
  <c r="J70" i="128" s="1"/>
  <c r="F70" i="128"/>
  <c r="G60" i="128"/>
  <c r="I60" i="128" s="1"/>
  <c r="J60" i="128" s="1"/>
  <c r="F60" i="128"/>
  <c r="G45" i="128"/>
  <c r="I45" i="128" s="1"/>
  <c r="J45" i="128" s="1"/>
  <c r="F45" i="128"/>
  <c r="G41" i="128"/>
  <c r="H41" i="128" s="1"/>
  <c r="F41" i="128"/>
  <c r="G13" i="128"/>
  <c r="H13" i="128" s="1"/>
  <c r="F13" i="128"/>
  <c r="C12" i="118"/>
  <c r="C39" i="5" s="1"/>
  <c r="C10" i="118"/>
  <c r="C37" i="5" s="1"/>
  <c r="H7" i="103"/>
  <c r="H35" i="121" l="1"/>
  <c r="I45" i="19"/>
  <c r="K170" i="9"/>
  <c r="F1692" i="128"/>
  <c r="C10" i="127" s="1"/>
  <c r="C74" i="5" s="1"/>
  <c r="C75" i="5" s="1"/>
  <c r="C19" i="3" s="1"/>
  <c r="H351" i="126"/>
  <c r="I18" i="101"/>
  <c r="J38" i="129"/>
  <c r="E13" i="118" s="1"/>
  <c r="E40" i="5" s="1"/>
  <c r="I203" i="125"/>
  <c r="J203" i="125" s="1"/>
  <c r="H55" i="120"/>
  <c r="J351" i="126"/>
  <c r="H405" i="126"/>
  <c r="J205" i="125"/>
  <c r="F205" i="125"/>
  <c r="H38" i="129"/>
  <c r="D13" i="118" s="1"/>
  <c r="D40" i="5" s="1"/>
  <c r="J55" i="120"/>
  <c r="C14" i="118"/>
  <c r="C38" i="5"/>
  <c r="C41" i="5" s="1"/>
  <c r="C17" i="3" s="1"/>
  <c r="K177" i="26"/>
  <c r="I177" i="26"/>
  <c r="I100" i="22"/>
  <c r="K100" i="22"/>
  <c r="I102" i="14"/>
  <c r="K102" i="14"/>
  <c r="K98" i="12"/>
  <c r="C34" i="122"/>
  <c r="C68" i="5" s="1"/>
  <c r="C27" i="122"/>
  <c r="C61" i="5" s="1"/>
  <c r="C29" i="122"/>
  <c r="C63" i="5" s="1"/>
  <c r="C26" i="122"/>
  <c r="C60" i="5" s="1"/>
  <c r="C20" i="122"/>
  <c r="C54" i="5" s="1"/>
  <c r="C55" i="5" s="1"/>
  <c r="F122" i="124"/>
  <c r="I58" i="11"/>
  <c r="I157" i="21"/>
  <c r="I38" i="28"/>
  <c r="I170" i="9"/>
  <c r="I26" i="20"/>
  <c r="I57" i="24"/>
  <c r="I98" i="12"/>
  <c r="K45" i="19"/>
  <c r="I45" i="25"/>
  <c r="H361" i="128"/>
  <c r="I758" i="128"/>
  <c r="J758" i="128" s="1"/>
  <c r="H710" i="128"/>
  <c r="H544" i="128"/>
  <c r="I952" i="128"/>
  <c r="J952" i="128" s="1"/>
  <c r="I510" i="128"/>
  <c r="J510" i="128" s="1"/>
  <c r="H1586" i="128"/>
  <c r="I1141" i="128"/>
  <c r="J1141" i="128" s="1"/>
  <c r="I1022" i="128"/>
  <c r="J1022" i="128" s="1"/>
  <c r="H70" i="128"/>
  <c r="H1414" i="128"/>
  <c r="H1261" i="128"/>
  <c r="H238" i="128"/>
  <c r="H905" i="128"/>
  <c r="I1537" i="128"/>
  <c r="J1537" i="128" s="1"/>
  <c r="I1606" i="128"/>
  <c r="J1606" i="128" s="1"/>
  <c r="H920" i="128"/>
  <c r="H1152" i="128"/>
  <c r="I1455" i="128"/>
  <c r="J1455" i="128" s="1"/>
  <c r="I1544" i="128"/>
  <c r="J1544" i="128" s="1"/>
  <c r="I1333" i="128"/>
  <c r="J1333" i="128" s="1"/>
  <c r="I13" i="128"/>
  <c r="J13" i="128" s="1"/>
  <c r="I1679" i="128"/>
  <c r="J1679" i="128" s="1"/>
  <c r="I117" i="128"/>
  <c r="J117" i="128" s="1"/>
  <c r="I661" i="128"/>
  <c r="J661" i="128" s="1"/>
  <c r="I802" i="128"/>
  <c r="J802" i="128" s="1"/>
  <c r="I1367" i="128"/>
  <c r="J1367" i="128" s="1"/>
  <c r="I334" i="128"/>
  <c r="J334" i="128" s="1"/>
  <c r="H1257" i="128"/>
  <c r="H1684" i="128"/>
  <c r="H521" i="128"/>
  <c r="H1496" i="128"/>
  <c r="H1568" i="128"/>
  <c r="H230" i="128"/>
  <c r="H858" i="128"/>
  <c r="I1391" i="128"/>
  <c r="J1391" i="128" s="1"/>
  <c r="H1552" i="128"/>
  <c r="H1591" i="128"/>
  <c r="H1479" i="128"/>
  <c r="I1681" i="128"/>
  <c r="J1681" i="128" s="1"/>
  <c r="H1518" i="128"/>
  <c r="H1557" i="128"/>
  <c r="I1432" i="128"/>
  <c r="J1432" i="128" s="1"/>
  <c r="H1487" i="128"/>
  <c r="I1686" i="128"/>
  <c r="J1686" i="128" s="1"/>
  <c r="H1483" i="128"/>
  <c r="H1513" i="128"/>
  <c r="I1522" i="128"/>
  <c r="J1522" i="128" s="1"/>
  <c r="I1561" i="128"/>
  <c r="J1561" i="128" s="1"/>
  <c r="H1677" i="128"/>
  <c r="H1452" i="128"/>
  <c r="H1688" i="128"/>
  <c r="H1675" i="128"/>
  <c r="H1077" i="128"/>
  <c r="I1156" i="128"/>
  <c r="J1156" i="128" s="1"/>
  <c r="H1293" i="128"/>
  <c r="I1068" i="128"/>
  <c r="J1068" i="128" s="1"/>
  <c r="H1128" i="128"/>
  <c r="H1281" i="128"/>
  <c r="I1349" i="128"/>
  <c r="J1349" i="128" s="1"/>
  <c r="H1038" i="128"/>
  <c r="I1082" i="128"/>
  <c r="J1082" i="128" s="1"/>
  <c r="H1043" i="128"/>
  <c r="I1110" i="128"/>
  <c r="J1110" i="128" s="1"/>
  <c r="H1160" i="128"/>
  <c r="I1319" i="128"/>
  <c r="J1319" i="128" s="1"/>
  <c r="H1324" i="128"/>
  <c r="H1072" i="128"/>
  <c r="I1404" i="128"/>
  <c r="J1404" i="128" s="1"/>
  <c r="H983" i="128"/>
  <c r="H987" i="128"/>
  <c r="H1005" i="128"/>
  <c r="H945" i="128"/>
  <c r="H909" i="128"/>
  <c r="H949" i="128"/>
  <c r="H956" i="128"/>
  <c r="H878" i="128"/>
  <c r="H941" i="128"/>
  <c r="H973" i="128"/>
  <c r="H927" i="128"/>
  <c r="H731" i="128"/>
  <c r="H795" i="128"/>
  <c r="H764" i="128"/>
  <c r="H865" i="128"/>
  <c r="H791" i="128"/>
  <c r="H721" i="128"/>
  <c r="H610" i="128"/>
  <c r="H555" i="128"/>
  <c r="H633" i="128"/>
  <c r="H565" i="128"/>
  <c r="I682" i="128"/>
  <c r="J682" i="128" s="1"/>
  <c r="I580" i="128"/>
  <c r="J580" i="128" s="1"/>
  <c r="H697" i="128"/>
  <c r="H570" i="128"/>
  <c r="H531" i="128"/>
  <c r="H405" i="128"/>
  <c r="H477" i="128"/>
  <c r="H383" i="128"/>
  <c r="H494" i="128"/>
  <c r="H427" i="128"/>
  <c r="H517" i="128"/>
  <c r="H449" i="128"/>
  <c r="H279" i="128"/>
  <c r="H310" i="128"/>
  <c r="H319" i="128"/>
  <c r="I234" i="128"/>
  <c r="J234" i="128" s="1"/>
  <c r="H294" i="128"/>
  <c r="I256" i="128"/>
  <c r="J256" i="128" s="1"/>
  <c r="H284" i="128"/>
  <c r="H344" i="128"/>
  <c r="I90" i="128"/>
  <c r="J90" i="128" s="1"/>
  <c r="H151" i="128"/>
  <c r="H45" i="128"/>
  <c r="H132" i="128"/>
  <c r="H80" i="128"/>
  <c r="I41" i="128"/>
  <c r="J41" i="128" s="1"/>
  <c r="I147" i="128"/>
  <c r="J147" i="128" s="1"/>
  <c r="H96" i="128"/>
  <c r="H202" i="128"/>
  <c r="H60" i="128"/>
  <c r="J17" i="124"/>
  <c r="J132" i="125"/>
  <c r="H132" i="125"/>
  <c r="J75" i="125"/>
  <c r="F239" i="123"/>
  <c r="C15" i="122" s="1"/>
  <c r="C49" i="5" s="1"/>
  <c r="F139" i="123"/>
  <c r="C12" i="122" s="1"/>
  <c r="C46" i="5" s="1"/>
  <c r="F223" i="123"/>
  <c r="C14" i="122" s="1"/>
  <c r="C48" i="5" s="1"/>
  <c r="C11" i="122"/>
  <c r="C45" i="5" s="1"/>
  <c r="F195" i="123"/>
  <c r="C13" i="122" s="1"/>
  <c r="C47" i="5" s="1"/>
  <c r="C11" i="127" l="1"/>
  <c r="C21" i="122"/>
  <c r="C16" i="122"/>
  <c r="C50" i="5"/>
  <c r="J1692" i="128"/>
  <c r="E10" i="127" s="1"/>
  <c r="H1692" i="128"/>
  <c r="D10" i="127" s="1"/>
  <c r="E34" i="122"/>
  <c r="E68" i="5" s="1"/>
  <c r="E27" i="122"/>
  <c r="E61" i="5" s="1"/>
  <c r="D27" i="122"/>
  <c r="D61" i="5" s="1"/>
  <c r="E25" i="122"/>
  <c r="E59" i="5" s="1"/>
  <c r="E19" i="122"/>
  <c r="E53" i="5" s="1"/>
  <c r="H260" i="125"/>
  <c r="D29" i="122" s="1"/>
  <c r="D63" i="5" s="1"/>
  <c r="J260" i="125"/>
  <c r="E29" i="122" s="1"/>
  <c r="E63" i="5" s="1"/>
  <c r="J124" i="125"/>
  <c r="H75" i="125"/>
  <c r="H65" i="125"/>
  <c r="J120" i="124"/>
  <c r="J65" i="125"/>
  <c r="H124" i="125"/>
  <c r="H205" i="125"/>
  <c r="H17" i="124"/>
  <c r="H120" i="124"/>
  <c r="J223" i="123"/>
  <c r="F241" i="123"/>
  <c r="H239" i="123"/>
  <c r="J139" i="123"/>
  <c r="J195" i="123"/>
  <c r="H57" i="123"/>
  <c r="H139" i="123"/>
  <c r="J239" i="123"/>
  <c r="J57" i="123"/>
  <c r="H195" i="123"/>
  <c r="H223" i="123"/>
  <c r="D12" i="118"/>
  <c r="D39" i="5" s="1"/>
  <c r="E10" i="118"/>
  <c r="E37" i="5" s="1"/>
  <c r="C28" i="122" l="1"/>
  <c r="F262" i="125"/>
  <c r="D74" i="5"/>
  <c r="D75" i="5" s="1"/>
  <c r="D19" i="3" s="1"/>
  <c r="D11" i="127"/>
  <c r="E74" i="5"/>
  <c r="E75" i="5" s="1"/>
  <c r="E19" i="3" s="1"/>
  <c r="E11" i="127"/>
  <c r="D25" i="122"/>
  <c r="D59" i="5" s="1"/>
  <c r="D34" i="122"/>
  <c r="D68" i="5" s="1"/>
  <c r="D12" i="122"/>
  <c r="D46" i="5" s="1"/>
  <c r="E13" i="122"/>
  <c r="E47" i="5" s="1"/>
  <c r="D24" i="122"/>
  <c r="D58" i="5" s="1"/>
  <c r="D15" i="122"/>
  <c r="D49" i="5" s="1"/>
  <c r="E14" i="122"/>
  <c r="E48" i="5" s="1"/>
  <c r="D19" i="122"/>
  <c r="D53" i="5" s="1"/>
  <c r="E20" i="122"/>
  <c r="E24" i="122"/>
  <c r="E58" i="5" s="1"/>
  <c r="E26" i="122"/>
  <c r="E60" i="5" s="1"/>
  <c r="D13" i="122"/>
  <c r="D47" i="5" s="1"/>
  <c r="J122" i="124"/>
  <c r="E15" i="122"/>
  <c r="E49" i="5" s="1"/>
  <c r="D11" i="122"/>
  <c r="D45" i="5" s="1"/>
  <c r="D14" i="122"/>
  <c r="D48" i="5" s="1"/>
  <c r="E11" i="122"/>
  <c r="E12" i="122"/>
  <c r="E46" i="5" s="1"/>
  <c r="D26" i="122"/>
  <c r="D60" i="5" s="1"/>
  <c r="D28" i="122"/>
  <c r="D62" i="5" s="1"/>
  <c r="H262" i="125"/>
  <c r="D20" i="122"/>
  <c r="D54" i="5" s="1"/>
  <c r="H122" i="124"/>
  <c r="H241" i="123"/>
  <c r="J241" i="123"/>
  <c r="E11" i="118"/>
  <c r="D11" i="118"/>
  <c r="E12" i="118"/>
  <c r="E39" i="5" s="1"/>
  <c r="D10" i="118"/>
  <c r="D37" i="5" s="1"/>
  <c r="E14" i="118" l="1"/>
  <c r="E38" i="5"/>
  <c r="E41" i="5" s="1"/>
  <c r="E17" i="3" s="1"/>
  <c r="D38" i="5"/>
  <c r="D41" i="5" s="1"/>
  <c r="D17" i="3" s="1"/>
  <c r="D14" i="118"/>
  <c r="C62" i="5"/>
  <c r="C64" i="5" s="1"/>
  <c r="C30" i="122"/>
  <c r="D55" i="5"/>
  <c r="E21" i="122"/>
  <c r="E54" i="5"/>
  <c r="E55" i="5" s="1"/>
  <c r="E16" i="122"/>
  <c r="E45" i="5"/>
  <c r="E50" i="5" s="1"/>
  <c r="D50" i="5"/>
  <c r="D64" i="5"/>
  <c r="D21" i="122"/>
  <c r="D16" i="122"/>
  <c r="D30" i="122"/>
  <c r="E28" i="122"/>
  <c r="J262" i="125"/>
  <c r="E30" i="122" l="1"/>
  <c r="E62" i="5"/>
  <c r="E64" i="5" s="1"/>
  <c r="J7" i="103" l="1"/>
  <c r="K7" i="103" s="1"/>
  <c r="K10" i="103" s="1"/>
  <c r="G7" i="103"/>
  <c r="G10" i="103" s="1"/>
  <c r="C10" i="117" s="1"/>
  <c r="C33" i="5" l="1"/>
  <c r="C34" i="5" s="1"/>
  <c r="C16" i="3" s="1"/>
  <c r="C11" i="117"/>
  <c r="E10" i="117"/>
  <c r="E33" i="5" s="1"/>
  <c r="E34" i="5" s="1"/>
  <c r="I7" i="103"/>
  <c r="I10" i="103" s="1"/>
  <c r="E16" i="3" l="1"/>
  <c r="D10" i="117"/>
  <c r="D33" i="5" s="1"/>
  <c r="D34" i="5" s="1"/>
  <c r="D16" i="3" l="1"/>
  <c r="B27" i="5" l="1"/>
  <c r="B26" i="5"/>
  <c r="C19" i="16" l="1"/>
  <c r="C28" i="5" s="1"/>
  <c r="E19" i="16" l="1"/>
  <c r="E28" i="5" s="1"/>
  <c r="D19" i="16" l="1"/>
  <c r="D28" i="5" s="1"/>
  <c r="C20" i="16" l="1"/>
  <c r="C17" i="16"/>
  <c r="C18" i="16"/>
  <c r="C12" i="16"/>
  <c r="C11" i="16"/>
  <c r="C10" i="16"/>
  <c r="C16" i="16" l="1"/>
  <c r="C13" i="16"/>
  <c r="C13" i="7"/>
  <c r="E11" i="16"/>
  <c r="E18" i="16"/>
  <c r="D20" i="16"/>
  <c r="E13" i="7"/>
  <c r="D13" i="7" l="1"/>
  <c r="D16" i="16"/>
  <c r="D12" i="16"/>
  <c r="E17" i="16"/>
  <c r="D10" i="16"/>
  <c r="E10" i="16"/>
  <c r="E20" i="16"/>
  <c r="D11" i="16"/>
  <c r="D17" i="16"/>
  <c r="E13" i="16"/>
  <c r="E12" i="16"/>
  <c r="C12" i="7"/>
  <c r="C10" i="7" l="1"/>
  <c r="C11" i="7"/>
  <c r="E11" i="7"/>
  <c r="D18" i="16"/>
  <c r="E12" i="7"/>
  <c r="D13" i="16"/>
  <c r="E16" i="16"/>
  <c r="E10" i="7"/>
  <c r="C14" i="7" l="1"/>
  <c r="D11" i="7"/>
  <c r="D12" i="7"/>
  <c r="D10" i="7"/>
  <c r="B29" i="5"/>
  <c r="B25" i="5"/>
  <c r="B24" i="5"/>
  <c r="B23" i="5"/>
  <c r="B22" i="5"/>
  <c r="B21" i="5"/>
  <c r="B20" i="5"/>
  <c r="B19" i="5"/>
  <c r="C26" i="5" l="1"/>
  <c r="C15" i="16"/>
  <c r="C14" i="16"/>
  <c r="B13" i="7"/>
  <c r="B12" i="7"/>
  <c r="B11" i="7"/>
  <c r="B10" i="7"/>
  <c r="C21" i="16" l="1"/>
  <c r="D14" i="16"/>
  <c r="E15" i="16"/>
  <c r="C24" i="5"/>
  <c r="C25" i="5"/>
  <c r="C27" i="5"/>
  <c r="C21" i="5"/>
  <c r="C29" i="5"/>
  <c r="C20" i="5"/>
  <c r="C19" i="5"/>
  <c r="C22" i="5"/>
  <c r="C14" i="5"/>
  <c r="C12" i="5"/>
  <c r="B14" i="5"/>
  <c r="B15" i="5"/>
  <c r="C15" i="5"/>
  <c r="B13" i="5"/>
  <c r="B12" i="5"/>
  <c r="C13" i="5"/>
  <c r="E14" i="16" l="1"/>
  <c r="E21" i="16" s="1"/>
  <c r="E11" i="117"/>
  <c r="E23" i="5"/>
  <c r="C16" i="5"/>
  <c r="C14" i="3" s="1"/>
  <c r="D23" i="5"/>
  <c r="E24" i="5"/>
  <c r="D26" i="5"/>
  <c r="E26" i="5"/>
  <c r="D15" i="16" l="1"/>
  <c r="D21" i="16" s="1"/>
  <c r="D11" i="117"/>
  <c r="E14" i="7"/>
  <c r="D20" i="5"/>
  <c r="E25" i="5"/>
  <c r="E14" i="5"/>
  <c r="D29" i="5"/>
  <c r="D22" i="5"/>
  <c r="E15" i="5"/>
  <c r="E20" i="5"/>
  <c r="E27" i="5"/>
  <c r="E19" i="5"/>
  <c r="E13" i="5"/>
  <c r="E22" i="5"/>
  <c r="E21" i="5"/>
  <c r="D14" i="5"/>
  <c r="E12" i="5"/>
  <c r="D27" i="5"/>
  <c r="D24" i="5" l="1"/>
  <c r="E16" i="5"/>
  <c r="E14" i="3" s="1"/>
  <c r="D14" i="7"/>
  <c r="D15" i="5"/>
  <c r="E29" i="5"/>
  <c r="E30" i="5" s="1"/>
  <c r="D19" i="5"/>
  <c r="D25" i="5"/>
  <c r="D21" i="5"/>
  <c r="D13" i="5"/>
  <c r="D12" i="5"/>
  <c r="E15" i="3" l="1"/>
  <c r="D30" i="5"/>
  <c r="D16" i="5"/>
  <c r="D14" i="3" s="1"/>
  <c r="D15" i="3" l="1"/>
  <c r="C23" i="5" l="1"/>
  <c r="C30" i="5" l="1"/>
  <c r="C15" i="3" l="1"/>
  <c r="F407" i="126" l="1"/>
  <c r="C33" i="122"/>
  <c r="C35" i="122" s="1"/>
  <c r="C37" i="122" s="1"/>
  <c r="C67" i="5"/>
  <c r="C69" i="5" s="1"/>
  <c r="C71" i="5" s="1"/>
  <c r="C18" i="3" l="1"/>
  <c r="C78" i="5"/>
  <c r="D78" i="5" l="1"/>
  <c r="D80" i="5" s="1"/>
  <c r="C80" i="5"/>
  <c r="E78" i="5" l="1"/>
  <c r="E80" i="5" s="1"/>
  <c r="E20" i="3" s="1"/>
  <c r="C83" i="5"/>
  <c r="C20" i="3"/>
  <c r="C21" i="3" s="1"/>
  <c r="D20" i="3"/>
  <c r="C22" i="3" l="1"/>
  <c r="C23" i="3" s="1"/>
  <c r="J407" i="126"/>
  <c r="D33" i="122"/>
  <c r="D67" i="5" s="1"/>
  <c r="D69" i="5" s="1"/>
  <c r="D71" i="5" s="1"/>
  <c r="H407" i="126"/>
  <c r="E33" i="122"/>
  <c r="E35" i="122" s="1"/>
  <c r="E37" i="122" s="1"/>
  <c r="E67" i="5"/>
  <c r="E69" i="5" s="1"/>
  <c r="E71" i="5" s="1"/>
  <c r="E18" i="3" l="1"/>
  <c r="E21" i="3" s="1"/>
  <c r="E83" i="5"/>
  <c r="D83" i="5"/>
  <c r="D18" i="3"/>
  <c r="D21" i="3" s="1"/>
  <c r="D35" i="122"/>
  <c r="D37" i="122" s="1"/>
  <c r="D22" i="3" l="1"/>
  <c r="D23" i="3" s="1"/>
  <c r="E84" i="5"/>
  <c r="E85" i="5" s="1"/>
  <c r="E22" i="3"/>
  <c r="E23" i="3" s="1"/>
</calcChain>
</file>

<file path=xl/sharedStrings.xml><?xml version="1.0" encoding="utf-8"?>
<sst xmlns="http://schemas.openxmlformats.org/spreadsheetml/2006/main" count="5437" uniqueCount="2820">
  <si>
    <t>MESTNA OBČINA  LJUBLJANA</t>
  </si>
  <si>
    <t>Mestni trg 1, 1000 Ljubljana</t>
  </si>
  <si>
    <t>PONUDBENI PREDRAČUN</t>
  </si>
  <si>
    <t>projektant:</t>
  </si>
  <si>
    <t>FIN ARS d.o.o., center za arhitekturo,</t>
  </si>
  <si>
    <t>Podvine 36, 1410 Zagorje ob Savi</t>
  </si>
  <si>
    <t>SKUPAJ VSA DELA Z DDV</t>
  </si>
  <si>
    <t>DDV 22%</t>
  </si>
  <si>
    <t>VREDNOST DEL  S POPUSTOM IN BREZ DDV</t>
  </si>
  <si>
    <t>Vrednost s popustom</t>
  </si>
  <si>
    <t>Popust</t>
  </si>
  <si>
    <t>Vrednost  brez popusta</t>
  </si>
  <si>
    <t>Ponudbena vrednost - skupna rekapitulacija</t>
  </si>
  <si>
    <t>(vnesi višino popusta)</t>
  </si>
  <si>
    <t>POPUST V %</t>
  </si>
  <si>
    <t>Objekt:</t>
  </si>
  <si>
    <t>Mestni trg 1, Ljubljana</t>
  </si>
  <si>
    <t>Mestna občina Ljubljana</t>
  </si>
  <si>
    <t>Investitor:</t>
  </si>
  <si>
    <t>Popisov del ni dovoljeno vsebinsko spreminjati ali kakorkoli posegati v njih</t>
  </si>
  <si>
    <t>REKAPITULACIJA</t>
  </si>
  <si>
    <t>KLJUČAVNIČARSKA DELA</t>
  </si>
  <si>
    <t>KERAMIČARSKA DELA</t>
  </si>
  <si>
    <t>TLAKARSKA DELA</t>
  </si>
  <si>
    <t>SLIKOPLESKARSKA DELA</t>
  </si>
  <si>
    <t>NOTRANJA OPREMA</t>
  </si>
  <si>
    <t>TEHNOLOŠKA OPREMA KUHINJE</t>
  </si>
  <si>
    <t>SPLOŠNA NAVODILA</t>
  </si>
  <si>
    <t>NABAVA GRADBENIH IN DRUGIH PROIZVODOV, MATERIALOV, NAPRAV IN OPREME</t>
  </si>
  <si>
    <t>N1</t>
  </si>
  <si>
    <t>Izbrani izvajalec lahko dobavi in vgradi samo takšne proizvode in naprave, za katere lahko v skladu z vsakokrat veljavnimi predpisi in standardi dokaže, da imajo deklarirane in zahtevane lastnosti.</t>
  </si>
  <si>
    <t>N3</t>
  </si>
  <si>
    <t>Vsi vgrajeni materiali morajo imeti ustrezne certifikate kakovosti ISO po veljavnih zahtevah zakona RS in EU in usklajene z CE znakom evropske skladnosti. Vsi materiali morajo biti skladni z določili dajanja gradbenih proizvodov v promet po zakonodaji o gradbenih proizvodih, z zagotovljenim pogojem STS. Vsi predani dokumenti, ki to dokazujejo morajo biti v slovenskem jeziku.</t>
  </si>
  <si>
    <t>N4</t>
  </si>
  <si>
    <t>Vse blago in materiali, ki jih bo izvajalec nabavil in vgradil, morajo biti novi, neuporabljeni in najnovejše proizvodnje in vanje morajo biti vgrajene vse najnovejše izboljšave oblike in materialov, razen če ni v pogodbi ali določilih popisa drugače določeno.</t>
  </si>
  <si>
    <t>SPLOŠNA DOLOČILA ZA IZVEDBO DEL</t>
  </si>
  <si>
    <t>"Kompletna organizacija in vzpostavitev gradbišča zajema:</t>
  </si>
  <si>
    <t>- Kompletna ureditev in organizacija gradbišča-delovišča, skladno z Uredbo o zagotavljanju varnosti in zdravja pri delu na začasnih in pomičnih gradbiščih.</t>
  </si>
  <si>
    <t>- Plačilo morebitne upravne takse, komunalne takse za začasno prometno ureditev na javni prometni površini in komunalne takse za posebno rabo javne površine (za souporabo mestnega zemljišča za čas del).</t>
  </si>
  <si>
    <t>- Eventualne potrebne zapore pločnika in ceste.</t>
  </si>
  <si>
    <t>- Signalizacija in osvetlitev gradbišča za čas del z izdelavo vseh potrebnih načrtov - elaboratov začasne prometne ureditve, nadzorom nad ureditvijo in zavarovanjem gradbišča ter tehničnimi pogoji in predlogi za pridobitev dovoljenja za zavarovanje in ureditev gradbišča.</t>
  </si>
  <si>
    <t>- Zaščita pločnika oz. ceste pred pričetkom del in čiščenje po končanih delih.</t>
  </si>
  <si>
    <t>- Zaščita pred padajočimi predmeti in varovanje delavcev v času izvajanje dela.</t>
  </si>
  <si>
    <t>- Vsi eventuelni manipulativni stroški.</t>
  </si>
  <si>
    <t>- Prijava gradbišča z izdelavo projekta dovoza in odvoza z gradbišča lokacijo začasne deponije materialov, ruševin, namestitev garderobnega in sanitarnega boxa.</t>
  </si>
  <si>
    <t>- Dobava in postavitev gradbiščne zaščitne ograje z vrati in vso potrebno zaščito.</t>
  </si>
  <si>
    <t>- Izdelava, dobava in postavitev gradbiščne table skladno z veljavnim predpisom oz. Gradbenim zakonom.</t>
  </si>
  <si>
    <t>- Dobava in postavitev opozorilnih tabel in prometne signalizacije skladno z varnostnim načrtom.</t>
  </si>
  <si>
    <t>- Prevoz, postavitev in odstranitev gradbenih zabojnikov.</t>
  </si>
  <si>
    <t>- Ureditev gradbiščnega vodovodnega in elektro priključka z začasno gradbiščno omarico skladno z zahtevami varnostnega načrta in varnostnega inženirja.</t>
  </si>
  <si>
    <t>- Vsi potrebni transporti na in do gradbišča.</t>
  </si>
  <si>
    <t>- Vsi potrebni horizontalni in vertikalni odri z vsemi podpiranjimi in opiranji."</t>
  </si>
  <si>
    <t>D1</t>
  </si>
  <si>
    <t>Izbrani ponudnik (izvajalec) mora dela izvesti v skladu s specifikacijo iz popisa del. Morebitna odstopanja od teh specifikacij so dovoljena samo po predhodni pisni odobritvi s strani naročnika oz. nadzornega inženirja. Neodobrenih odstopanj naročnik na bo sprejel, izvajalcu pa opravljenih storitev ne bo plačal, dokler izvajalec na svoje stroške tega ne popravi in izvede skladno s ponudbo oz. specifikacijami določenimi v ponudbi.</t>
  </si>
  <si>
    <t>D2</t>
  </si>
  <si>
    <t xml:space="preserve">V popisu so navedena komercialna imena materialov, naprav in opreme zgolj zaradi določitve kvalitete. Ponujen material, naprave in oprema mora biti enake ali boljše kvalitete kot je specificirana s popisom del. V primeru, da material, naprava ali oprema v projektu po kvaliteti ni predpisan, mora ponudnik pred vgradnjo predložiti predloge z navedbo blagovnih znamk in pridobiti potrditev s strani naročnika ali nadzornega inžinirja za ponujeno kvaliteto materiala, naprav ali opreme. </t>
  </si>
  <si>
    <t>D3</t>
  </si>
  <si>
    <t>Izvajalec s svojimi deli ne sme poslabšat obstoječega stanja stavbe, opreme, naprav ali delovanja naprav.</t>
  </si>
  <si>
    <t>D4</t>
  </si>
  <si>
    <t>Izvajalec del je dolžan upoštevati načelo dobrega gospodarja, kvalitetnih in obenem racionalnih rešitev. V primeru sprememb ali dopolnitev predvidenih rešitev, mora naročniku predstavi in predlagati različne možne rešitve in iz tega izhajajoče prednosti in slabosti posamezne rešitve.</t>
  </si>
  <si>
    <t>D5</t>
  </si>
  <si>
    <t xml:space="preserve">Vsa dela je potrebno izvajati po določilih veljavnih tehničnih predpisov in normativov ter skladno z obveznimi standardi SIST ali drugimi predpisanimi standardi. </t>
  </si>
  <si>
    <t>D6</t>
  </si>
  <si>
    <t>Potrditev o primernosti predlaganih proizvodov mora podati nadzorni inženir določen s strani naročnika ali naročnik sam. Pomanjkanje na trgu, dolgi dobavni roki, spremembe nabavnih cen ipd. ne predstavljajo dopustnega razloga za odstopanje od predvidenega proizvoda oz. kakovosti, roka in cene. V primeru kakršnegakoli neskladja med določili in imenovanimi proizvodi v popisih del ter tehničnimi specifikacijami naročnika (dokumentacijo, elaborati itd.) mora izvajalec o tem nemudoma obvestiti naročnika oz. nadzornega inženirja, kateri določi, katera določila se upoštevajo oz. kateri proizvod se vgradi.</t>
  </si>
  <si>
    <t>D7</t>
  </si>
  <si>
    <t>Izvajalec mora pred izvedbo del predložiti terminski plan gradnje od začetka do predaje naročenih del, z označbo kritičnih rokov za začetek in zaključek del; kjer bodo obvezno prikazani tudi roki za pričetek in zaključek del po posameznih delih ali sklopih.</t>
  </si>
  <si>
    <t>D8</t>
  </si>
  <si>
    <t>Za vsak element zaključnih del, izvajalec naročniku v naprej predloži slovenska tehnična soglasja, certifikate, ateste proizvajalca z vzorcem, ki morajo biti potrjeni pred dokončnim naročilom in serijsko izdelavo ter montažo na objektu s strani nadzornega inženirja. Prav tako mora izvajalec redno prilagati dogovorjena dokazila o pregledih in meritvah ustreznosti izvedbe del, ki se nanašajo na vgrajene materiale in proizvode. Izvajalec sme uporabljati material in opremo šele, ko dobi za to pisno odobritev naročnika ali nadzornega inženirja. V kolikor ravna drugače, nosi riziko sam, enako nosi vse stroške, ki utegnejo nastati pri takšnem ravnanju.</t>
  </si>
  <si>
    <t>D9</t>
  </si>
  <si>
    <t>Ponudnik se zaveže, zagotoviti celodnevno varovanje objekta, izvesti in ohraniti postavitev gradbiščne ograje vse do končne primopredaje naročenih del ter, da bo tudi zagotovil varovanje opreme v lasti naročnika ali uporabnikov oz. najemnikov. Objekt mora biti med gradnjo primerno varovan pred vstopom neželenih oseb, pred odtujitvijo in namernim poškodovanjem lastnine v na/v objektu. Trajanje in način izvedbe posameznih zaščitnih ukrepov (organizacijski ukrepi, dela, po potrebi dobave ali najemi, začasne vgradnje in demontaže ipd.) je odvisen od tehnologije in dinamike del izvajalca, kadar ti ukrepi zadevajo obstoječe uporabnike, je je potrebno zanje pridobiti soglasje predstavnikov.</t>
  </si>
  <si>
    <t>D10</t>
  </si>
  <si>
    <t>Izbrani izvajalec po dokončanju del predloži naročniku izjavo, da so dela končana in da bo vse na primopredaji ugotovljene napake in pomanjkljivosti odpravil v roku 15 koledarskih dni od kvalitetnega pregleda izvedenih del. V primeru, da izvajalec ne odpravi pomanjkljivosti in napak ugotovljenih na primopredaji, v roku 15 koledarskih dni, ima naročnik pravico naročiti dela pri drugem izvajalcu na izvajalčev račun, pri tem pa obračunati še svoje manipulativne stroške v višini 10%.</t>
  </si>
  <si>
    <t>D11</t>
  </si>
  <si>
    <t>Izvajalec se obvezuje izvršiti vsa prevzeta dela kvalitetno, gospodarno, upoštevaje razpisne pogoje, veljavne predpise in pravila stroke tako, da bo zagotovljena predvidena funkcionalnost in zahtevana kvaliteta.</t>
  </si>
  <si>
    <t>D12</t>
  </si>
  <si>
    <t xml:space="preserve">Ponudnik odgovarja v celoti materialno in moralno ter garantira za svoja dela, kot tudi za dela svojih podizvajalcev in odgovarja za posledice ter nosi vso materialno in finančno škodo sam. </t>
  </si>
  <si>
    <t>D13</t>
  </si>
  <si>
    <t>Vsi delavniški načrti sodijo v v sklop izvajalčeve ponudbe in jih potrjuje projektant med njihovo izdelavo. Vzorce vseh finalnih materialov je ponudnik dolžan predložiti projektantu v potrditev. Pred oddajo ponudbe je obvezen ogled objekta.</t>
  </si>
  <si>
    <t>D14</t>
  </si>
  <si>
    <t>Izvajalec mora poskrbeti za ustrezno začasno deponijo na gradbišču in za stalno deponijo. V ceni je potrebno upoštevati vse varovalne ukrepe, zaščito objekta, podpiranje in zavarovanje obstoječih konstrukcij, vse potrebne transporte, dovoljenja, zapore, komunalne takse in ostale stroške.</t>
  </si>
  <si>
    <t>D15</t>
  </si>
  <si>
    <t>Vsi izdelki in vgrajena oprema ter obstoječi deli objekta morajo biti zaščiteni pred poškodbami v času izvajanja vseh del vse do predaje del investitorju.</t>
  </si>
  <si>
    <t>D16</t>
  </si>
  <si>
    <t>Pri vseh opisih delovnih postavk smiselno veljajo splošna določila standardiziranih opisov del za visoko gradnjo GIPOSS. V enotnih cenah je upoštevati ves potrebni material, delo in  transporte. Vgrajeno franko objekt!</t>
  </si>
  <si>
    <t>D21</t>
  </si>
  <si>
    <t>Izvajalec mora materiale in sestavne dele skladiščiti tako, da ostane njihova kvaliteta in stanje ustrezno določenim standardom. Z materiali in sestavnimi deli mora ravnati tako, da prepreči, da bi se poškodovali ali pokvarili in v skladu z vsemi ustreznimi priporočili proizvajalcev.</t>
  </si>
  <si>
    <t>D22</t>
  </si>
  <si>
    <t>Izvajalec mora vse material vgrajevati v skladu s tehničnimi navodili posameznega proizvajalca.</t>
  </si>
  <si>
    <t>D24</t>
  </si>
  <si>
    <t>Vsa dela morajo biti izvršena tako, da je zagotovljena funkcionalnost, stabilnost, varnost, natančnost in življenjska doba posameznih elementov.</t>
  </si>
  <si>
    <t>D26</t>
  </si>
  <si>
    <t>Izvajalec mora tekoče voditi gradbeni dnevnik, ki mora biti na gradbišču, da ga nadzorni inženir lahko potrjuje in pregleduje.</t>
  </si>
  <si>
    <t>D27</t>
  </si>
  <si>
    <t>Izvajalec mora za vsa dela voditi knjigo obračunskih izmer, katere pravilnost kontrolira predstavnik naročnika ali nadzorni inženir naročnika.</t>
  </si>
  <si>
    <t>D28</t>
  </si>
  <si>
    <t>Izvajalec mora redno in skrbno arhivirati vse izjave o skladnosti in lastnostih, certifikate, kontrole materialov, ateste, garancije, dokazila za opremo, ostale zahtevane ateste in meritve pooblaščenih institucij ter ostala dokazila za vgrajeni material, izdelke in opremo, ter vse skupaj ob prevzemu del predati investitorju oz. nadzornemu inženirju kot Dokazilo o zanesljivosti (DZO).</t>
  </si>
  <si>
    <t>D29</t>
  </si>
  <si>
    <t>Izvajalec mora na lastne stroške izdelati Navodila za uporabo in vzdrževanje v slovenščini v dveh izvodih. Izvajalec naročniku ob prevzemu del preda Navodila za vzdrževanje in obratovanje (NOV), ki jih mora potrditi nadzorni inženir.</t>
  </si>
  <si>
    <t>D30</t>
  </si>
  <si>
    <t>" DZO in NOV morata vsebovati najmanj:</t>
  </si>
  <si>
    <t>- pravilno izpolnjene in potrjene garancijske listine,</t>
  </si>
  <si>
    <t>- navodila za uporabo in vzdrževanje,</t>
  </si>
  <si>
    <t>- seznami pooblaščenih serviserjev,</t>
  </si>
  <si>
    <t>- izjave lastnostih ali druga ustrezna dokazila o vgrajenih gradbenih proizvodih,</t>
  </si>
  <si>
    <t>- poročila o meritvah, zapisnike o zagonih, preizkusih ipd.,</t>
  </si>
  <si>
    <t>"</t>
  </si>
  <si>
    <t>D31</t>
  </si>
  <si>
    <t>"Izbrani izvajalec mora v času del fotografirati pred, med in po izvedbi del ter po koncu del predati fotografije v digitalni obliki na nosilcu podatkov;</t>
  </si>
  <si>
    <t>- na fotografijah mora biti razvidno, na kaj se nanašajo in v katerem prostoru so posnete,</t>
  </si>
  <si>
    <t>- fotografirano mora biti vso zamenjano stavbno pohištvo,</t>
  </si>
  <si>
    <t>- ob predaji morajo biti fotografije urejene v mapah po datumih in v zaporedju fotografiranja, na fotografijah mora biti posneto najmanj:</t>
  </si>
  <si>
    <t xml:space="preserve">         - stanje pred pričetkom del,</t>
  </si>
  <si>
    <t xml:space="preserve">         - stanje po izvedenih rušitvenih delih oz. po odstranitvah,</t>
  </si>
  <si>
    <t xml:space="preserve">         - dokazilo, da so okna vgrajena v skladu z RAL smernicami,</t>
  </si>
  <si>
    <t xml:space="preserve">         - stanje po dokončanih delih."</t>
  </si>
  <si>
    <t>D33</t>
  </si>
  <si>
    <t>Izvajalec mora pred izvedbo del podati in izrisati predlog protiprašne zaščite, ki jo bo uporabljal v času izvajanje del v posameznem prostoru. Prav tako poda tudi predlog odmikanja in varovanja parapetnih kanalov.</t>
  </si>
  <si>
    <t>ZAHTEVE GLEDE GEOMETRIJSKIH TOLERANC</t>
  </si>
  <si>
    <t>G1</t>
  </si>
  <si>
    <t>Glede geometrijskih toleranc se kot merilo uporablja skupina standardov DIN 18201, 18202 in 18203, dopolnjeno z naslednjimi dodatnimi zahtevami za vse notranje prostore razen hodnikov in stopnišč.</t>
  </si>
  <si>
    <t>RAVNANJE Z ODPADKI</t>
  </si>
  <si>
    <t>O1</t>
  </si>
  <si>
    <t>Izvajalec del mora ravnati z odpadki, ki nastanejo pri izvajanju del zaradi gradnje po Uredba o ravnanju z odpadki, ki nastanejo pri gradbenih delih (Uradni list RS, št. 34/08).</t>
  </si>
  <si>
    <t>O2</t>
  </si>
  <si>
    <t>Izvajalci del gradbene odpadke oddajo zbiralcu gradbenih odpadkov. Obrat za reciklažo ali organizirano komunalno deponijo izbere izvajalec, katerega stroški so tudi komunalne takse in okoljevarstveni dodatki. Iz dokazil o naročilu prevzema gradbenih odpadkov mora biti razvidna vrsta gradbenih odpadkov, predvidena količina nastajanja gradbenih odpadkov ter naslov gradbišča, na katerega se nanaša prevzem gradbenih odpadkov. Naročnik se zaveže, da za celotno gradbišče pooblastiti enega od izvajalcev, ki bo v njegovem imenu oddajal gradbene odpadke zbiralcu odpadkov, v predelavo in odstranjevanje in ob oddaji vsake pošiljke odpadkov izpolnil evidenčni list, določen s predpisi, ki urejajo ravnaje z odpadki.</t>
  </si>
  <si>
    <t>O3</t>
  </si>
  <si>
    <t>Gradbeni odpadki se morajo na gradbišču začasno skladiščiti ločeno po posameznih vrstah s klasifikacijskega seznama odpadkov in ločeno od drugih odpadkov tako, da ne onesnažujejo okolja, z njimi pa ravnati tako, da jih je mogoče obdelati. Izvajalec mora vse odpadke sproti transportirati na organizirano deponijo, obrat za reciklažo ali mestni odpad z upoštevanjem pravilnika o ravnanju z gradbenimi odpadki! Če gradbenih odpadkov ni mogoče začasno skladiščiti na gradbišču ali na območju objekta, v katerem se izvajajo gradbena dela, mora izvajalec gradbene odpadke odlagati neposredno po nastanku v zabojnike, ki jih pred tem namesti na gradbišču ali ob objektu in so prirejeni za odvoz gradbenih odpadkov brez prekladanja.</t>
  </si>
  <si>
    <t>O4</t>
  </si>
  <si>
    <t>Izvajalec mora ob zaključku del (na sprejemu in izročitvi) naročniku predati pravilno izpolnjene evidenčne liste o ravnanju z odpadki.</t>
  </si>
  <si>
    <t>ENOTNE CENE POSAMEZNIH POSTAVK MORAJO VKLJUČEVATI</t>
  </si>
  <si>
    <t>E0</t>
  </si>
  <si>
    <t>stroške potrebne za zagotovitev primernih pogojev za izvedbo naročenih del, kompletno s podpiranjem, dobavo in postavitev ter demontažo odrov, delovno opremo, naprave in opremo za delo na višini, košare, dvižne ploščadi.</t>
  </si>
  <si>
    <t>E1</t>
  </si>
  <si>
    <t>stroške nabave vsega materiala in opreme, predvidene za vgraditev in montažo ter prevoza, raztovarjanje in skladiščenje na gradbišču, notranjega (horizontalnega in vertikalnega) transporta na gradbišču (ne glede na težo),</t>
  </si>
  <si>
    <t>E2</t>
  </si>
  <si>
    <t>stroške električne energije, razsvetljave za nočno delo, vode in ostale stroške za zagotavljanje osnovnih sredstev za izvedbo del v času gradnje,</t>
  </si>
  <si>
    <t>E3</t>
  </si>
  <si>
    <t>snemanje potrebnih izmer v/na objektu in po načrtih, usklajevanje potrebnih detajlov v primeru sistemskih rešitev dobaviteljev,</t>
  </si>
  <si>
    <t>E4</t>
  </si>
  <si>
    <t xml:space="preserve">stroške zaščite prostorov in javnih površin pred padajočimi predmeti in umazanijo, v času izvedbe del, </t>
  </si>
  <si>
    <t>E5</t>
  </si>
  <si>
    <t>izvedba del s pooblaščenimi izvajalci oz. izpolnitev drugih pogojev dobaviteljev, ki so povezani z jamčenjem za njihove proizvode,</t>
  </si>
  <si>
    <t>E6</t>
  </si>
  <si>
    <t>dostava vzorcev in dokazne dokumentacije v slovenskem jeziku,</t>
  </si>
  <si>
    <t>E7</t>
  </si>
  <si>
    <t>vsa potrebna pomožna, pripravljalna in pospravljalna dela,</t>
  </si>
  <si>
    <t>E8</t>
  </si>
  <si>
    <t>fino čiščenje in priprava podlage pred pričetkom vseh posameznih del,</t>
  </si>
  <si>
    <t>E9</t>
  </si>
  <si>
    <t xml:space="preserve">lastna kontrola kakovosti izvedenih del po fazah oz. posameznih postavkah del, </t>
  </si>
  <si>
    <t>E10</t>
  </si>
  <si>
    <t>ves potreben glavni, pomožni, pritrdilni, tesnilni in vezni material,</t>
  </si>
  <si>
    <t>E11</t>
  </si>
  <si>
    <t>skladiščenje oz. začasno hranjenje materiala ter demontiranih izdelkov (za ponovno uporabo) na gradbišču,</t>
  </si>
  <si>
    <t>E12</t>
  </si>
  <si>
    <t>vse potrebne transporte (vertikalne in horizontalne) in prenose materiala, naprav in opreme do mesta vgradnje, velja tako za transporte do gradbišča, kot tudi znotraj gradbišča,</t>
  </si>
  <si>
    <t>E13</t>
  </si>
  <si>
    <t>vse posredne stroške (kot so režijski stroški podjetja, davki in dajatve), vkalkulirane rizike (vključno riziko spremembe nabavne cene) in/ali stroške zavarovanj le-teh (vključno zavarovanje odgovornosti in gradbeno zavarovanje) ter dobiček,</t>
  </si>
  <si>
    <t>E14</t>
  </si>
  <si>
    <t>stroške zavarovanja objekta v gradnji, delavcev in materiala na gradbišču v času izvajanja del od začetka do predaje izvedenih del naročniku in končnega obračuna vseh del. Zavarovanje mora biti izvršeno pri pooblaščenem zavarovalnem zavodu. Izvajalec mora kopijo police dostaviti naročniku.</t>
  </si>
  <si>
    <t>E15</t>
  </si>
  <si>
    <t>manipulativni, režijski in podobni stroški za dela, ki jih izvajalec ne izvaja sam s svojimi delavci (t.j. za podizvajalce),</t>
  </si>
  <si>
    <t>E17</t>
  </si>
  <si>
    <t>izdelavo vseh potrebnih detajlov in zaključkov, tudi če niso podrobno navedeni in opisani v popisu del, če so nujni in/ali samoumevni za pravilno izvedbo ali funkcioniranje posameznih sistemov in elementov ali če so pogojeni z uporabo sistemske rešitve, ter usklajevanje z naročnikom oz. nadzornim inženirjem do potrditve le-teh,</t>
  </si>
  <si>
    <t>E18</t>
  </si>
  <si>
    <t>razne oteževalne okoliščine, razen če je v pravilih obračuna v teh opisih to posebej izrecno drugače navedeno,</t>
  </si>
  <si>
    <t>E19</t>
  </si>
  <si>
    <t>vsa potrebna delovna sredstva in/ali mehanizacija za izvedbo del, kot tudi vsa potrebna pomožna sredstva za vgrajevanje oz. montažo in/ali demontažo na objektu kot so delovni, premični in prevozni lahki odri, konzolni in viseči odri, lovilni in podporni odri, lestve, dvigala, črpalke in podobno,</t>
  </si>
  <si>
    <t>E20</t>
  </si>
  <si>
    <t>terminsko usklajevanje del,</t>
  </si>
  <si>
    <t>E21</t>
  </si>
  <si>
    <t>izvedba v fazah, prilagojena tehnološkim zahtevam in omejitvami, povezanimi s krajem in časom izvedbe ter drugim dejstvom, kot to izhaja iz razpisne dokumentacije,</t>
  </si>
  <si>
    <t>E25</t>
  </si>
  <si>
    <t>zaščita oz. ustrezni ukrepi za obvarovanje delov objekta, v katere se ne posega ter skupnih delov objekta in njegove okolice, predvsem pred padajočimi predmeti, v času izvedbe del,</t>
  </si>
  <si>
    <t>E26</t>
  </si>
  <si>
    <t xml:space="preserve">popravilo in/ali plačilo morebitne škode povzročene v/na objektu in njegovi okolici, </t>
  </si>
  <si>
    <t>E27</t>
  </si>
  <si>
    <t>zaščita oz. ustrezni ukrepi za ohranitev vseh izvedenih del in gotovih izdelkov pred poškodbami ali drugim razvrednotenjem do primopredaje naročenih del naročniku,</t>
  </si>
  <si>
    <t>E28</t>
  </si>
  <si>
    <t>zamenjava ali plačilo stroškov zamenjave pred primopredajo poškodovanih ali drugače razvrednotenih gotovih izdelkov (v primeru soglasja naročnika pa samo popravilo ali plačilo povzročene škode na gotovih izdelkih),</t>
  </si>
  <si>
    <t>E29</t>
  </si>
  <si>
    <t>sprotno in končno čiščenje prostorov, skupnih delov v zgradbi in njeni okolici ter ločeno zbiranje in začasno hranjenje odpadkov in embalaže do odvoza na stalno deponijo, finalno čiščenje stavbe po končanih delih pred predajo naročniku, stroške čiščenja transportnih poti med rušenjem, oz. jih vzpostaviti v prejšnje stanje.</t>
  </si>
  <si>
    <t>E30</t>
  </si>
  <si>
    <t>stroške ročnih ali strojnih prenosov (vertikalnih in horizontalnih) ruševin in odpadkov, sortiranje, nakladanje in odvoz odpadkov in embalaže na gradbiščno in stalno deponijo oz. zbiralcu gradbenih odpadkov, stroške plačil vseh prispevkov in dajatev za stalno deponijo odpadnega materiala, vključno s predložitvijo »evidenčnih listov o ravnanju z odpadki«, razen če je to izrecno drugače opisano v popisu del,</t>
  </si>
  <si>
    <t>E34</t>
  </si>
  <si>
    <t>stroške vse potrebne komunikacije in koordinacije zaradi izvedbe razpisanih del z osebo določeno s strani naročnika,</t>
  </si>
  <si>
    <t>E36</t>
  </si>
  <si>
    <t>stroške zgraditve in vzdrževanja začasnih internih poti na gradbišču in stroške čiščenja javnih in drugih poti izven gradbišča, ki jih je onesnažil s svojimi vozili izvajalec ali njegov podizvajalec,</t>
  </si>
  <si>
    <t>E40</t>
  </si>
  <si>
    <t>stroške vzorcev finalnih materialov, poskusnih premazov ali barvnih tonov, ki jih je izvajalec dolžan predložiti investitorjevemu nadzornemu inženirju v potrditev,</t>
  </si>
  <si>
    <t>E41</t>
  </si>
  <si>
    <t>stroške izdelave Dokazila o zanesljivosti (DZO) in Navodil za obratovanje in vzdrževanje (NOV),</t>
  </si>
  <si>
    <t>E42</t>
  </si>
  <si>
    <t>stroške vsakodnevnega čiščenja delovišča in zaščitenega dela pisarn, opreme, naprav ter oken,</t>
  </si>
  <si>
    <t>E43</t>
  </si>
  <si>
    <t>stroške vsakodnevnega odvoza gradbenih in ostalih odpadkov nastalih ob izvedbi pogodbenih del, vključno z vsemi stroški deponije,</t>
  </si>
  <si>
    <t>E44</t>
  </si>
  <si>
    <t>strošek izdelave in dostave naročniku predlog ureditve gradišča,</t>
  </si>
  <si>
    <t>E46</t>
  </si>
  <si>
    <t>stroške nastavitve vgrajenih izdelkov, opreme in sistemov,</t>
  </si>
  <si>
    <t>E47</t>
  </si>
  <si>
    <t>strošek fotografiranja pred, med in po izvedbi del ter predaja fotografij v digitalni obliki na nosilcu podatkov,</t>
  </si>
  <si>
    <t>GRADBENA DELA</t>
  </si>
  <si>
    <t>Pri izdelavi ponudbe in izvedbi je potrebno posebej upoštevati in zajeti v enotnih cenah nekatere dejavnike vezane posebnost gradbenih posegov in na značaj in lokacijo objekta v katerem se izvajajo gradbeno obrtniška dela. Posebnosti in zahtevnost lokacije objekta glede na prometni režim v okolici objekta.</t>
  </si>
  <si>
    <t>Posebna zaščita prostorov, ki niso predmet preureditve. Povečani obseg ročnega dela in specifični gradbeni posegi pri izvajanju rušitvenih del. Problematika dostopov in dovozov ter zadrževanje gradbene mehanizacije (transporti) v zvezi z lego objekta v prostoru. Stroški zaradi organiziranja gradbišča (gradbiščna deponija, gradbiščna pisarna, prostori za delavce, sanitarije, takse in podobno). Povečano razmerje ročno vgrajenega materiala in ročnih transportov materiala in opreme. Zahtevne rušitve notranjih pregradnih sten. Visoka kakovost vgrajenih materialov.</t>
  </si>
  <si>
    <t>Vsi ponudniki z oddajo ponudbe in svojim podpisom potrjujejo, da so upoštevali zahtevane materiale in   opremo, oziroma so zagotovili kvalitetno in estetsko enakovrednost ponujenega izdelka napram zahtevanemu, ter da so pri pripravi ponudbe pregledali tekstualni in grafični del projekta ! vsa navedena komercialna imena souporabljena zgolj zaradi določitve zahtevane kvalitete, ki jo mora ponudnik izpolniti ! vsi sestavni elementi, kakor tudi premazi, laki, barve in ostala sredstva uporabljena pri izdelavi in dobavi zahtevanih sestavnih delov objekta morajo ustrezati uredbi o zelenem javnem naročanju.</t>
  </si>
  <si>
    <t>Naročnik bo pri pregledu ponudb preveril ustreznost cen in ponujeno kvaliteto. Morebitne razlike v ceni, ki gredo na račun slabše kvalitete ponujenih elementov, bo moral ponudnik finančno nadomestiti sam. Za vse dobavljene elemente je potrebno pred izdelavo oz. dobavo pridobiti pisno soglasje arhitekta o ustreznosti doseganja tehnoloških in estetskih specifikacij. Prav tako je potrebno za VSE ELEMENTE IZDELATI DELAVNIŠKE NAČRTE ki jih potrdi arhitekt.</t>
  </si>
  <si>
    <t>Vsi delavniški načrti sodijo v v sklop izvajalčeve ponudbe in jih potrjuje projektant med njihovo izdelavo, vzorce vseh finalnih materialov je ponudnik dolžan predložiti</t>
  </si>
  <si>
    <t>projektantu v potrditev.</t>
  </si>
  <si>
    <t>Za vse serijske elemente je potrebno pred montažo predložiti vzorčni kos, ki ga  potrdi arhitekt. Mere prikazane v grafičnih prilogah je potrebno predhodno  preveriti z arhitektom, prav tako je potrebno za vse elemente preveriti na mestu  vgradnje tudi vse dimenzije. V primeru neskladij v projektu ali tiskarskih napak  je ponudnik pred oddajo ponudbe dolžan o tem obvestiti projektanta in investitorja.  Vsi vgrajeni elementi in materiali morajo imeti vsa ustrezna dokazila, ki so zahtevana  po slovenskih predpisih za tozadevno gradnjo. Pri vseh opisih delovnih postavk  smiselno veljajo splošna določila standardiziranih opisov del za  visoko gradnjo  GIPOSS.</t>
  </si>
  <si>
    <t>Enotne cene morajo vsebovati:</t>
  </si>
  <si>
    <t>Snemanje potrebnih izmer na gradbišču in po načrtih, usklajevanje s projektantom, izris in/ali usklajevanje potrebnih detajlov v primeru sistemskih rešitev dobaviteljev, izdelavo delavniške dokumentacije ter usklajevanje s projektantom do potrditve le-te, dostava vzorcev in/ali izdelava vzorčnih primerov in vgradnja le-teh na objektu (v obsegu, opredeljenem v teh razpisnih pogojih),vsa potrebna pomožna, pripravljalna in pospravljalna dela, fino čiščenje in priprava podlage pred pričetkom del, pregled in prevzem predhodnih del, zarisovanje, kontrola usklajenosti mer z načrti ter prenos mer iz načrtov na objekt,</t>
  </si>
  <si>
    <t>ves potreben glavni, pomožni, pritrdilni, tesnilni in vezni material, skladiščenje oz. začasno hranjenje materiala na gradbišču,vse potrebne transporte in prenose materiala do mesta vgrajevanja, vse posredne stroške (kot so režijski stroški podjetja, davki in dajatve), vkalkulirane rizike (vključno riziko spremembe nabavne cene) in/ali stroške zavarovanj le-teh (vključno zavarovanje odgovornosti in gradbeno zavarovanje) ter dobiček, manipulativni, režijski in podobni stroški za dela, ki jih izvajalec ne izvaja sam s svojimi delavci (t.j. za podizvajalce), vse potrebno delo in storitve, do končnega izdelka, izdelavo vseh potrebnih detajlov in zaključkov, tudi če niso podrobno navedeni in opisani v popisu del, če so nujni za pravilno izvedbo ali funkcioniranje posameznih  sistemov in elementov objekta ali če so pogojeni z uporabo sistemske rešitve, razne oteževalne okoliščine, razen če je v pravilih obračuna v teh opisih to posebej navedeno, vsa potrebna delovna sredstva in/ali mehanizacija za izvedbo del, kot tudi vsa potrebna  pomožna sredstva za vgrajevanje oz. montažo in/ali demontažo na objektu kot so delovni,  premični in prevozni lahki odri, konzolni in viseči odri, lovilni in podporni odri, lestve, dvigala,  črpalke in podobno,</t>
  </si>
  <si>
    <t>terminsko usklajevanje del z ostalimi izvajalci na objektu,izvedba v fazah, prilagojena tehnološkim zahtevam, napredovanju ostalih del, zahtevam Zavoda za varstvo naravne in kulturne dediščine ter faznim prevzemom s strani nadzora, ki se bo vršil največ 3 × tedensko,</t>
  </si>
  <si>
    <t>dokazovanje skladnosti z veljavnimi standardi in tehničnimi specifikacijami oz. dokazovanje</t>
  </si>
  <si>
    <t>izpolnjevanja s projektom in soglasji predpisanih zahtev, vključno z izrecno navedenimi</t>
  </si>
  <si>
    <t>dokazili v teh splošnih opisih, stroški poskusnega obratovanja (delo, storitve, energija) za izvedbo raznih meritev (za dokazila iz prejšnje alineje), vsa morebitna potrebna dela, aktivnosti in ukrepe (vključno s potrebnim materialom,  dodatki in energenti) za zagotovitev ustreznih pogojev (temperatura, vlaga,...ipd.) za  izvedbo vseh vrst del (npr. prisilno razvlaževanje, začasno zapiranje objekta, ogrevanje  v času gradnje, dodatki k materialom ali uporaba manj občutljivih materialov ipd.), zaščita oz. ustrezni ukrepi za ohranitev vseh izvedenih del in gotovih izdelkov pred  poškodbami ali drugim razvrednotenjem do primopredaje objekta uporabnikom, zaščita oz. ustrezni ukrepi za obvarovanje delov objektov in zunanje ureditve,  v katere se ne posega, sprotno in končno čiščenje prostorov in okolice objekta ter ločeno zbiranje in začasno  hranjenje odpadkov in embalaže do odvoza na stalno deponijo, nakladanje in odvoz odpadkov in embalaže na stalno deponijo, plačilo vseh prispevkov  in dajatev za stalno deponijo odpadnega materiala, vključno s predložitvijo »evidenčnih listov o ravnanju z odpadki« ter izdelavo »poročila o ravnanju z odpadki«,</t>
  </si>
  <si>
    <t>Potrditev o primernosti predlaganih proizvodov morajo podati projektant in nadzor in naročnik. Pomanjkanje na trgu, dolgi dobavni roki, spremembe nabavnih cen ipd. ne predstavljajo dopustnega razloga za odstopanje od predvidenega proizvoda oz. kakovosti, roka in cene. V primeru kakršnegakoli neskladja med določili in imenovanimi proizvodi v popisih del ter projektno dokumentacijo mora izvajalec o tem nemudoma obvestiti naročnika, ki v soglasju s projektantom določi, katera določila se upoštevajo oz. kateri proizvod se vgradi.</t>
  </si>
  <si>
    <t>RUŠITVENA DELA</t>
  </si>
  <si>
    <t>Rušitvena dela se morajo izvajati v skladu s predpisi o varstvu pri delu in s rušitvenim elaboratom, če je ta potreben. Izvajalec  je dolžan zavarovati delovišče in okolico ter poskbeti da ne ogrozi okolice. V ceni je potrebno upoštevati vsa pomožna dela odre in podobno, dostope v in izven objekta, vse varovalne ukrepe, zaščito objekta v notranjosti in okolici, vse potrebne transporte, dovoljenja, zapore, komunalne takse in ostale stroške, vključno s predajo odpadnega materijala v trajno deponijo in plačilom ustreznih pristojbin in pridobitvijo certifikatov o prevzemu, oziroma uničenju materiala. Izvajalec mora poskrbeti za ustrezno začasno deponijo na gradbišču, pazljivo ravnanje in zaščita elementov, ki so predvideni za ponovno vgradnjo.</t>
  </si>
  <si>
    <t>Pri rušenju vseh sten, tlakov in drugih elementov v objektu je potrebno upoštevati odstranjevanje vseh elementov na in v tlakih in stenah kot so instalacije razni vgrajeni elementi in podobno z vsemi potrebnimi deli in transporti.</t>
  </si>
  <si>
    <t>Ponudnik/izvajalec je dolžan pred oddajo ponudbe natančno pregledati objekt in okolico, v ponudbi pa upoštevati izdelavo rušitvenega projekta/elaborata in elaborat varstva pri delu skladno z vsemi veljavnimi standardi, predpisi in normativi, upoštevaje pri rušitvah vsa potrebna varovanja in ustrezne predpise, kot tudi predpise o ločevanju in deponiranju odpadkov in ruševin ter še posebej ravnanje z azbestnimi izdelki. Ponudba mora vsebovati vse morebitne druge štroške vezane na rušenje objekta.</t>
  </si>
  <si>
    <t>Pri vseh rušitvenih delih je izvajalčec dolžan izvesti rušitve tako, da je stanje po rušenju že prilagojeno za izvajanje del ostalih del, tako količinsko kot tudi po dimenzijah in višinskih kotah.</t>
  </si>
  <si>
    <t>Rušitvena dela povezana z lesenimi elementi obstoječega objekta morajo izvajati ustrezno kvalificirani izvajalci - mizarji.</t>
  </si>
  <si>
    <t>Kjer ni izrecno drugače navedeno, se smatra, da so ruševine ali odstranjen material</t>
  </si>
  <si>
    <t>odpadki, ki jih mora izvajalec oddati, kot to določajo veljavni predpisi o ravnanju z njimi.</t>
  </si>
  <si>
    <t>Ves uporaben demontiran material je last investitorja.</t>
  </si>
  <si>
    <t>·       vse iz splošnih določil za vse vrste del,</t>
  </si>
  <si>
    <t>·       sortiranje in ločeno zbiranje ruševin in odstranjenega materiala na gradbiščni</t>
  </si>
  <si>
    <t>·       deponiji po skupinah odpadkov,</t>
  </si>
  <si>
    <t>·       vsa dela in stroški v zvezi s sortiranjem, ločenim zbiranjem in začasnim deponiranjem</t>
  </si>
  <si>
    <t>·       odpadkov na gradbiščni deponiji (zahteve so specificirane v teh posebnih določilih),</t>
  </si>
  <si>
    <t>·       vsa dela, material, ukrepe in druge stroške za izpolnitev zahtev glede »zaščite</t>
  </si>
  <si>
    <t>·       objekta od pričetka izvajanja rušitvenih del do dokončanja del« v teh posebnih določilih,</t>
  </si>
  <si>
    <t>·       ne glede na trajanje,</t>
  </si>
  <si>
    <t>·       pazljivo odstranjevanje oz. odmontiranje (brez poškodovanja) in primerno začasno</t>
  </si>
  <si>
    <t>·       deponiranje vseh gradbenih elementov za katere je v popisu del ali drugje v projektni</t>
  </si>
  <si>
    <t>·       dokumentaciji navedeno, da so za ponovno uporabo,</t>
  </si>
  <si>
    <t>·       po potrebi zavarovanje (podpiranje, zavetrovanje ipd.) vseh tistih delov objekta ali</t>
  </si>
  <si>
    <t>·       elementov, ki bodo zaradi rušenja in odstranitev postali nestabilni,</t>
  </si>
  <si>
    <t>·       delo v fazah, kjer je to nujno za zagotovitev stabilnosti preostalih delov objekta ali</t>
  </si>
  <si>
    <t>·       zaradi same tehnologije del,</t>
  </si>
  <si>
    <t>·       vse potrebne ukrepe za preprečitev prašenja za zaščito izvajalcev rušitvenih del</t>
  </si>
  <si>
    <t>·       ter proti emisiji prašnih delcev v okolico (vlaženje med rušenjem, uporaba orodij</t>
  </si>
  <si>
    <t>·       z direktnim priklopom na sesalnik,…),</t>
  </si>
  <si>
    <t>·       vsa dela in stroški v zvezi s »posebnimi zahtevami glede izvedbe rušitvenih del«</t>
  </si>
  <si>
    <t>·       v teh posebnih določilih.</t>
  </si>
  <si>
    <t>·       Pri vseh oknih z notranjimi senčili, je le te potrebno pazljivo demontirati</t>
  </si>
  <si>
    <t>·       in jih predati uporabniku</t>
  </si>
  <si>
    <t>Odstranitev stavbnega pohištva zajema odstranitev vseh obstoječih fasadnih oken, zasteklitev, stekel, polikarbonatnih ploč, vključno z vsemi slepimi okvirji, notranjimi in zunanjimi okenskimi policami, globine do 35 cm, notranjimi senčili, oblogami itd, ne glede na</t>
  </si>
  <si>
    <t>podano število elementov, kar mora ponudnik upoštevati pri ponudbeni ceni! Odstranitev okenskih polic, vertikalnih odtočnih cevi,  dimniških obrob, predpražnikov, itn... ne glede na podano število elementov, mora ponudnik upoštevati pri ponudbeni ceni! Pazljiva demontaža SPLIT enot na strehi in fasadi objekta, obstoječih drogov za zastave, itn... ne glede na  podano število elementov, mora ponudnik upoštevati pri  ponudbeni ceni!</t>
  </si>
  <si>
    <t>ZEMELJSKA DELA</t>
  </si>
  <si>
    <t>Vsa geodetska merjenja morajo biti zajeta v enotnih cenah zemeljskih del! Način izvedbe zemeljskih del je prepuščen tehnologiji in opremljenosti izvajalca in je v predračunu le predviden! Posebno pozornost je posvetiti izkopu ob in med obstoječimi objekti.</t>
  </si>
  <si>
    <t>Vse izkope je izvajalec dolžan izvajati v skladu s predpisi o varnosti pri delu!</t>
  </si>
  <si>
    <t xml:space="preserve">Izvajalec je dolžan pri sestavi ponudbe in izvajanju del upoštevati vse grafične in tekstualne dela projekta. V primeru tiskarskih napak in neskladij  v projektu je dolžan na to opozoriti projektanta pred oddajo ponudbe. </t>
  </si>
  <si>
    <t>Pred pričetkom nasipanja oz. zasipanja biti obvezno preverjena ustreznost podlage ter nasipnega oz. zasipnega materiala s strani geomehanika oz. nadzornika.  Meritve zbitosti izvaja za to usposobljena organizacija ali podjetje. Izvajalec  lahko prične z izvedbo naslednjih faz šele, ko bo izkazal ustreznost zbitosti,  kar mora biti vsakič posebej vpisano v gradbeni dnevnik, na koncu pa o tem  izdelano zaključno poročilo. Enotne cene morajo vsebovati:</t>
  </si>
  <si>
    <t>vse iz splošnih določil za vse vrste del, ureditev dovoznih poti in platojev, posnetek višin pred pričetkom in po dokončanem izkopu za potrebe obračuna del, planiranje dna izkopa v točnosti ± 3 cm, planiranje vrha nasipov v točnosti ± 1 cm, vse potrebne meritve in poročila,</t>
  </si>
  <si>
    <t>po potrebi posvetovanje z geomehanikom (ogledi in vpisi navodil v gradbeni dnevnik),</t>
  </si>
  <si>
    <t>stalno čiščenje dostopnih cest, plačilo vseh prispevkov in dajatev za stalno deponijo odvečnega izkopanega materiala, Izvajalec mora (poleg vseh ostalih) upoštevati veljavne predpise s področja ravnanja  z odpadki, še posebej: Uredba o ravnanju z odpadki (U.l. RS št.103/2011),</t>
  </si>
  <si>
    <t>Uredba o ravnanju z odpadki, ki nastanejo pri gradbenih delih (U.l. RS št. 34/2008), Uredba o obremenjevanju tal z vnašanjem odpadkov (U.l. RS št. 34/2008, 61/2011) V povezavi s prej navedenimi predpisi mora poskrbeti za vso ustrezno  dokumentacijo v času izvajanja gradnje, ne glede na to ali je v popisu navedena,  še posebej pa »evidenčne liste o ravnanju z odpadki« ter »poročilo o ravnanju z odpadki«.</t>
  </si>
  <si>
    <t>Pri izkopih je potrebno posebno skrb nameniti obstoječim  komunalnim, energetskim in informacijskim vodom, ki se  nahajajo po zemljo in bi jih izkop utegnil poškodovati Zelenico, ki jo izvajalec poškoduje med svojim delom,  je dolžan vzpostaviti v prvotno stanje na isti način</t>
  </si>
  <si>
    <t>kot je predvidena ozelenitev s projektom. Vsi elementi zunanje ureditve morajo biti prenešeni na teren z geodetskim  pozicioniranjem !</t>
  </si>
  <si>
    <t>BETONSKA DELA</t>
  </si>
  <si>
    <t xml:space="preserve">Pri vseh opisih delovnih postavk smiselno veljajo splošna določila standardiziranih opisov del za visoko gradnjo GIPOSS. V enotnih cenah je upoštevati ves potrebni material, delo in  transporte. Vgrajeno franko objekt! Izvajalec je dolžan pri sestavi ponudbe in izvajanju del upoštevati vse grafične in tekstualne dela projekta. V primeru tiskarskih napak in neskladij  v projektu je dolžan na to opozoriti projektanta pred oddajo ponudbe. </t>
  </si>
  <si>
    <t>Ponudnik je dolžan pri ponudbi upoštevati vse povezane stroške, ki so potrebni za tehnično pravilno izvedbo del, ki jih ponuja v izvedbo (kot npr. razni pritrdilni, vezni, tesnilni material, podkonstrukcije  in podobno.  Vsi delavniški načrti sodijo v v sklop izvajalčeve ponudbe in jih potrjuje projektant med njihovo izdelavo. Vzorce vseh finalnih materialov je ponudnik dolžan predložiti projektantu v potrditev. Posebna opomba za izdelavo betona: Pri dobavi in vgradnji betonov za vidne površine betona je potrebna posebna pozornost za recepturo betona z ustrezno sestavo in zrnavostjo agregata v izogib nastajanju gnezd v betonu in podobno. Pri izvedbi vseh betonskih konstrukcijskih in drugih elementov je upoštevati izdelavo vseh potrebnih ležišč, stikov in prilagoditev na obstoječe elemente kot tudi vso potrebno zaščito obstoječega objekta.</t>
  </si>
  <si>
    <t>Zahteve glede geometrijskih toleranc:</t>
  </si>
  <si>
    <t>Glede geometrijskih toleranc se kot merilo uporablja skupina standardov DIN 18201, 18202</t>
  </si>
  <si>
    <t>in 18203, dopolnjeno z naslednjimi dodatnimi zahtevami za vse notranje prostore razen</t>
  </si>
  <si>
    <t>hodnikov in stopnišč. Nadzorni organ mora obvezno pregledati in prevzeti armaturo pred vsakim betoniranjem  in to vpisati v gradbeni dnevnik, izvajalec pa mu mora to omogočiti.</t>
  </si>
  <si>
    <t>Enotne cene morajo vsebovati: vse iz splošnih določil za vse vrste del, tehnologijo, način priprave ter vgradnje prilagojen sanacijskim delom oz. ojačitvi  obstoječe zidane konstrukcije, projekt betona in zaključno poročilo o vgrajenem betonu, montažna armatura, distančna armatura, podložke, ipd., vsi potrebni dodatki betonu, kot to izhaja iz projekta betona oz. če to zahtevajo  okoliščine (npr. nizke temperature, izredno majhni prerezi,…),</t>
  </si>
  <si>
    <t>nega betona po končanem betoniranju, popravilo nepravilnosti na površini gotovega betona.</t>
  </si>
  <si>
    <t>Izvajalec mora upoštevati vse veljavne predpise in standarde, še posebej: SIST EN 206-1, SIST 1026 (beton), SIST EN 934-1,2,6 (kemijski dodatki za beton). Rezana, krivljena in mrežna armatura mora biti izdelana na osnovi veljavnega</t>
  </si>
  <si>
    <t>slovenskega tehničnega soglasja (STS)</t>
  </si>
  <si>
    <t>TESARSKA DELA</t>
  </si>
  <si>
    <t xml:space="preserve">Ponudnik je dolžan pri ponudbi upoštevati vse povezane stroške, ki so potrebni za tehnično pravilno izvedbo del, ki jih ponuja v izvedbo (kot npr. razni pritrdilni, vezni, tesnilni material, podkonstrukcije  in podobno. </t>
  </si>
  <si>
    <t>Vsi delavniški načrti sodijo v v sklop izvajalčeve ponudbe in jih potrjuje projektant med njihovo izdelavo. Vzorce vseh finalnih materialov je ponudnik dolžan predložiti projektantu v potrditev.</t>
  </si>
  <si>
    <t>Posebna opomba za opaže: Pri vseh opažih za vidne površine betonov (vsi betoni z izjemo temeljev in površin zasutih z zemljino ali obdelanih kasneje z oblogami, se uporablja gladke opažne plošče.</t>
  </si>
  <si>
    <t>Vse plošče, na katerih se pokažejo poškodbe, oziroma prekomerna uporaba, je izvajalec dolžan brez opozorila takoj zamenjati z novimi, kar mora biti zajeto v osnovni ceni, kot tudi čiščenje in mazanje plošč po vsaki uporabi.</t>
  </si>
  <si>
    <t>Pri opaženju vseh betonskih konstrukcij je v enotnih cenah upoštevati tudi izdelavo vseh odprtin in prebojev za instalcije, razne prehode, vrata, okna in podobno, kot je predvideno po detajlnih načrtoh in opisih gradbeno-obrtniških in instalacijskih del.</t>
  </si>
  <si>
    <t>Projektiranje, izdelava opaža in njegove nosilne konstrukcije, podpiranje in razopaženje,</t>
  </si>
  <si>
    <t>so izključna odgovornost izvajalca. Opaž je izdelati tako, da ne pride do izgub betona  pri betoniranju oz. uhajanja cementnega mleka iz njega. Opaž mora prenesti težo in  pritisk betona, konstruktivne obremenitve in vibriranje skupaj z opremo. Pred pričetkom  vgrajevanja betona mora izvajalec opaž pregledati in ugotovitev o ustreznosti vpisati</t>
  </si>
  <si>
    <t>v gradbeni dnevnik Enotne cene morajo vsebovati: vse iz splošnih določil za vse vrste del,</t>
  </si>
  <si>
    <t>izdelava delavniških načrtov in po potrebi tehnoloških risb za montažo vključno z detajli,</t>
  </si>
  <si>
    <t>opaženje, razopaženje in čiščenje opaža, zapolnitev lukenj od distančnih elementov,</t>
  </si>
  <si>
    <t>čiščenje opaža pred betoniranjem: površina mora biti očiščena vseh ostankov, žagovine ipd.,</t>
  </si>
  <si>
    <t>mazanje z opažnim oljem, dodatke za oteževalne okoliščine, razen kadar je v opisu postavke drugače navedeno.</t>
  </si>
  <si>
    <t>ZIDARSKA DELA</t>
  </si>
  <si>
    <t>Način vgradnje ter namen uporabe materiala mora biti skladen z navodili oz. priporočili</t>
  </si>
  <si>
    <t>proizvajalcev.</t>
  </si>
  <si>
    <t>·       dobavo in izdelavo malt, vključno s prenosi na mesto uporabe ne glede na način in razdaljo,</t>
  </si>
  <si>
    <t>·       predhodno čiščenje in priprava podlag oz. stičnih površin z obstoječimi zidovi,</t>
  </si>
  <si>
    <t>·       dodatke za oteževalne okoliščine, razen kadar je v opisu postavke ali v pravilih</t>
  </si>
  <si>
    <t>·       obračuna drugače navedeno.</t>
  </si>
  <si>
    <t>·       Zahteve glede geometrijskih toleranc:</t>
  </si>
  <si>
    <t>·       Glede geometrijskih toleranc se kot merilo uporablja skupina standardov</t>
  </si>
  <si>
    <t>·       DIN 18201, 18202 in 18203.</t>
  </si>
  <si>
    <t>·       Izvedba del ter vgrajeni material morata ustrezati veljavnim predpisom in standardom,</t>
  </si>
  <si>
    <t>·       predvsem pa:</t>
  </si>
  <si>
    <t>·       SIST EN 771-1,2,3,4,5,6: specifikacije za zidake,</t>
  </si>
  <si>
    <t>·       SIST EN 998-1,2: specifikacija malt za zidanje,</t>
  </si>
  <si>
    <t>·       SIST EN 13914-1,2: projektiranje, priprava in uporaba zunanjih in notranjih ometov,</t>
  </si>
  <si>
    <t>·       SIST-TP CEN/TR 15123: načrtovanje, priprava in uporaba notranjih polimernih ometov,</t>
  </si>
  <si>
    <t>·       SIST-TP CEN/TR 15124: načrtovanje, priprava in uporaba notranjih mavčnih ometov,</t>
  </si>
  <si>
    <t>·       SIST-TP CEN/TR 15125: načrtovanje, priprava in uporaba notranjih cementnih in/ali</t>
  </si>
  <si>
    <t>apnenih ometov.</t>
  </si>
  <si>
    <t xml:space="preserve">Zidarska dela-estrihi </t>
  </si>
  <si>
    <t>Estrih mora biti izdelan točno po opisu in načrtu. Tlačna trdnost mora biti razreda  C20 po SIST EN 13813. Natezno trdnost estriha ter oprijemno vrednost zgornje  površine (pull off) mora izvajalec prilagoditi načrtovani rabi (podatek poda izvajalec  tlakarskih del), izolativnost pred udarnim zvokom pa mora zadoščati zahtevam iz  »elaborata gradbene akustike« oz. veljavnim predpisom. Za preprečitev pokanja  estriha mora izvajalec izvesti tudi potrebne dilatacije (konstruktivne, zarezne,  delovne in ob prodorih instalacij). Estrih ne sme imeti razpok ali madežev, zlasti  ne mastnih. Pri izdelavi je nujno paziti na predpisane debeline in kote zgornje  površine estriha, da bo po končanem polaganju finalnega tlaka dosežena</t>
  </si>
  <si>
    <t>predpisana višinska kota prostora. Izvedba del ter vgrajeni material morata ustrezati veljavnim predpisom in standardom,  predvsem pa: Pravilnik o zvočni zaščiti stavb (U.l. RS št. 14/1999), SIST EN 13813: materiali za estrihe – lastnosti in zahteve, SIST EN 14889-1,2: vlakna za beton. Posebne zahteve glede izolativnosti pred udarnim zvokom: ne glede na namembnost, velikost in lokacijo prostora, mora biti ob obodnih stenah  in predorih nameščen ločitven trak (iz materiala, ki duši prenos udarnega zvoka)  debeline do 1 cm in to skozi vse sloje podlage, lokalno (nad instalacijami v tlaku), kjer ni zadostne debeline za izolacijo iz popisa del,  mora izvajalec uporabiti posebne materiale z izboljšanimi lastnostmi glede zaščite  pred udarnim zvokom. Posebne zahteve glede toleranc: prostori s talnimi odtoki: padec proti talnemu odtoku minimalno 1%; ne glede na  zgoraj navedena dovoljena odstopanja od ravnosti v nobenem primeru ni dopusten  lokalni nagib ali vbočenost v padcu nasprotnem od odtočnega.</t>
  </si>
  <si>
    <t>KANALIZACIJA</t>
  </si>
  <si>
    <t>Pri vseh pozicijah upoštevati tudi: vse izdelave prebojev ter zidarske obdelave  ter tesnjenje cevi v ploščah in stenah ter jaških vse spojne elemente, fazonske kose ter tesnilni material</t>
  </si>
  <si>
    <t>vse cevi morajo biti položene v  peščeno posteljico vsi padci izvedeni po projektu</t>
  </si>
  <si>
    <t>OBRTNIŠKA  DELA</t>
  </si>
  <si>
    <t>LESENE KONSTRUKCIJE</t>
  </si>
  <si>
    <t>Pri vseh opisih delovnih postavk smiselno veljajo splošna določila standardiziranih opisov del za visoko gradnjo GIPOSS. V enotnih cenah je upoštevati ves potrebni material, delo in  transporte. Vgrajeno franko objekt! Izvajalec je dolžan pri sestavi ponudbe in izvajanju del upoštevati vse grafične in tekstualne dela projekta. V primeru tiskarskih napak in neskladij  v projektu je dolžan na to opozoriti projektanta pred oddajo ponudbe.  Ponudnik je dolžan pri ponudbi upoštevati vse povezane stroške, ki so potrebni za tehnično pravilno izvedbo del, ki jih ponuja v izvedbo (kot npr. razni pritrdilni,  vezni, tesnilni material, podkonstrukcije  in podobno.  Vsi delavniški načrti sodijo v v sklop izvajalčeve ponudbe in jih potrjuje projektant med njihovo izdelavo. Vzorce vseh finalnih materialov je ponudnik dolžan predložiti projektantu v potrditev. Prav tako je pri ponudbi in izvedbi potrebno upoštevati vso potrebno gradbeno, zidarsko in ostalo pomoč pri izvedbi obrtniških del in vgradnji predvidenih materialov. Vsi vgrajeni materiali morajo biti usklajeni z obstoječimi.</t>
  </si>
  <si>
    <t>KROVSKO KLEPARSKA DELA</t>
  </si>
  <si>
    <t xml:space="preserve">Ponudnik je dolžan pri ponudbi upoštevati vse povezane stroške, ki so potrebni za tehnično pravilno izvedbo del, ki jih ponuja v izvedbo (kot npr. razni pritrdilni,  vezni, tesnilni material, podkonstrukcije  in podobno. </t>
  </si>
  <si>
    <t>Prav tako je pri ponudbi in izvedbi potrebno upoštevati vso potrebno gradbeno, zidarsko in ostalo pomoč pri izvedbi obrtniških del in vgradnji predvidenih materialov.</t>
  </si>
  <si>
    <t>Vsi vgrajeni materiali morajo biti usklajeni z obstoječimi. Za izvedbo obrob se uporabi Fe pocinkana in barvana pločevina. Nanos cinka min 275 g/m2,  debelina barve min 25 mikronov, PU matt barva po izboru iz kataloga proizvajalca pločevine. Splošna garancija proizvajalca pločevine min. 15 let. Enako velja tudi za podložne pločevine.</t>
  </si>
  <si>
    <t>Izvajalec mora poskrbeti, da bo dobavljena pločevina vsa barvana v isti šarži, t.j.  odstopanja v barvnih niansah med vgrajeno pločevino na istem objektu niso dovoljena.</t>
  </si>
  <si>
    <t>·       začasne odvode meteorne vode ven iz objekta (do izvedbe odtočenih cevi oz.</t>
  </si>
  <si>
    <t>·       meteorne kanalizacije).</t>
  </si>
  <si>
    <t>·       Izvedba del ter vgrajeni material morata ustrezati veljavnim predpisom in</t>
  </si>
  <si>
    <t>·       standardom, predvsem pa:</t>
  </si>
  <si>
    <t>·       Pravilnik o zaščiti stavb pred vlago (U.l. RS št. 29/2004),</t>
  </si>
  <si>
    <t>·       Pravilnik o učinkoviti rabi energije v stavbah (U.l. RS št. 52/2010),</t>
  </si>
  <si>
    <t>·       SIST EN 1304: opečni strešniki in fazonski kosi,</t>
  </si>
  <si>
    <t>·       SIST EN 14783: povsem podprta pločevina za pokrivanje streh ter zunanje in notranje obloge,</t>
  </si>
  <si>
    <t>·       SIST EN 13859: rezervna kritina,</t>
  </si>
  <si>
    <t>·       SIST EN 1362, SIST EN 1363, SIST EN 1364, SIST EN 1365, SIST EN 1366,</t>
  </si>
  <si>
    <t>·       SIST EN 1367, SIST EN 1368, SIST EN 1369, SIST EN 1370, SIST EN 1371:</t>
  </si>
  <si>
    <t>·       toplotno izolacijski proizvodi za stavbe,</t>
  </si>
  <si>
    <t>·       SIST EN 14351-1: okna in vrata.</t>
  </si>
  <si>
    <t>Vse strešne površine mora pred, med in po izvedbi pregledati predstavnik proizvajalca finalnega sloja vse robne pločevine morajo biti izvedene s sistemsko plastificirano pločevino proizvajalca finalnega vodotesnega sloja! upoštevati izdelavo vseh zaključkov kleparskih izdelkov v sklopu TPO kritine in vseh ostalih je  potrebno upoštevati vse potrebne letve, kontra letve,  pritrdilni material, zaključke in obrobe, oziroma  povezani material, ki je potreben za pravilno  izvedbo strehe! v ceni upoštevati tudi prilagoditev vseh strešnih</t>
  </si>
  <si>
    <t>elementov in drugih naprav na strehi (odduhi,  prezračevalni kanali, ipd….)</t>
  </si>
  <si>
    <t>Vsi vgrajeni materiali morajo biti usklajeni z obstoječimi.</t>
  </si>
  <si>
    <t xml:space="preserve">Ključavničarski izdelki mora biti izvedeni po shemah in podrobnih opisih! Vse mere preveriti na mestu po izvršenih gradbenih delih! </t>
  </si>
  <si>
    <t>Vsi jekleni izdelki, ki niso RF izvedbe, vročecinkani ali posebej označeni morajo biti pred dostavo na gradbišče očiščeni s peskanjem (Sa 2,0) in protikorozijsko zaščiteni z osnovnim premazom Epoxi (2x 60 mikronov).</t>
  </si>
  <si>
    <t>Izvajalec mora pri konstruiranju, pri izdelavi delavniških risb ter pri določanju velikosti  elementov in načinov spajanja upoštevati pravila in smernice, zapisane v standardih  (SIST EN ISO 14713 za vroče pocinkanje; SIST EN ISO 12944-3 za zaščitne  premazne sisteme), pri vročem pocinkanju pa še omejitve glede velikosti in mase  elementov za pocinkanje. Praviloma mora biti korozijska zaščita izvedena pred montažo. Vrtanje in varjenje  za potrebe medsebojnega spajanja oz. za fiksiranje drugih elementov na konstrukcijo  na objektu praviloma ni dovoljeno oz. je na teh mestih izvesti enakovredno korozijsko zaščito. Vsi elementi morajo biti izdelani iz materiala in dimenzij kot je navedeno v analizi  konstrukcije objekta in ostali projektni dokumentaciji. Sidranje elementov nosilno  konstrukcijo objekta je izvesti z elementi in na način kot je navedeno v analizi konstrukcije  objekta oz. jih mora  sam dimenzionirati. Na jeklenih konstrukcijah, ki so v končni fazi vidne, je vse zvare brusiti gladko in  ravno do površine profila. Izvajalec mora zagotoviti notranjo kontrolo ter zunanji nadzor izdelave in montaže jeklenih nosilnih konstrukcij, skladno z zahtevami SIST ENV 1090-1. Po dokončanju  mora predati zaključno poročilo o kvaliteti izdelave in korozijske zaščite jeklene</t>
  </si>
  <si>
    <t>konstrukcije.</t>
  </si>
  <si>
    <t>Pri vseh pozicijah upoštevati tudi: ves potrebni vezni in pritrdilni ter siderni material, ki ni posebej zajet v opisu vse mere kontrolirati na gradbišču vsi kovinski izdelki morajo biti pred</t>
  </si>
  <si>
    <t>barvanjem očiščeni od rje in dvakrat minizirani razen, če ni drugače opisano izdelavo delavniškega načrta, ki ga pred  izvedbo obvezno potrdi projektant vsa pripravljalna in zaključna dela. Barve vseh ključavničarskih izdelkov po izboru projetanta.</t>
  </si>
  <si>
    <t>MIZARSKA DELA</t>
  </si>
  <si>
    <t>Vsa vrata so opremljena s trojnimi nasadili.</t>
  </si>
  <si>
    <t>KAMNOSEŠKA DELA</t>
  </si>
  <si>
    <t>Vsi stiki ploščic ali plošč (v nadaljnjem tekstu »ploščic«) talne obloge ali stenske obrobe morajo biti izvedeni tako, da je površina tlakov na stikih ravna, gladka in v isti ravnini. Preboji instalacij na ploščicah morajo biti izvedeni natančno, velikosti izsekov ne smejo biti večji kot je potrebno, saj niso predvidene rozete ipd. za prekrivanje teh prebojev. Talne ploščice morajo biti ustrezno protizdrsne: zahteve so opisane v vsaki postavki popisa. Masa za polnjenje stikov mora biti take kvalitete, da gotova obloga ustreza pogojem uporabe prostora v katerem se nahaja. Barvo mase in širino fuge izbere arhitekt. Vsi stiki med vertikalnimi in horizontalnimi površinami, dilatacije, vogali ter stiki ploščice z ostalimi elementi morajo biti obvezno tesnjeni s trajnoelastičnim visoko kvalitetnim kitom v barvi po izboru arhitekta. Izvajalec mora zagotoviti, da bodo vse ploščice iste vrste, položene v enem prostoru, iz iste proizvodne sarže. Barvna odstopanja med ploščicami v istem prostoru niso dovoljena! Ob dobavi in polaganju</t>
  </si>
  <si>
    <t>mora voditi evidenco o tem, iz katere proizvodne sarže in kje so položene posamezne</t>
  </si>
  <si>
    <t>ploščice. Podatke o tem mora ob zaključku posredovati naročniku. Zato mora pri naročilu zagotoviti zadostno količino tudi za morebitne kasnejše popravke poškodb. Izvajalec mora po dokončanju  del naročniku predati po 5 m2 od vseh vrst (razen za oblogo tuš kabin v sobah: 1 m2) in proizvodnih sarž vgrajenih ploščic v ustrezni embalaži vključno s seznamom</t>
  </si>
  <si>
    <t>·       stenske obrobe pri oblaganju tlakov,</t>
  </si>
  <si>
    <t>·       tesnjenje stikov med vertikalnimi in horizontalnimi površinami, dilatacij, vogalov</t>
  </si>
  <si>
    <t>·       ter stikov ploščice z ostalimi elementi s trajnoelastičnim visoko kvalitetnim kitom,</t>
  </si>
  <si>
    <t>·       razne vogalne in zaključne letve po izboru arhitekta,</t>
  </si>
  <si>
    <t>·       vse potrebne obdelave ploščic kot je rezanje ploščic na potrebno dimenzijo, obdelave</t>
  </si>
  <si>
    <t>·       ob prebojih in podobno,</t>
  </si>
  <si>
    <t>·       razne oteževalne okoliščine in dodatki se upoštevajo v enotnih cenah in se ne</t>
  </si>
  <si>
    <t>·       obračunajo v količinah, razen če je v opisu postavke drugače navedeno,</t>
  </si>
  <si>
    <t>·       polaganje po polagalnih načrtih, kjer so izdelani,</t>
  </si>
  <si>
    <t>·       predajo po 5 m2 od vseh vrst in proizvodnih sarž vgrajenih ploščic v ustrezni embalaži</t>
  </si>
  <si>
    <t>·       vključno s seznamom za morebitne popravke poškodb po selitvi uporabnika v objekt</t>
  </si>
  <si>
    <t>·       Posebne zahteve glede toleranc in kvalitete:</t>
  </si>
  <si>
    <t>·       kvaliteta materiala in izvedbe mora ustrezati zahtevam SIST-TP CEN/TR 13548,</t>
  </si>
  <si>
    <t>·       dovoljena odstopanja oz. tolerance: po SIST-TP CEN/TR 13548 (DIN 18202 se uporabi</t>
  </si>
  <si>
    <t>·       samo za podlago),</t>
  </si>
  <si>
    <t>·       glede odpornosti proti obrabi ploščic z glazuro se zahteva uporaba takšnih ploščic,</t>
  </si>
  <si>
    <t>·       da po namenu ustrezajo klasifikaciji »aneksa N« iz »SIST EN 14411«.</t>
  </si>
  <si>
    <t>·       SIST-TP CEN/TR 13548: splošna pravila za oblikovanje in vgradnjo keramičnih ploščic,</t>
  </si>
  <si>
    <t>·       SIST EN 14411: keramične ploščice,</t>
  </si>
  <si>
    <t>·       SIST EN 12004: lepila in malte za ploščice.</t>
  </si>
  <si>
    <t>Pri vseh pozicijah upoštevati tudi: vsa pripravljalna in zaključna dela ves pritrdilni in vezni material višina polaganja - glej projekt pripravo in čiščenje podlage vzorec in sistem polaganja po izboru projektanta obdelavo vseh špalet in uporabo Alu zaključnih profilov</t>
  </si>
  <si>
    <t>OKNA, STEKLENA VRATA IN STEKLARSKA DELA</t>
  </si>
  <si>
    <t xml:space="preserve">Določanje dimenzij profilov in dimenzioniranje potrebnih podkonstrukcij je predmet dobavitelja stavbnega pohištva in je sestavni del izvedbe. </t>
  </si>
  <si>
    <t>Dobavitelj oz. izvajalec talne obloge mora pravočasno obvestiti glavnega izvajalca o točni debelini finalnega poda, da bo lahko podlaga pripravljena na ustrezno višino.Notranje talne obloge: Dobavitelj oz. izvajalec talne obloge mora podati zahteve glede maksimalne dovoljene vlage v prostoru za finalni tlak. Pred polaganjem mora vlažnost preveriti z ustreznimi merilnimi instrumenti in rezultate meritev zabeležiti v gradbeni dnevnik. V primeru prisilnega razvlaževanja je merodajna meritev vlage vsaj 3 dni po prenehanju prisilnega razvlaževanja. Dokler vlažnost ni manjša od dovoljene, ne sme pričeti s polaganjem. Dobavitelj oz. izvajalec tlaka mora pravočasno obvestiti glavnega izvajalca o posebnih zahtevah glede podlage (oprijemne vrednosti). Vsi stiki talne obloge ali stenske obrobe morajo biti izvedeni tako, da je površina tlakov na stikih ravna, gladka in v isti ravnini, stiki izvedeni tesno druga do drugega in čim manj vidni. Sestavni del tlakov so stenske obrobe ali zaključki tlaka. Stenske obrobe morajo pokrivati vse stike tlaka s stenami.</t>
  </si>
  <si>
    <t>·       merjenje vlažnosti podlage,</t>
  </si>
  <si>
    <t>·       priprava podlage, kot je popravilo in izravnava manjših lokalnih neravnin, odpraševanje,</t>
  </si>
  <si>
    <t>·       po potrebi tudi brušenje ali peskanje do potrebne oprijemnosti,</t>
  </si>
  <si>
    <t>·       stenske obrobe oz. zaključne letve,</t>
  </si>
  <si>
    <t>·       tesnjenje ali primerna obdelava stikov z ostalimi elementi, vse potrebne obdelave ob prebojih</t>
  </si>
  <si>
    <t>·       in podobno</t>
  </si>
  <si>
    <t>·       obračunajo v količinah, razen če je v opisu postavke drugače navedeno.</t>
  </si>
  <si>
    <t>·       SIST EN 13756, SIST EN 14342: lesene talne obloge,</t>
  </si>
  <si>
    <t>·       SIST EN 13226, SIST EN 13227, SIST EN 13228, SIST EN 14761: Masivni parket,</t>
  </si>
  <si>
    <t>·       masivne lesene talne obloge, parket iz masivnega lesa, masivne predsestavljene plošče,</t>
  </si>
  <si>
    <t>·       SIST EN 14041, SIST EN 685, SIST-TS CEN/TS 14472-1,2,3,4: netekstilne, tekstilne</t>
  </si>
  <si>
    <t>·       in laminatne talne obloge.</t>
  </si>
  <si>
    <t>Pri vseh pozicijah upoštevati tudi: vsa pripravljalna in zaključna dela ves vezni in pritrdilni material vzorec, sistem polaganja in barvo določi projektant pripravo in čiščenje podlage</t>
  </si>
  <si>
    <t>izdelavo dilatacij po navodilih projektanta.</t>
  </si>
  <si>
    <t>PODOPOLAGALSKA DELA</t>
  </si>
  <si>
    <t>Barva mora biti enakomerne strukture, kar mora izvajalec doseči s stalnim mešalnim razmerjem, ustreznim prekritjem podlage idr..</t>
  </si>
  <si>
    <t>Po dokončanju mora izvajalec predati naročniku po 10 kg pripravljene barve vsakega</t>
  </si>
  <si>
    <t>odtenka in vrste barve za morebitne popravke poškodb po selitvi v objekt.</t>
  </si>
  <si>
    <t>·       morebitno potrebni osnovni in vezni premazi – po zahtevah dobavitelja izravnalnih kitov in barv,</t>
  </si>
  <si>
    <t>·       vse potrebne zaščite okrog ostalih že vgrajenih elementov (preboji, stavbno pohištvo,...) v vseh fazah,</t>
  </si>
  <si>
    <t>·       vse potrebne obdelave ob stikih različnih materialov podlage (dilatacije, poglobljene fuge ipd.),</t>
  </si>
  <si>
    <t>·       na zaključkih in priključkih k že vgrajenim elementom (preboji, stavbno pohištvo,..),</t>
  </si>
  <si>
    <t>·       tudi kitanje z akrilnim kitom,</t>
  </si>
  <si>
    <t>·       popravila slikanja po dokončani finalizaciji stanovanj (polaganje parketa, vgradnja vrat,</t>
  </si>
  <si>
    <t>·       montaža stikal in vtičnic),</t>
  </si>
  <si>
    <t>·       Izvedba del ter vgrajeni material morata ustrezati veljavnim predpisom in tehničnim</t>
  </si>
  <si>
    <t>·       specifikacijam, predvsem pa:</t>
  </si>
  <si>
    <t>·       SIST EN 13300: barve in laki – premazna sredstva in premazni sistemi na vodni osnovi</t>
  </si>
  <si>
    <t>·       za notranje zidove in stropove,</t>
  </si>
  <si>
    <t>·       SIST EN ISO 1062-1: barve in laki - premazni materiali in premazni sistemi za zunanjo</t>
  </si>
  <si>
    <t>·       zaščito zidov in betona,</t>
  </si>
  <si>
    <t>·       SIST EN ISO 3668: barve in laki – vizualna primerjava barve premaza.</t>
  </si>
  <si>
    <t>Pred pričetkom izvedbe notranjih opleskov mora izvajalec na vzorcu dokazati, da je uporabil visoko pralno barvo, ki je odporna na mokro drgnjenje !</t>
  </si>
  <si>
    <t>Pri vseh pozicijah upoštevati tudi: vsa pripravljalna in zaključna dela pripravo podlage glede na zaključni sloj vzorec in barve določi projektant, elementi so barvani v različnih barvnih tonih,  ki jih določita projektant in investitor</t>
  </si>
  <si>
    <t>LAHKE PREDELENE STENE IN STROPOVI</t>
  </si>
  <si>
    <t>Vsa suhomontažna dela morajo biti izdelani v skladu z veljavnimi normativi in tehničnimi</t>
  </si>
  <si>
    <t>predpisi oz. skladno z navodili in sistemskimi rešitvami proizvajalcev, še posebej na  stikih z drugimi konstrukcijskimi elementi. Ves uporabljen material, pomožni, pritrdilni, podkonstrukcija itd. mora biti od istega proizvajalca.</t>
  </si>
  <si>
    <t>·       upoštevati kvaliteto izvedbe Q2, razen če ni posebej navedeno drugače</t>
  </si>
  <si>
    <t>·       izdelava vseh potrebnih zaključkov, spojev in prehodov, še posebej na stikih z ostalimi</t>
  </si>
  <si>
    <t>·       konstrukcijskimi elementi, po specifikacijah oz. sistemskih rešitvah dobavitelja sistema,</t>
  </si>
  <si>
    <t>·       izdelava vseh izrezov ter morebitnih ojačitev in prilagoditev v podkonstrukciji ipd. tako,</t>
  </si>
  <si>
    <t>·       da bo stena, obloga ali strop z vsemi vgrajenimi ali pritrjenimi elementi služil svojemu namenu,</t>
  </si>
  <si>
    <t>·       razne oteževalne okoliščine in dodatki (se ne obračunajo v količinah), razen če je v opisu</t>
  </si>
  <si>
    <t>·       postavke drugače navedeno.</t>
  </si>
  <si>
    <t>·       Pravilnik o zaščiti pred hrupom v stavbah (U.l. RS št. 10/2012)</t>
  </si>
  <si>
    <t>·       SIST EN 520: mavčne plošče,</t>
  </si>
  <si>
    <t>·       SIST EN 13963: tesnilni material za mavčne plošče,</t>
  </si>
  <si>
    <t>·       SIST EN 14195: elementi s kovinskimi okvirji za mavčne plošče,</t>
  </si>
  <si>
    <t>·       SIST EN 14209: predoblikovane mavčne plošče,</t>
  </si>
  <si>
    <t>·       SIST EN 14353: pomožni in dodatni profili za mavčne plošče,</t>
  </si>
  <si>
    <t>·       SIST EN 14496: lepila na osnovi mavca za toplotno/zvočno izolacijo kompozitnih</t>
  </si>
  <si>
    <t>·       panelov in mavčne plošče,</t>
  </si>
  <si>
    <t>·       SIST EN 14566: mehanska pritrdilna sredstva za sisteme iz mavčnih plošč,</t>
  </si>
  <si>
    <t>·       SIST EN 1367, SIST EN 1368, SIST</t>
  </si>
  <si>
    <t>·       EN 1369, SIST EN 1370, SIST EN 1371: toplotno izolacijski proizvodi za stavbe.</t>
  </si>
  <si>
    <t>·       Sistemi za zagotavljanje požarne odpornosti morajo biti izdelani na podlagi veljavnega STS.</t>
  </si>
  <si>
    <t>Za Knauf plošče na stropu velja kakovostna stopnja obdelave Q4, poln Knauf strop se vedno zaključi 1 cm od vertikalne stene, razen tam, kjer je večji odmik prikazan v načrtu V cenah stropov je potrebno zajeti vse revizijske odprtinez izrezi, originalnimi pokrovi, obdelavo in tesnjenjem!</t>
  </si>
  <si>
    <t>Pri vseh pozicijah upoštevati tudi: vsa pripravljalna in zaključna dela ves pritrdilni in vezni material višina stropa glej projekt vzorec in sistem polaganja po izboru projektanta</t>
  </si>
  <si>
    <t xml:space="preserve"> vseh stropnih in stenskih elementov upoštevati je potrebno proste vertikalne in horizontalne  dilatacijske spoje stenskih in stropnih plošč v vogalih,  "ki so najbližji dilataciji označeni v načrtih" za Knauf plošče velja kakovostna stopnja obdelave Q4.</t>
  </si>
  <si>
    <t xml:space="preserve">STAVBNO POHIŠTVO  </t>
  </si>
  <si>
    <t>Notranja vrata</t>
  </si>
  <si>
    <t>Vsa vrata morajo biti izdelana v skladu z opisi, načrti in shemami. Uporabiti je sistemske rešitve proizvajalcev. Izvajalec je dolžan poskrbeti za to, da so upoštevani vsi grafični in tekstualni deli projekta ter za morebitne uskladitve med le-temi. Izvajalec vrat je dolžan pravočasno sporočiti glavnemu izvajalcu vse tehnološke podatke, predvsem pa točne mere odprtin v stenah ter podatke o mestih el. priklopov. Prav tako je izvajalec vrat sam dolžan preveriti debeline in obdelave sten, v katerih so vrata in temu ustrezno izbrati debelino podboja.</t>
  </si>
  <si>
    <t>·       dobavo in vgradnjo odbojnikov po izboru arhitekta,</t>
  </si>
  <si>
    <t>·       po potrebi začasne cilindrične vložke za čas gradnje,</t>
  </si>
  <si>
    <t>·       delo in material za morebitna odstopanja dejanske skupne mere vrat do ± 5% ter širine</t>
  </si>
  <si>
    <t>·       vratnega podboja do 20% od opisane skupne dimenzije v popisu,</t>
  </si>
  <si>
    <t>·       pri vratih z električnimi ključavnicami in vratih s požarnimi zahtevami sodelovanje pri</t>
  </si>
  <si>
    <t>·       funkcionalnem preizkušanju le-teh.</t>
  </si>
  <si>
    <t>Zaklepanje/odklepanje:</t>
  </si>
  <si>
    <t>Pri posameznih vratih s ključavnico za cilindrični vložek bodo vgrajeni cilindrični vložki za sistemsko odklepanje/zaklepanje. Če je potrebno (za zagotavljanje varnosti med gradnjo), mora izvajalec za čas gradnje vgraditi začasni cilindrični vložek in ga odstraniti ob vgradnji sistemskih.</t>
  </si>
  <si>
    <t>Pri vratih z električnimi ključavnicami so le-te sestavni del cene samo za del, ki ga vgradi dobavitelj vrat, za ostalo glej popise pristopne kontrole. Obvezno mora biti zagotovljena kompatibilnost s sistemom pristopne kontrole in požarnega javljanja. Priklop na sistem ni predmet teh del.</t>
  </si>
  <si>
    <t>Posebne zahteve glede dimenzijskih toleranc: dimenzije vratnega krila: tolerančni razred 2 po SIST EN 1529, ravnost vratnega krila: lokalna ravnost: tolerančni razred 2 po SIST EN 1530;</t>
  </si>
  <si>
    <t>splošna ravnost: tolerančni razred 3 po SIST EN 1530, mehanska odpornost vrat: razred 3-4 (zahtevna in bolj zahtevna raba) po SIST EN 1192, odpornost pri klimatskih obremenitvah: glej opise pri posameznih vratih. Vrata z zahtevami po požarni odpornosti in vrata na evakuacijskih poteh: zahteve so razvidne iz »zasnove požarne varnosti«, vgradijo se lahko samo vrata, ki imajo certifikat o skladnosti, ki izkazuje zahtevane lastnosti, vsi sestavni deli in opisane komponente ter način vgradnje morajo biti ustrezne  pogojem iz certifikata o skladnosti oz. STS, na podlagi katerega je bil certifikat izdan, naprave za odpiranje vrat na evakuacijskih poteh morajo biti skladne s SIST EN 179,samozapirala na požarnih vratih morajo biti ustrezna teži vratnega krila ter skladna s SIST EN 1154.</t>
  </si>
  <si>
    <t>Vrata z zahtevami glede zvočne izolativnosti: vse v popisih zapisane vrednosti se nanašajo na vrednosti vgrajenih vrat na objektu.</t>
  </si>
  <si>
    <t>Varnostna stekla: posamezne zahteve so opisane v popisu del, vgradijo se lahko samo stekla z dokazili o izpolnjevanju teh lastnosti, debeline in sestave stekel navedene v opisih so ocenjene: dimenzioniranje glede  na predpisane zahteve in nameravano rabo izvede izvajalec.</t>
  </si>
  <si>
    <t>Izvedba del ter vgrajeni material morata ustrezati veljavnim predpisom in standardom,</t>
  </si>
  <si>
    <t>predvsem pa: Pravilnik o zaščiti pred hrupom v stavbah (U.l. RS št. 10/2012), osnutek SIST EN 13451-2: notranja vrata (oz. vsi referenčni standardi ali STS), osnutek SIST EN 13451-3: požarna vrata (oz. vsi referenčni standardi ali STS), SIST EN 179: stavbno okovje – naprave za zasilne izhode z vzvodno ročico ali pritisnim pedalom, SIST EN 1154: stavbno okovje – naprave za samodejno zapiranje vrat.</t>
  </si>
  <si>
    <t>Izdelava, dobava ter vgradnja vrat</t>
  </si>
  <si>
    <t>Pri vseh vratih upoštevati strošek univerzalnega ključa in stenske oziroma talne odbojnike ! Prav tako je upoštevati vse prekrivne letve, opasovanja, pritrdilni material in material, ki je potreben za pravilno delovanje elementov.Pri obstoječih oknih in vratih se stike znotraj zafugira s polimer silikonskim kitom, zunaj pa  s paropropustnim trakom Kjer so vrata opremljena z elektro ključavnico, mora ta omogočati: odpiranje preko domofona, obvezno uporabiti brenčač z zamikom odpiranja vrata so opremljena tako, da izpolnjuje predpis</t>
  </si>
  <si>
    <t>EN179 in smernico SZPV-CFPA-E (primer vrata N2) vrata imajo tudi cilinder za zaklepanje v času ko vrtec ne obratuje VSA VRATA Z ELEKTRO MAGNETOM SO VEZANA NA CENTRALO ZA</t>
  </si>
  <si>
    <t>AVTOMATSKO JAVLJANJE POŽARA !</t>
  </si>
  <si>
    <t>Stavbno pohištvo vgraditi skladno z navodili za RAL montažo ! Pri obstoječih oknih in vratih se stike znotraj zafugira s silikonskim  kitom, zunaj pa zapre s paropropustnim trakom !</t>
  </si>
  <si>
    <t>Pri stavbnem pohištvu upoštevati vse prekrivne letve, opasovanja,  police, pritrdilni material in material, ki je potreben za pravilno  delovanje elementov. Določeni elementi so nepravilnih oblik,  zato je potrebno pred oddajo ponudbo pregledati tudi grafične priloge!</t>
  </si>
  <si>
    <t>Vsa vrata z elektro magnetom so vezana na centralo  za avtomatsko javljanje požara ! pri vseh vratih je potrebno upoštevati strošek univerzalnega ključa !</t>
  </si>
  <si>
    <t>kjer so vrata opremljena z elektro ključavnico, mora ta  omogočati: odpiranje preko domofona deblokado vrat z notranje strani v primeru požara vrata so opremljena tako, da izpolnjujejo predpis  en179 in smernico szpv-cfpa-e (primer vrata n2) vrata imajo tudi cilinder za zaklepanje v času ko vrtec ne obratuje.</t>
  </si>
  <si>
    <t>FASADE</t>
  </si>
  <si>
    <t>Obračun količin:</t>
  </si>
  <si>
    <t>&gt; odprtine do 3m2 se ne odbijajo in se špalete ne obračunavajo posebej</t>
  </si>
  <si>
    <t>&gt; odprtine od 3m2 do 5m2 se odbijajo površine preko 3m2 in se špalete posebej ne obračunavajo</t>
  </si>
  <si>
    <t>&gt; pri odprtina velikosti preko 5m2 se odbijajo površine preko 3m2 in se špalete posebej zaračunajo</t>
  </si>
  <si>
    <t>&gt; če so špalete širše od 20 cm, se širina preko 20 cm obračunava posebej v m2 (neglede na velikost odprtine</t>
  </si>
  <si>
    <t>Uporabljen fasadni sistem mora ustrezati sistemu ETICS, označenih z znakom CE.  Način vgradnje ter namen uporabe materiala mora biti skladen z evropskimi predpisi in  smernicami, ter z navodili oz. priporočili proizvajalcev. Uporabi se lahko samo komponente, ki so navedene v tehnični specifikaciji (STS ali ETA) sistema kontaktne fasade. Vsi tehnični postopki za pripravo podlage in izvedbo tozadevnih del morajo biti skladni z navedenimi pravilniki.</t>
  </si>
  <si>
    <t>·       izdelava in obdelava vseh vrst dilatacij, vogalov, robov, špalet, stikov z</t>
  </si>
  <si>
    <t>·       drugimi elementi, kot so ALU vogalniki, ALU zaključni rofili, ALU dilatacijski</t>
  </si>
  <si>
    <t>·       profili ipd, vključno s potrebnim materialom</t>
  </si>
  <si>
    <t>predvsem pa: TEHNIČNA SMERNICA ZA PRAVILNO IZVEDBO KONTAKTNIH TOPLOTNOIZOLACIJSKIH FASADNIH SISTEMOV (TSPFSTI01), Evropska smernica za tehnično soglasje ETAG 004, Pravilnik o tehničnih normativih za projektiranje in izvajanje zaključnih del v gradbeništvu</t>
  </si>
  <si>
    <t>DVIGALO</t>
  </si>
  <si>
    <t>ZASADITEV</t>
  </si>
  <si>
    <t>ZAHTEVE GLEDE PONUJENEGA PREDMETA JAVNEGA NAROČILA</t>
  </si>
  <si>
    <t>(1)    S strani naročnika podana specifikacija zahtevanega predmeta javnega naročila je dokončna in za ponudnike zavezujoča in je v fazi ponujanja ni dovoljeno spreminjati (razen, če jo naročnik spremeni skladno z veljavno zakonodajo).</t>
  </si>
  <si>
    <t xml:space="preserve">(2)    Ponudnik mora ponujen predmet javnega naročila v ponudbi jasno in nedvoumno opredeliti in sicer na način, da pri postavkah, kjer je to predvideno, jasno in nedvoumno opredeli: </t>
  </si>
  <si>
    <t>a.       proizvajalca oziroma dobavitelja opreme,</t>
  </si>
  <si>
    <t>b.       model oziroma tip ponujene opreme,</t>
  </si>
  <si>
    <t xml:space="preserve">Ponudnik lahko model oziroma tip ponujene opreme opredeli z navedbo "izdelano po meri" ali "izdelano po specifikaciji", vendar pa mora v tem primeru priložiti podrobno skico izdelave iz katere je razvidno, da ponujeni element v celoti izpolnjuje podane tehnične zahteve, pri čemer za grafični prikaz v tem primeru niso dovoljene opombe kot so slika/skica je simbolična, itd. </t>
  </si>
  <si>
    <t>V primeru, da je izpolnjevanje tehničnih zahtev glede predmeta javnega naročila za posamezno postavko vezano na nudenje dodatne oziroma opcijske opreme morajo ponudniki poleg zgoraj zahtevanih informacij jasno navesti, da je ponujen artikel z zahtevano dodatno oziroma opcijsko opremo ter navesti ustrezen model oziroma tip ponujene dodatne oziroma opcijske opreme.</t>
  </si>
  <si>
    <t>(3)    Ponudnik mora v dokaz izpolnjevanja tehničnih zahtev predmeta javnega naročila za postavke, kjer je to zahtevano, predložiti ustrezna dokazila oziroma dokumentacijo, kot je katalog, tehnični list, skica ali slika, opis ponujenega artikla, ipd., pri čemer mora ponudnik v ponudbi jasno označiti kateri dokumenti se nanašajo na katero postavko in sicer na način, da v obrazcu »Popis del s seznamom ponujene opreme« navede strani ponudbe, ki se nanašajo na dokazila za posamezno postavko ter, da na vsako od dokazil zapiše zaporedno številko postavke na katero se dokazilo nanaša.</t>
  </si>
  <si>
    <t>(4)    Ponudnik mora v zvezi z obveznostjo iz točki 2 in 3 v ponudbi jasno označiti katera dokazila oziroma dokumenti se nanašajo na katero postavko in sicer na način, da navede strani ponudbe, ki se nanašajo na dokazila za posamezno postavko ter, da na vsako od dokazil zapiše zaporedno številko postavke na katero se dokazilo nanaša.</t>
  </si>
  <si>
    <t>(5)    V kolikor ponudnik ne izpolni obveznosti iz točke 2, in ponudnik ne predloži dokumentov iz točke 3 iz katerih bi bil jasno razvidena opredelitev ponujenega predmeta, bo naročnik štel, da ponujen predmet ni opredeljen oziroma je opredeljen nejasno ali dvoumno, zaradi česar bo naročnik ob upoštevanju veljavne zakonodaje takšno ponudbo brez pozivanja na dopolnitev izločil iz postopka javnega naročila.</t>
  </si>
  <si>
    <t xml:space="preserve">(6)    V kolikor ponudnik izpolni obveznost iz točke 2, ne izpolni pa obveznosti iz točke 3, zaradi česar naročnik iz podanih informacij ne bo mogel potrditi tehnične ustreznosti ponujene opreme lahko naročnik ponudnika pozove k dopolnitvi ali pojasnilu ponudbe ali predložitvi vzorca ponujene opreme ali preveri tehnične navedbe ponudnika z ogledom istovrstne opreme. </t>
  </si>
  <si>
    <t>(7)    V kolikor ponudnik ne izpolni obveznosti iz točke 4 bo naročnik ravnal skladno s točko 6 ali 7 glede na omejitve iz petega in šestega odstavka 89. člena ZJN-3.</t>
  </si>
  <si>
    <t>(8)    Obveznost iz točk 3 in 4 ne velja za postavke, v katerih ponudnik ponudi predmet javnega naročila, kot je bil primeroma podan v opisu zadevne postavke.</t>
  </si>
  <si>
    <t>9)     V kolikor ponudnik ne izpolni obveznosti iz točke 2 bo naročnik štel, da ponujen predmet ni opredeljen oziroma je opredeljen nejasno ali dvoumno, zaradi česar bo naročnik ob upoštevanju veljavne zakonodaje takšno ponudbo brez pozivanja na dopolnitev izločil iz postopka javnega naročila.</t>
  </si>
  <si>
    <t>10)     V kolikor ponudnik izpolni obveznost iz točke 2, ne izpolni pa obveznosti iz točke 3, zaradi česar naročnik iz podanih informacij ne bo mogel potrditi tehnične ustreznosti ponujene opreme lahko naročnik ponudnika pozove k dopolnitvi ali pojasnilu ponudbe ali predložitvi vzorca ponujene opreme ali preveri tehnične navedbe ponudnika z ogledom istovrstne opreme.</t>
  </si>
  <si>
    <t>11)  V kolikor ponudnik ne izpolni obveznosti iz točke 4 bo naročnik ravnal skladno s točko 6 ali 7 glede na omejitve iz petega in šestega odstavka 89. člena ZJN-3.</t>
  </si>
  <si>
    <t>12)  Vsa ponujena oprema mora imeti ES Izjavo o skladnosti, oznako CE in navodila v slovenskem jeziku.</t>
  </si>
  <si>
    <t>13)  Naročnik ne bo priznal ponudbe, ki bo navajala da se bo oprema, ki mora imeti ustrezne tehnične certifikate (CE in podobno), izdelala po naročilu, opisu ali meri. Za tako navedeno ponujeno opremo mora ponudnik takoj predložiti ustrezen certifikat (ES, CE, EN oz. IEC).</t>
  </si>
  <si>
    <t xml:space="preserve">14)  Garancija za opremo je minimalno 60 mesecev od primopredajnega zapisnika. </t>
  </si>
  <si>
    <t xml:space="preserve">15)  Rezervni deli morajo biti na voljo najmanj 10 let. </t>
  </si>
  <si>
    <t>16) Izdelki morajo biti testirani na varno in zanesljivo obratovanje ter certificirani po EN oz. IEC standardih.</t>
  </si>
  <si>
    <t>17)  Ponudnik bo preveril dejanske mere na objektu in temu prilagodil opremo. Mere za opremo so informativne, če je predvidena oprema daljša ali krajša jo je potrebno prilagoditi dejanskemu stanju na objektu. Prilagoditev opreme na dejanske mere na objektu ni razlog za podaljšanje dobavnega roka opreme.</t>
  </si>
  <si>
    <t>18)  Izbrani ponudnik mora izdelati popravek projekt potrebnih mikrolokacij za montažo opreme.</t>
  </si>
  <si>
    <t>19)  V ceni ponudbe morajo biti zajeti še naslednji stroški:  en (1) izvod tehnične dokumentacije z ustreznimi certifikati o kakovosti opreme,  dva (2) izvoda navodil za varno rokovanje in vzdrževanje z opremo v slovenskem jeziku (in original v jeziku proizvajalca), šest (6) izvodov projektov izvedenih del (PID) v tiskani obliki in en (1) izvod v elektronski obliki, stroški usklajevanja s vsemi izvajalci in projektanti v fazi izvedbe, stroški izdelave popravka projektov za izvedbo (PZI) vse v skladu s pravilnikom o vsebini projektne in tehnične dokumentacije. Izdelava POV projektov, dva (2) tiskana izvoda, en (1) izvod v elektronki obliki,</t>
  </si>
  <si>
    <t>20)  V primeru, da se popisi oziroma tehnične specifikacije sklicujejo na posamezno znamko ali vir se pri takem sklicevanju skladno s 68. členom ZJN-3 upošteva, da lahko ponudnik ponudi »enakovreden« predmet oziroma artikel.</t>
  </si>
  <si>
    <t>21) V primeru neskladij med risbo tehnološke opreme in popisom del se pri razlagi prioritetno upošteva popis del.</t>
  </si>
  <si>
    <t>TEHNIČNE ZAHTEVE GLEDE PONUJENEGA PREDMETA JAVNEGA NAROČILA</t>
  </si>
  <si>
    <t>Splošna navodila</t>
  </si>
  <si>
    <t>I.            Načrti so sestavni del popisa. Morebitna neskladja oziroma odstopanja od načrta mora izvajalec uskladiti s projektantom. Mere kontrolirati na mestu!</t>
  </si>
  <si>
    <t>II.            V ceno posameznega artikla je vključena izdelava artikla po načrtu, vključno z vsemi dodatki (razvidnimi iz načrta ali popisa), dobava in montaža na objekt.</t>
  </si>
  <si>
    <t>III.            Vsi elementi opreme morajo biti izvedeni tako, da je dosežena maksimalna trdnost konstrukcije  in maksimalna površinska odpornost obdelave. Vsi večji kosi pohištva morajo biti fiksirani v steno ali tla.</t>
  </si>
  <si>
    <t>IV.            Vse obloge morajo biti nevidno pritrjene v steno (fuge zaradi neravne stene morajo biti zaprte).</t>
  </si>
  <si>
    <t>V.            Vsi izdelani in dobavljeni elementi opreme morajo biti primerni za vrtce (netoksični, nevpojni, ne smejo vsebovati FORMALALDEHIDOV ali TEŽKIH KOVIN, primerni morajo biti za mokro čiščenje in razkuževanje), biti morajo skladni s standardom SIS EN 1176-1 in EN71.  Ponudnik mora ponudbi predložiti izjavo, da so ponujeni izdelki skladni z navedenimi standardi.</t>
  </si>
  <si>
    <t>VI.            Vsa športna oprema mora imeti dokazila o skladnosti s slovenskimi standardi, tj. S SISIT EN 1176, SIST EN 12197 IN SIST EN 12346 idr. smernicami, navedenimi v posameznih postavkah popisa in mora biti vgrajena tako kot standardi predpisujejo. Ponudnik mora ponudbi predložiti izjavo, da so ponujeni izdelki skladni z navedenimi standardi.</t>
  </si>
  <si>
    <t>VII.            Vsi elementi notranje opreme morajo biti skladni z zahtevami Zelenega javnega naročanja: (1) vsebnost lesa mora biti več kot 70%, (2) les mora izvirati iz zakonitih virov; (3) plastični deli s težo 50g ali več ne smejo vsebovati dodatkov materialov, ki ovirajo recikliranje, (4) premazi lesa ali plastični ali kovinski deli ne smejo vsebovati škodljivih snovi iz uredbe ES 1272/2008; (5) izhajanje formaldehida iz lesenih tvoriv ne sme biti višja od 8mg/100g suhe snovi, (6) lepila ne smejo vsebovati več kot 10% mase hlapnih organskih spojin, (7) embalaža se mora reciklirati, (8) blago iz bombaža ne sme vsebovati pesticidov, (9) barvila tekstila ne smejo biti alergenogena, kancerogena, mutagena ali strupena, ne smejo vsebovati akrilaminov; zaviralcev gorenja PBB, PemntaBDE in oktaBDE. Ponudnik mora ponudbi predložiti izjavo, da so ponujeni izdelki skladni z zahtevami Zelenega naročanja.</t>
  </si>
  <si>
    <t>VIII.            Vsi elementi zunanje opreme, ki so izdelani iz lesa morajo biti (1) uvrščeni v 1 ali 2. razred odpornosti, skladno s standardom SIST EN 350-2 in ne smejo biti obdelani z zaščitnimi sredstvi oz. biocidnimi pripravki, (2) nenosilni elementi ne smejo biti obdelani s škodljivimi snovmi po uredbi ES 1272/2008, (3) zaščitna sredstva ne smejo temeljiti na spojinah arzena, kroma in organskega kositra, (4) les mora izvirati iz trajnostno pridelanih virov, (5) potisni plin v pršilih za PU peno ne sme biti CFC, HCFC ali metilen klorid, (6) delež ekološko pridelanega bombaža skladno z direktivo ES 834/2007 ES;  (7) embalaža mora biti iz recikliranega materiala. Ponudnik mora ponudbi predložiti izjavo, da so ponujeni izdelki skladni z zahtevami Zelenega naročanja.</t>
  </si>
  <si>
    <t xml:space="preserve">Tipski elementi </t>
  </si>
  <si>
    <t xml:space="preserve">A.      Vse dobavljene stole potrdi naročnik. Stoli za otroke morajo biti izbrani tako, da se ne prevračajo in da mlajši otrok ne more zdrseti na tla. Ponudnik mora k ponudbi priložiti certifikat, ki dokazuje, da so stoli ustrezni po SIST EN 1729-1 in SIST EN 1729-2 naročniku. Ponudnik je na zahtevo naročnika dolžan dostaviti vzorce stolov v preizkus in potrditev. </t>
  </si>
  <si>
    <t>B.       PLADNJI za čevlje v garderobnih omaricah. Pladenj za čevlje iz trdega PVC; dim 50x38x1cm, rebričasto dno; dimenzijsko se mora prilegati širini in globini klopi, barva siva. Tip potrdi naročnik. V kolikor se police za čevlje izdelajo z inox palicami ali rešetkami, posebni pladnji za škornji niso potrebni.</t>
  </si>
  <si>
    <t>C.       PLADNJI za škornje. Pladenj za čevlje iz trdega PVC; dim 45x30x1cm, rebričasto dno; dimenzijsko se mora prilegati širini in globini klopi, barva siva. Tip potrdi naročnik. V kolikor se police za škornje izdelajo z inox palicami ali rešetkami, posebni pladnji za škornji niso potrebni.</t>
  </si>
  <si>
    <t>Elementi, izdelani po načrtu</t>
  </si>
  <si>
    <t xml:space="preserve">a)       Vsa oprema, ki se dela po načrtih, se izvaja v dogovoru z arhitektom. Vsa odstopanja od načrta potrdi arhitekt. </t>
  </si>
  <si>
    <t>b)      Oprema v prostorih za otroke mora biti izvedena tako, da je pod konstrukcija otrokom nedostopna. Vsi vijaki ali drug pritrdilni material morajo biti utopljeni ali zaščiteni.</t>
  </si>
  <si>
    <t>c)       Vsi elementi opreme morajo biti izvedeni tako, da so primerni za otroke (gladke površine, zaobljeni vogali, soft robovi (radij min 3mm) ali zaokroženi robovi (radij min 10mm). Izvedba robov se določi za vsako igralnico posebej - v dogovoru z naročnikom, potrdi arhitekt.</t>
  </si>
  <si>
    <t>d)      Fuge na nastopnih ploskvah so lahko manjše od 8mm ali večje od 25mm - zatikanje prstov.</t>
  </si>
  <si>
    <t>e)      Katerikoli sestavni del igrala, ki ga lahko otrok drži ali se nanj obesi, mora imeti premer med 16 in 45mm. Držala za roke max 60mm. Klini lestev  max 60mm ali pa s posebnim držalom za roke.</t>
  </si>
  <si>
    <t xml:space="preserve">f)        Plezalne vrvi morajo imeti premer med 25mm in 45mm, če so pritrjene na enem koncu, oziroma med 16mm in 45mm, če so pritrjene na obeh koncih. Lok, ki ga oblikuje vrv ne sme presegati 20% dolžine vrvi. </t>
  </si>
  <si>
    <t>g)       Stenska idr. Igrala za otroke mlajše od 36 mesecev (jasli do 3let) ne smejo vsebovati elementov, ki so manjši od 35mm.</t>
  </si>
  <si>
    <t>h)      Vsa ogledala in stekla morajo biti zaščitena s folijo.</t>
  </si>
  <si>
    <t xml:space="preserve">Debeline materialov </t>
  </si>
  <si>
    <t>(1)    Debeline lesenih plošč, kovinske konstrukcije, inox elementov ipd. so praviloma razvidne iz načrta.  Končne dimenzije določi izvajalec glede na zahtevano trdnost izdelka, v dogovoru z arhitektom.</t>
  </si>
  <si>
    <t>(2)    Okvirne debeline lesenih plošč so:  korpus, police, stenske obloge  20mm, vrata - odvisno od velikosti 11-22mm, hrbet omar 11mm,  stranice predalov  11mm, delovne plošče miz  28mm. Okvirna debelina kovinske konstrukcije:  varjeno kovinsko ogrodje 30/30mm (zaobljeni robovi, vari brušeni). Obdelava: laki, primerni za otroke (ne sme se luščiti!). Stik s tlemi (PVC).</t>
  </si>
  <si>
    <t>Oplemenitenje materialov</t>
  </si>
  <si>
    <t>1)      Lesene plošče so izdelane iz vezane plošča (breza), lakirane (60%sijaj), nekatere so obojestransko oplemenitene z HPL ali CPL laminati - razvidno iz popisa. HPL ali CPL po izboru naročnika, potrdi arhitekt.  Vzorce  je potrebno priložiti v potrditev (format A4). Mediapan plošče so barvane po načrtu. Barve so razvidne iz načrta. V vsaki skupini otrok prevladuje 1 barva. Barve je tonsko potrebno uskladiti z barvami blaga oblazinjene opreme).  Barve po izboru naročnika, potrdi arhitekt.</t>
  </si>
  <si>
    <t>Izvedba robov</t>
  </si>
  <si>
    <t>a)       Vidni robovi lesenih plošč so zaščiteni z ABS nalimki min 2mm (robovi posneti), robovi plošč iz mediapana so zaobljeni. Predviden radij zaobljenosti (8mm), izvajalec mora izdelati vzorec zaobljenega roba v mediapanu in ga predložiti arhitektu v potrditev. Vidni robovi vezanih plošč so zaobljeni in lakirani.</t>
  </si>
  <si>
    <t>Stik s tlemi</t>
  </si>
  <si>
    <t xml:space="preserve">1)      Vse stične ploskve elementov opreme s tlemi morajo biti izvedene tako, da ob morebitnem premikanju opreme ne poškodujejo obstoječe talne obloge. Izvedbo potrdi projektant. Vsi leseni deli morajo biti dvignjeni od tal min 5mm - zaradi mokrega čiščenja. Odmik od tal z regulacijskimi nogicami, PVC podložkami, podložkami iz keroka, kompakta ipd.  Tip podložke potrdi arhitekt. Vsa kolesa stolov ali opreme morajo biti izbrana glede na predvideno obtežbo in glede na talno oblogo.  Kolesa morajo biti  360 stopinjska, opremljena z zavoro, tako da se element ne sme premikati. Srednji cenovni razred. Tip kolesa potrdi arhitekt. </t>
  </si>
  <si>
    <t>Pohištveno okovje</t>
  </si>
  <si>
    <t>a)       Vsi montažni, pritrdilni in dodatni elementi, ki se vgrajujejo v pohištvo  morajo biti srednjega cenovnega razreda. Ponudnik jih mora upoštevati pri izdelavi ponudbe, tudi če niso posebej navedeni. Izvajalec jih vgrajuje po svoji presoji, da doseže zahtevano kvaliteto izdelka. Vse elemente, ki so vidni ali dostopni otrokom potrdi arhitekt. Kljukice za obešanje za otroke  (tip min 2-kraka), vsi robovi morajo biti zaobljeni. Tip potrdi naročnik. Kljukice za obešanje za osebje - po izboru naročnika, potrdi arhitekt. Ročaji do višine 120cm morajo biti vtopni ali izvedeni z izvrtino (min 25mm) - potrdi arhitekt. Vse pohištvene  ključavnice morajo biti nameščene izven dosega rok otrok - nad višino 120cm od tal (razen predalnikov). Predalniki v jasličnih oddelkih so brez ključavnice. Predvideno je odpiranje omar, predalov idr. na dotik.  Kjer izvedba na dotik ni primerna (v dosegu rok otrok) se vgradijo kovinski vtopni ročaji po izboru arhitekta, dim 40mm, kot npr. vtopni ročaj Vovko ali enakovredno oz. izvede ustrezna odprtina. Soft zapiranje ali vgrajeni blažilci (nad višino 120cm). Vodila predalov morajo biti kovinska, omogočati morajo polni izvlek, srednji cenovni razred. Tip vodila potrdi arhitekt ob izvedbi. Panti omar morajo omogočati 180 stopinjsko odpiranje.  Vsa vrata omar v dosegu rok otrok, morajo biti izvedena v dogovoru z arhitektom (preprečiti je potrebno preščipanje, ujetost prstov). Vsi vijaki v dosegu rok otrok morajo biti utopljeni ali ustrezno zaščiteni, način vijačenja potrdi arhitekt.</t>
  </si>
  <si>
    <t>Pritrjevanje didaktičnih elementov, izdelanih po načrtu</t>
  </si>
  <si>
    <t>(1)    DE-fiksni elementi (pritrjeni z lepilom ali moznikom) - nevidna pritrditev</t>
  </si>
  <si>
    <t xml:space="preserve">(2)    DE- obešeni elementi, obešeni  na vrvico (deb 1,7mm ali 4mm - po načrtu); fiksiranje vrvi na oblogo v dogovoru z  arhitektom; </t>
  </si>
  <si>
    <t>(3)    DE- vrtljivi elementi na inox cevi (razne kroglice idr. elementi, prevrtani in nanizani na inox cevi deb 8mm); vmesni distančniki po potrebi;</t>
  </si>
  <si>
    <t>(4)    DE- vrtljivi elementi na krogličnih ležajih (ležaj s 4-točkovno pritrditvijo, obojestransko,  vmesno nasadno vreteno.</t>
  </si>
  <si>
    <t>Omare</t>
  </si>
  <si>
    <t>o   Vse omare so postavljene na regulacijskih nogicah. Cokel omare se izvede v dogovoru z arhitektom, iz istega materiala kot omara. Vzorec cokla mora izvajalec predložiti arhitektu v potrditev.</t>
  </si>
  <si>
    <t>o   Vse omare so izdelane iz iverice, oplemenitene s CPL laminatom (obojestransko), laminat po izboru naročnika, potrdi arhitekt; upoštevati dekor les in večbarven, GA struktura; Tip laminata se določi ob izvedbi, za vsak element posebej.</t>
  </si>
  <si>
    <t>o   Izjema so omare, ki dopolnjujejo obstoječo opremo. Izvedejo se v istem materialu kot obstoječa oprema. Izvajalec mora dostaviti vzorec lamionata v formatu A4 - zaradi primerjave z obstoječim laminatom. Vzorec laminata potrdi arhitekt!</t>
  </si>
  <si>
    <t>o   Vse omare (razen v strojnem delu tehnike) morajo imeti prezračevalne fuge.</t>
  </si>
  <si>
    <t>o   Vse omare morajo imeti pante za širokokotno odpiranje. Tip panta se potrdi ob izvedbi vzorčnega elementa.</t>
  </si>
  <si>
    <t>o   Sistem zaklepanja omare v celoti ali posameznih delov posebej se potrdi ob izvedbi. Znotraj učilnice se morajo vse omare odpirati z istim ključem. Za vse omare mora obstajati tudi generalni ključ.</t>
  </si>
  <si>
    <t>o   Vse omare in predali imajo podolgovate vstopne kovinske ročaje, mat crom. Tip ročaja mora dostaviti izvajalec arhitektu v potrditev.</t>
  </si>
  <si>
    <t xml:space="preserve">o   Omare z drsnimi vrati imajo ALU zaščitni ročaj v celotni dolžini predala oz. stranice,. Ročaj mora imeti vse robove zaobljene. Izvajalec mora dostaviti ročaj arhitektu v  potrditev. </t>
  </si>
  <si>
    <t xml:space="preserve">o   Vse omare imajo premične police, max razmik med policami 34cm. Pritrditev s kovinskim moznikom s trnom proti prevrnitvi. </t>
  </si>
  <si>
    <t>o   Vsi predali morajo imeti polni izvlek in se morajo mehko zapirati. Dno predala v tehniki mora biti zaščiteno z gumo.</t>
  </si>
  <si>
    <t>Telovadna oprema</t>
  </si>
  <si>
    <t xml:space="preserve">Za vso športno opremo mora izvajalec dostaviti potrdilo/izjavo o ustreznosti izdelka glede na zahteve iz popisa in skladnost z normativi. Skladnost z normativi velja tudi za prenovljena plezala. </t>
  </si>
  <si>
    <t>Dodatne zahteve za posamezne elemente opreme:</t>
  </si>
  <si>
    <t>SIST ISO 9001 - kakovost</t>
  </si>
  <si>
    <t xml:space="preserve">EN 1176 </t>
  </si>
  <si>
    <t>EN 1177</t>
  </si>
  <si>
    <t>Plezala</t>
  </si>
  <si>
    <t xml:space="preserve">o   SIST EN 12197:1998 drogovi, SIST EN 12346 za letvenike, plezalne lestve in plezalne sestave, </t>
  </si>
  <si>
    <t>Plezalne stene</t>
  </si>
  <si>
    <t>o   SIST EN 12572-1:2017 umetne plezalne stene (varnostne zahteve), SIST EN 12572-2 2017 balvanske stene, SIST EN 12572-3 2017 varnostne zahteve za oprimke; SIST EN 564:2015 varnostne vrvi, 566:2017 vponke idr.</t>
  </si>
  <si>
    <t>Gimnastično orodje</t>
  </si>
  <si>
    <t>o   SIST EN 913:2019 splošne zahteve za gimnastično opremo, SIS EN 914:2009 bradlja in dvovišinska bradlja, SISI EN 915:2009 dvovišinska bradlja, SIST EN 916:2009 švedske skrinje, SIST EN 12196:2003 konji in koze, SIST EN 12432:2002 grede, SIST EN 12655:2002 krogi, SIST EN 13219:2009 prožne ponjave oz. trampolini</t>
  </si>
  <si>
    <t>Oprema za skupinske športe</t>
  </si>
  <si>
    <t>o   SIST EN 749:2005 rokometna vrata, SIST EN 750:2005 Gol za hokej, SIST EN 1270:2006 oprema za košarko, SIST EN 1271:2014 oprema za odbojko, SIST EN 1509:2008 oprema za badminton, SIST EN1510:2005 oprema za tenis, SIST EN 14468-1 (namizni tenis)</t>
  </si>
  <si>
    <t>Mehki elementi (blazine) morajo biti skladni z:</t>
  </si>
  <si>
    <t>o   EN ISO 5470-2 odpornost na obrabo</t>
  </si>
  <si>
    <t>o   EN ISO 1421 - odpornost in raztezki pri prelomu</t>
  </si>
  <si>
    <t>o   EN ISO 5402 - odpornost na upogibanje</t>
  </si>
  <si>
    <t>o   EN ISO 4674-1 odpornost na pretrganje</t>
  </si>
  <si>
    <t>o   EN ISO 105-b02 odpornost na umetno svetlobo</t>
  </si>
  <si>
    <t>o   EN ISO 105-X12 2016b barvna obstojnost na drgnjenje</t>
  </si>
  <si>
    <t>o   Posebne zahteve za posamezno vrsto blazin:</t>
  </si>
  <si>
    <t>o   SIST EN 12503-1:2013 gimnastične blazine, SIST EN 12503-2 blazine za skok v višino, SIST EN 12503-3:2002 blazine za judo, SIST EN 12503-4:2016 športne blazine (ublažitev udarca), SIST EN 12503-5 2002 športne blazine (trenje na spodnji površini), SIST EN 12503-6.2003 športne blazine (trenje na zgornji površini), SIST EN 12503-7 2002 športne blazine (togost)</t>
  </si>
  <si>
    <t>Zunanja igrala</t>
  </si>
  <si>
    <t>o   Postavitev igral v skladu z navodili proizvajalcev in v skladu s standardi; izvajalec mora dostaviti tehnično dokumentacijo o vgradnji igrala in vzdrževanju, certifikat o skladnosti s standardi ali potrdilo pooblaščene organizacije, da je igralo skladno z zahtevami standardov. Igrala morajo ustrezati posebnim zahtevam naročnika - glede pedagoške ustreznosti, varnosti, vzdrževanja, 15-let garancije na lesene dele, 10 let garancije na verige; ostali sestavni deli 10 let garancije. Ponujene artikle potrdi predstavnik naročnika, nadzornik gradnje in arhitekt.</t>
  </si>
  <si>
    <t>IZVEDBENE ZAHTEVE GLEDE DEMONTAŽE IN PONOVNE MONTAŽE OBSTOJEČE OPREME</t>
  </si>
  <si>
    <t>1.       Obvezno označevanje demontirane opreme za kasnejšo ponovno montažo, ter opis stanja (poškodbe, odrgnine, zlomi…)</t>
  </si>
  <si>
    <t>2.       Shranjevanje opreme v suhem in temperaturno stabilnem prostoru</t>
  </si>
  <si>
    <t>3.       Demontažo in ponovno montažo  opreme vrši mizarsko usposobljena oseba</t>
  </si>
  <si>
    <t>(9)     S strani naročnika podana specifikacija zahtevanega predmeta javnega naročila je dokončna in za ponudnike zavezujoča in je v fazi ponujanja ni dovoljeno spreminjati (razen, če jo naročnik spremeni skladno z veljavno zakonodajo).</t>
  </si>
  <si>
    <t xml:space="preserve">(10)Ponudnik mora ponujen predmet javnega naročila v ponudbi jasno in nedvoumno opredeliti in sicer na način, da pri postavkah, kjer je to predvideno, jasno in nedvoumno opredeli: </t>
  </si>
  <si>
    <t>(11)Ponudnik mora v dokaz izpolnjevanja tehničnih zahtev predmeta javnega naročila za to postavko predložiti ustrezna dokazila oziroma dokumentacijo, katalog ali tehnični list, pri čemer mora ponudnik v ponudbi jasno označiti kateri dokumenti se nanašajo na katero postavko in sicer na način, da navede strani ponudbe, ki se nanašajo na dokazila za posamezno postavko ter, da na vsako od dokazil zapiše zaporedno številko postavke na katero se dokazilo nanaša.</t>
  </si>
  <si>
    <t>(12)Ponudnik mora v zvezi z obveznostjo iz točki 2 in 3 v ponudbi jasno označiti katera dokazila oziroma dokumenti se nanašajo na katero postavko in sicer na način, da navede strani ponudbe, ki se nanašajo na dokazila za posamezno postavko ter, da na vsako od dokazil zapiše zaporedno številko postavke na katero se dokazilo nanaša.</t>
  </si>
  <si>
    <t>(13)V kolikor ponudnik ne izpolni obveznosti iz točke 2, in ponudnik ne predloži dokumentov iz točke 3 iz katerih bi bil jasno razvidena opredelitev ponujenega predmeta, bo naročnik štel, da ponujen predmet ni opredeljen oziroma je opredeljen nejasno ali dvoumno, zaradi česar bo naročnik ob upoštevanju veljavne zakonodaje takšno ponudbo brez pozivanja na dopolnitev izločil iz postopka javnega naročila.</t>
  </si>
  <si>
    <t xml:space="preserve">(14)V kolikor ponudnik izpolni obveznost iz točke 2, ne izpolni pa obveznosti iz točke 3, zaradi česar naročnik iz podanih informacij ne bo mogel potrditi tehnične ustreznosti ponujene opreme lahko naročnik ponudnika pozove k dopolnitvi ali pojasnilu ponudbe ali predložitvi vzorca ponujene opreme ali preveri tehnične navedbe ponudnika z ogledom istovrstne opreme. </t>
  </si>
  <si>
    <t>(15)V kolikor ponudnik ne izpolni obveznosti iz točke 4 bo naročnik ravnal skladno s točko 6 ali 7 glede na omejitve iz petega in šestega odstavka 89. člena ZJN-3.</t>
  </si>
  <si>
    <t>(16)Obveznost iz točk 3 in 4 ne velja za postavke, v katerih ponudnik ponudi predmet javnega naročila, kot je bil primeroma podan v opisu zadevne postavke.</t>
  </si>
  <si>
    <t>14)  Garancija za opremo je minimalno 36 mesecev od primopredajnega zapisnika. Ponudnik mora, pri označenih pozicijah opreme, k ponudbi priložiti izjavo proizvajalca opreme z navedbo pooblaščenega servisa v sloveniji, ki bo zagotavljal garancijske popravila v skladu z razpisnimi pogoji.</t>
  </si>
  <si>
    <t>15)  Rezervni deli morajo biti na voljo najmanj 10 let. Ponudnik mora, pri označenih pozicijah opreme, k ponudbi priložiti originalno izjavo proizvajalca opreme, da bo za objekt (navedba javnega naročila) zagotavljal rezervne del v skladu z razpisnimi zahtevami.</t>
  </si>
  <si>
    <t>20)  Ponudniki morajo k ponudbi priložiti certifikate kakovosti za inox pločevine AISI 304 debeline 0,8 mm, 1,0 mm in 1,5 mm. (oziroma debelino pločevine, ki jo v svoji ponudbi ponuja) Priloženi certifikati ne smejo biti starejši od 120 dni - od datuma predvidenega za oddajo ponudb</t>
  </si>
  <si>
    <t>22)  V primeru, da se popisi oziroma tehnične specifikacije sklicujejo na posamezno znamko ali vir se pri takem sklicevanju skladno s 68. členom ZJN-3 upošteva, da lahko ponudnik ponudi »enakovreden« predmet oziroma artikel.</t>
  </si>
  <si>
    <t>23) V primeru neskladij med risbo tehnološke opreme in popisom del se pri razlagi prioritetno upošteva popis del.</t>
  </si>
  <si>
    <t>a)     Vsa oprema mora biti izdelana, razen pri opremi kjer je v specifikaciji opreme podana drugačna zahteva navedeno, iz nerjaveče pločevine minimalne debeline 1,25 mm, AISI 304.</t>
  </si>
  <si>
    <t>b)     Dovoljena uporaba materiala: Nerjavna pločevina AISI 304.</t>
  </si>
  <si>
    <t>c)     Vsi elementi, ki so nameščeni pri steni, morajo imeti privih pri steni, vsa korita in mize morajo imeti v spodnjem delu polico ali tristransko ojačitev (zaradi trdnosti). Vsa korita morajo biti tristransko zaprta.</t>
  </si>
  <si>
    <t>d)     Delovna površina izdelana iz AISI 304 debeline min. 1,5 mm  vgrajeno izolacijo za zmanjševanje vibracij in hrupa, delovna površina spredaj z odkapnim robom, spodaj zaščitena z inox pločevino deb. 1,0 mm.</t>
  </si>
  <si>
    <t>e)     Debelina delovnih površin min. 61 mm,  z vgrajeno izolacijo za zmanjševanje vibracij in hrupa, vodoodporna  vezana plošča debeline min. 47 mm.</t>
  </si>
  <si>
    <t>f)      Vsi predali morajo imeti vgrajena RF teleskopska popolnoma izvlečna vodila. (kot na primer FULTERER INOX AISI 430, enakovredno ali boljše) in SOFT zapiranje.</t>
  </si>
  <si>
    <t>g)     Vsi elementi morajo imeti predpripravo za priklop ozemljitve.</t>
  </si>
  <si>
    <t>h)     Vsi elementi morajo imeti popolnoma zaprto izvedbo odkapnih robov</t>
  </si>
  <si>
    <t>i)       Vsi dostopni robovi morajo biti stisnjeni oziroma razigljeni - pobrušeni, da ne more priti do poškodb oziroma urezov pri uporabi.</t>
  </si>
  <si>
    <t>j)       Vsa hladilna oprema in toplovodne kopeli, ki predstavljajo kritične kontrolne točke v kuhinji morajo imeti vgrajene kontrolnike temperature, ki jih lahko priključimo na računalniški sistem za arhiviranje temperatur, alarmiranje in nastavljanje parametrov obratovanja na priključenih aparatih.</t>
  </si>
  <si>
    <t>k)     Termični elementi morajo biti izdelani tako, da so robovi površin spojeni "rob na rob" in je na ta način preprečeno zatekanje med elementi.</t>
  </si>
  <si>
    <t>l)       Prekucne ponve morajo imeti lasten dotok hladne in tople vode in dvoslojno dno posode.</t>
  </si>
  <si>
    <t>m)   Termični elementi morajo biti izdelani tako, da omogočajo zapiranje prostora od tal do spodnjega roba elementa - RF zapora "cokl".</t>
  </si>
  <si>
    <t>n)     Plinski štedilniki morajo omogočati izbiro moči posameznih gorilcev, omogočati morajo izbiro zaprtih ali odprtih plošč - rešetk.</t>
  </si>
  <si>
    <t>p)      Površina termičnih elementov mora biti izdelana iz nerjaveče pločevine minimalne debeline 3,0 mm.</t>
  </si>
  <si>
    <t>q)     Regulacijska stikala - gumbi na stikalni plošči morajo biti izvedeni tako, da preprečujejo vstop vode za stikalno ploščo.</t>
  </si>
  <si>
    <t>r)      Vsa korita imajo Inox prelivno cev in sifon.</t>
  </si>
  <si>
    <t>s)      Vsa oprema mora biti izdelana z varjenimi robovi. Vari morajo biti gladko zloščeni tako, da se ujemajo s površino. Vari ne smejo imeti vdolbin, raz, razpok. Vari spodnjih delov morajo biti po vsej dolžini enakomerni.  Naročnik ne bo prevzel opreme s točkovnimi vari in vdobinami.</t>
  </si>
  <si>
    <t>t)      Zaradi vnosa so lahko elementi večji od npr. tovornega dvigala ali širši od vhodnih vrata izdelani iz več segmentov. Te elemente je potrebno pri montaži sestaviti z varjenjem. Izvedbo je potrebno natančno definirati in prikazati v tehničnem listu elementa.</t>
  </si>
  <si>
    <t>u)     Pri delovni pultih  je potrebno delovne pulte sestaviti s postopkom varjenja delovne površine, ter primerno finalno mehansko obdelavo, ki mesto varjenja približa končni obdelavi ostale delovne površine. Minimalna debelina pločevine uporabljena za delovne površine je 1,5 mm.</t>
  </si>
  <si>
    <t>v)     Dovoljena odstopanja: Dimenzije aparatov 5%, Priključne moči 5%, Moči črpalk in motorjev 5%, Poraba= 5%, Ostale vrednosti= 5%, Kapaciteta 5%. Dovoljena odstopanja inox oprema: dolžina 5%. Višina, globina, debelina delovne površine in debelina inox materiala 0%.</t>
  </si>
  <si>
    <t>GRADBENA DELA SKUPAJ:</t>
  </si>
  <si>
    <t>REK. GRADBENA DELA</t>
  </si>
  <si>
    <t>m3</t>
  </si>
  <si>
    <t>kos</t>
  </si>
  <si>
    <t>m1</t>
  </si>
  <si>
    <t>m2</t>
  </si>
  <si>
    <t>ur</t>
  </si>
  <si>
    <t>kg</t>
  </si>
  <si>
    <t>V ceni posamezne postavke je zajeti odvoz k pooblaščenemu zbiralcu gradbenih odpadkov in plačilo vseh taks in stroškov obremenitve okolja!</t>
  </si>
  <si>
    <t xml:space="preserve">Obvezno je ločevanje vgrajenih materialov: beton in armiran beton, pločevina, les, steklo, plastika, kovinski izdelki, opeka... </t>
  </si>
  <si>
    <t>Pod pripravo zgradbe lahko spadajo tudi priprava začasnih dovozov in delovnih odrov, odstranitev dreves in grmovja, v kolikor to ni zajeto v popisu del ali začasna sprememba režima lokalnega prometa.</t>
  </si>
  <si>
    <t>Pred začetkom rušitvenih del je treba opraviti pripravljalna dela, odklopiti elektriko, plin in vodo, iz prostorov odstraniti nepotreben material, opremo in stavbno pohištvo. Priprava zgradbe je odvisna od obsega rušitvenih posegov</t>
  </si>
  <si>
    <t>Pri izvajanju del je treba upoštevati vsa zakonska določila s področja varnosti in zdravja pri delu, Pravilnik o varstvu pri gradbenem delu, Zakon o varstvu pred požarom in Zakon o varstvu okolja, predpise o ravnanju z gradbenimi odpadki, Pravilnik o obremenjevanju tal z vnašanjem odpadkov in Uredbo o ravnanju z odpadki.</t>
  </si>
  <si>
    <t>Uvodno pojasnilo:</t>
  </si>
  <si>
    <t>kpl</t>
  </si>
  <si>
    <t>SKUPAJ S POPUSTOM</t>
  </si>
  <si>
    <t>CENA/ENOTO S POPUSTOM</t>
  </si>
  <si>
    <t>POPUST SKUPAJ</t>
  </si>
  <si>
    <t>POPUST</t>
  </si>
  <si>
    <t>SKUPAJ</t>
  </si>
  <si>
    <t>CENA/ENOTO</t>
  </si>
  <si>
    <t>OPIS</t>
  </si>
  <si>
    <t>ZAP. ŠT.</t>
  </si>
  <si>
    <t>KOLIČINA</t>
  </si>
  <si>
    <t>ME</t>
  </si>
  <si>
    <t>Pri izvajanju del je treba upoštevati vsa  določila s področja varnosti in zdravja pri delu, opredeljena v Varnostnem načrtu za zagotavljanje varnosti in zdravja pri delu na gradbišču, izdelanega skladno z določili 4. člena Uredbe o zagotavljanju varnosti na začasnih in premičnih gradbiščih (Ur.l.RS št. 83/05).</t>
  </si>
  <si>
    <t>Pri izvajanju del je treba upoštevati vsa zakonska določila s področja varnosti in zdravja pri delu ( Zakon o varnosti in zdravju pri delu (ZVZD-1) (Uradni list RS, št. 43/2011) , Pravilnik o varstvu pri gradbenem delu, Zakon o varstvu pred požarom in Zakon o varstvu okolja, predpise o ravnanju z gradbenimi odpadki, Pravilnik o obremenjevanju tal z vnašanjem odpadkov in Uredbo o ravnanju z odpadki.</t>
  </si>
  <si>
    <t>Pri izvajanju del je treba upoštevati vsa  določila s področja varnosti in zdravja pri delu, opredeljena v Varnostnem načrtu za zagotavljanje varnosti in zdravja pri delu na gradbišču, izdelanega skladno z določili 4. člena Uredbe (Ur.l.RS št. 83/05).</t>
  </si>
  <si>
    <t xml:space="preserve">Rušitvena dela naj bi se izvajala v čim manj vetrovnem vremenu. </t>
  </si>
  <si>
    <t xml:space="preserve">Vse gradbene odpadke in ruševine je potrebno odpeljati na deponijo komunalnih odpadkov v skladu z Odlokom o ravnanju s komunalnimi odpadki na območju občine in v skladu z Uredbo o ravnanju z odpadki (Uradni list RS št. 103/2011) in pred primopredajo del predati Poročilo o ravnanju z gradbenimi odpadki z vsemi prevzemnimi listi.
</t>
  </si>
  <si>
    <t>Opomba : Odstranitev krovsko-kleparskih izdelkov (predvidenih za ponovno montažo)  ter ponovna montaža je zajeta v krovsko kleparskih delih!</t>
  </si>
  <si>
    <t>A.1.</t>
  </si>
  <si>
    <t xml:space="preserve">Kompletna ureditev gradbišča z vsemi stroški ureditve kot je napr:  dobava in montaža gradbiščne ograje z vrati, gradbiščne table, s plačilom vseh potrebnih taks za začasno prometno ureditev na javni površini in plačilo takse za začasno zaporo javne površine za čas izvedbe del, namestitev pisarniškega kontejnerja, garderob za delavce, potrebnih skladišč,  z najemom mobilnega WC-a,  čiščenjem gradbišča po dokončanju del z odvozom vseh odpadkov v trajno deponijo in podobno.
Vzpostavitev gradbišča skladno z varnostnim načrtom in tehnologijo izvajalca del, vključno z ureditvijo začasne gradbiščne deponije za ločeno zbiranje gradbenih odpadkov, ureditvijo  dovoznih poti preko funkcionalnega zemljišča investitorja ter stroški začasnega vodovodnega priključka na vodovodno in električno omrežje; pregled, zaznamovanje tras komunalnih vodov vodovodnih in električnih napeljav.
Označitev in zaščita obstoječih komunalnih vodov na mestu izkopov.
</t>
  </si>
  <si>
    <t>a.)</t>
  </si>
  <si>
    <t>UREDITEV IN ORGANIZACIJA GRADBIŠČA</t>
  </si>
  <si>
    <t>Izdelava, dobava in montaža razlagalne table, po obliki, velikosti in vsebini prilagojeni zahtevam investitorja in na podlagi navodil za informiranje in obveščanje javnosti o kohezijskem in strukturnih skladih; med deli in po zaključku del.</t>
  </si>
  <si>
    <t>RAZLAGALNA TABLA</t>
  </si>
  <si>
    <t>Kompletna pazljiva odstranitev obstoječega tlaka; vključno s sortiranjem odpadkov in odvozom ruševin k pooblaščenemu zbiralcu gradbenih odpadkov.</t>
  </si>
  <si>
    <t>A.1.11.</t>
  </si>
  <si>
    <t>A.1.12.</t>
  </si>
  <si>
    <t>A.1.13.</t>
  </si>
  <si>
    <t>A.1.14.</t>
  </si>
  <si>
    <t>A.1.15.</t>
  </si>
  <si>
    <t xml:space="preserve">Kompletna odstranitev obstoječih zidanih pregradnih sten, deloma tudi opločenih; vključno s sortiranjem odpadkov, čiščenjem  podlage ter z odvozom ruševin k pooblaščenemu zbiralcu gradbenih odpadkov.
Obračun v m2.
</t>
  </si>
  <si>
    <t>A.1.16.</t>
  </si>
  <si>
    <t>A.1.17.</t>
  </si>
  <si>
    <t>A.1.18.</t>
  </si>
  <si>
    <t>A.1.19.</t>
  </si>
  <si>
    <t>A.1.20.</t>
  </si>
  <si>
    <t xml:space="preserve">Kompletno dolbenje zidov za potrebe vertikalnega razvoda inštalacij in kasnejša zidarska obdelava (obzidava in zamet); vključno s sortiranjem odpadkov, čiščenjem  podlage ter z odvozom ruševin k pooblaščenemu zbiralcu gradbenih odpadkov.
Obračun v m1; vključno z obzidavo.
</t>
  </si>
  <si>
    <t>*gradbena dela za strojne inštalacije</t>
  </si>
  <si>
    <t xml:space="preserve">DOLBENJE KANALA 15/10 CM IN OBZIDAVA </t>
  </si>
  <si>
    <t>A.1.21.</t>
  </si>
  <si>
    <t>b.)</t>
  </si>
  <si>
    <t>A.1.23.</t>
  </si>
  <si>
    <t xml:space="preserve">Kompletna odstranitev obstoječe stenske keramike ; vključno z lepilom.
Obračun v m2.
</t>
  </si>
  <si>
    <t>PRIPRAVLJALNA IN ODSTRANITVENA DELA</t>
  </si>
  <si>
    <t xml:space="preserve">GRADBENA DELA </t>
  </si>
  <si>
    <t xml:space="preserve">Dela pri izkopih morajo biti opravljena kakovostno in skladno s predpisi, projektom in zahtevami teh tehničnih pogojev. Vse končne površine izkopov morajo biti izvedene po zahtevah v projektih! </t>
  </si>
  <si>
    <t>Izvajalec mora pri izvajanju izkopa opozoriti nadzor na morebitne težave, ki bi se lahko pojavile in ki bi lahko vplivali na kakovost izvedenih del, zahtevano s temi tehničnimi pogoji. Če izvajalec ne opozori nadzora, prevzame odgovornost in stroške popravil</t>
  </si>
  <si>
    <t>ZASIP Z IZKOPANIM MATERIALOM</t>
  </si>
  <si>
    <t xml:space="preserve">Odvoz viška izkopane zemlje (material neprimeren za ponovni zasip)  na deponijo; vključno s plačilom stroškov koriščenja deponije.
Obračun v m3 odpeljanega materiala.
</t>
  </si>
  <si>
    <t>ODVOZ VIŠKA IZKOPANEGA MATERIALA</t>
  </si>
  <si>
    <t>Delovni odri so zajeti že v ceni na enoto posamezne postavke in se ne bodo zaračunavali posebej!!</t>
  </si>
  <si>
    <t xml:space="preserve">-  priprava podlage, čiščenje in eventuelna izravnava neravnin s hidrofobno malto.
-  1x hladni premaz; nanos hladnega bitumenskega premaza (npr. IBITOL) na suho in brezprašno površino, poraba 0,3 l/m2, sušenje premaza 24 ur,
- 1x  plastomerni bitumenski trakovi (APP), v skladu s SIST EN 13969 - TIP T in SIST 1031 (npr. IZOTEKT T4 PLUS ali IZOTEKT P4 PLUS), popolno privariti s podlago, izdelava 30 cm preklopov preko obstoječe hidroizolacije in 15 cm v vzdolžni smeri. 
</t>
  </si>
  <si>
    <t>Obračun v m2; vključno s predhodno pripravo podlage.</t>
  </si>
  <si>
    <t>A.5.2.</t>
  </si>
  <si>
    <t>Obračun v m2 ; vključno s sidranjem opeke v obstoječi zid!</t>
  </si>
  <si>
    <t>Obračun v m2.</t>
  </si>
  <si>
    <t>Zaključno čiščenje objekta po zaključku del, pred predajo objekta oz. pred tehničnim pregledom. Obračun za kompletno čiščenje,  tako v notranjosti (v prostorih kjer so  odvijala dela), kot  tudi zunanjost objekta.
Obračun v urah.</t>
  </si>
  <si>
    <t>ZAKLJUČNO ČIŠČENJE OBJEKTA</t>
  </si>
  <si>
    <t>RAZNA GRADBENA DELA  - KV DELAVEC</t>
  </si>
  <si>
    <t>REK. OBRTNIŠKA DELA</t>
  </si>
  <si>
    <t>OBRTNIŠKA DELA SKUPAJ:</t>
  </si>
  <si>
    <t>MIZARSKA IN STEKLARSKA DELA</t>
  </si>
  <si>
    <t>PLAVAJOČI TLAKI</t>
  </si>
  <si>
    <t>UMETNI PODI-TLAKI</t>
  </si>
  <si>
    <t>KROVSKO-KLEPARSKA DELA</t>
  </si>
  <si>
    <t>SUHOMONTAŽNA DELA</t>
  </si>
  <si>
    <t>Pred pričetkom izvajanja izolacijskih del je preveriti kvaliteto predhodno izvršenih del, ki bi lahko vplivala na kvaliteto, sigurnost in trajnost izolacije, ki je predvidena z elaboratom fizikalne in zvočne zaščite.</t>
  </si>
  <si>
    <t xml:space="preserve">Za vse vgrajene materiale mora izvajalec predložiti ateste o kvaliteti materialov, ki jih izda pooblaščeni zavod za tovrstne dejavnosti. </t>
  </si>
  <si>
    <t xml:space="preserve">Enotna cena mora zajeti izdelavo vseh potrebnih detajlov in dopolnilnih del, ki jih je potrebno izvesti za dokončanje posameznih del, tudi če potrebni detajli in zaključki niso podrobno navedeni in opisani v popisu del, in so ta dopolnila nujna za pravilno funkcioniranje posameznih sistemov.
</t>
  </si>
  <si>
    <t>Vsi elementi  ključavničarskih del morajo biti izdelani strokovno in kvalitetno po detajlih in iz materialov kot je navedeno v opisih in detajlih.  Ves vgrajeni material mora po kvaliteti ustrezati veljavnim tehničnim predpisom in standardom.</t>
  </si>
  <si>
    <t>Izvajalec del izdela delavniške načrte za vse končne pozicije, ki jih morata pred izvedbo potrditi odgovorni vodja projekta ter odgovorni nadzornik z vpisom v gradbeni dnevnik.</t>
  </si>
  <si>
    <t>Enotna cena mora zajeti izdelavo vseh potrebnih detajlov in dopolnilnih del, ki jih je potrebno izvesti za dokončanje posameznih del, tudi če potrebni detajli in zaključki niso podrobno navedeni in opisani v popisu del, in so ta dopolnila nujna za pravilno funkcioniranje posameznih sistemov.</t>
  </si>
  <si>
    <t xml:space="preserve">Izvajalec del mora ravnati z odpadki, ki nastanejo pri izvajanju del zaradi gradnje, v skladu z Uredbo o ravnanju z odpadki (Uradni list RS št. 103/2011). </t>
  </si>
  <si>
    <t xml:space="preserve">Vsi proizvodi morajo biti izdelani iz kvalitetnega materiala in skladno z veljavnimi tehničnim predpisi in harmoniziranimi standardi. </t>
  </si>
  <si>
    <t xml:space="preserve">Vso stavbno pohištvo fasade in fasadne zasteklitve - vgradnja po RALu. </t>
  </si>
  <si>
    <t>Zaključki na gradbene elemente, morajo biti znotraj paronepropustni, zunaj pa paropropustni in vodotesni (izvedeni po sistemu RAL montaže).</t>
  </si>
  <si>
    <t>Izvajalec je dolžan ob zamenjavi elementov zaščititi vse notranje prostore in opremo,  očistiti notranje prostore nesnage, ki nastane ob demontaži/montaži oken in vrat ter obdelavo špalet. Ob predaji objekta je predati poročilo o ravnanju z gradbenimi odpadki.</t>
  </si>
  <si>
    <t>Stik elementa s konstrukcijo je potrebno izvesti s purenitom  (razvidno iz grafičnih prilog) je potrebno zajeti v ceno osnovnega izdelka in se ne bo dodatno obračunavalo!</t>
  </si>
  <si>
    <t>Izvajalec mora vse mere preveriti na mestu samem in izdelati ustrezno tehnično dokumentacijo in delavniške risbe in dati v potrditev projektantu.</t>
  </si>
  <si>
    <t>Vso okovje in kljuke izbrano na podlagi vzorcev, po potrditvi arhitekta ali naročnika.</t>
  </si>
  <si>
    <t>V ceni enote je obvezno zajeti izdelavo vseh potrebnih detajlov in dopolnilnih del, ki so potrebna za dokončanje posameznih del, tudi če potrebni detajli in zaključki niso podrobno navedeni in opisani v popisu del in so ta dopolnila nujna za pravilno funkcioniranje posameznih sistemov in elementov objekta.</t>
  </si>
  <si>
    <t>Izvajalec del mora upoštevati vgradnjo ključavnic s sistemskim ključem za celoten objekt (sistem po zahtevah naročnika - investitorja), ki omogoča servisiranje, dogradnjo sistema, oziroma predelavo obstoječih cilindričnih vložkov v primeru izgube ključa oz. odtujitve.</t>
  </si>
  <si>
    <t>SPLOŠNE ZAHTEVE LASTNOSTI OKEN, VGRADNJE, ZASTEKLITEV, POLIC IN SENČIL:</t>
  </si>
  <si>
    <t xml:space="preserve">
- za profile stavbnega pohištva so predvideni tipi materiala, ki prevladuje v obstoječem stanju stavbe. Predvideno je leseno stavbno pohištvo.
- vse kljuke morajo biti izdelane iz nerjavečega jekla ali Inox. Ne smejo biti dovzetne za praske ali razpoke in ne smejo biti iz jedkih materialov. Uporaba cinkovih zlitin ni dovoljena
-	vsi nosilni elementi morajo po nosilnosti odgovarjati teži kril, ki je odvisna od velikosti krila, debeline in sestave. Nasadila morajo biti ustrezne nosilnosti. Neoprenska tesnila za tesnenje kril morajo biti visoke kvalitete.
-	okovje zajema nasadila, kljuko, ključavnico, ščitnike in zapah, vrsta okovja je odvisna od zahtevanega namena oken in vrat.
-	pritrjevanje na gradbene elemente mora biti izvedeno tako, da ne poslabšuje funkcije, biti mora elastično in čvrsto. Vsi elementi za pritrjevanje morajo biti kovinski, nerjaveči, ustrezne velikosti in nosilnosti.</t>
  </si>
  <si>
    <t xml:space="preserve">- vse zasteklitve do naletne višine 125 cm od gotovih tal so predvidene kot varnostna zasteklitev, za kar se šteje da so stekla oziroma sloji stekla kaljena in lepljena. 
Izpostavljene zasteklitve morajo biti tovarniško kaljene in hkrati lepljene v dveh slojih.
-	navedena višina varnostne zasteklitve je minimalna.  V primeru da je zasteklitev v enem kosu, mora biti varnostno zasteklena celotna višina (igralnice, večnamenski prostori).
'-	stekla ki mejijo na sanitarije ali druge prostore, kjer ni zaželjen pogled v nostranjost prostora, morajo biti matirana ali prevlečena z matno folijo.
</t>
  </si>
  <si>
    <t>-	stavbni okenski sistem mora imeti vsaj centralno tesnilo, notranje pripirno tesnilo in dve steklitveni tesnili iz kakovostnega elastomera EPDM.
-	okenska krila oken, ki se odpirajo električno, morajo imeti integrirano signalizacijo odprtosti oken. Možnost lokalnega izklopa sistemov mehanskega prezračevanja v času, ko je aktivno naravno prezračevanje. 
-	Vsa okna v prostorih, kjer se odpirajo ročno, s pomočjo kljuke, mora biti le-ta vgrajena na primerni višini, da je dosegljiva vsem uporabnikom. Maksimalna višina kljuke je lahko 150 cm.
-	za okna, kjer je sredina višine krila višja od 150 cm, je potrebno predvideti ustrezne mehanizme za odpiranje oken. Predvidi se odpiranje oken na kip, s pomočjo ročnega mehanskega vzvoda.</t>
  </si>
  <si>
    <t xml:space="preserve">Stavbno pohištvo mora izpolnjevati naslednje minimalne zahteve glede gradbeno fizikalnih lastnosti::
-	zvočna izolirnost Rw &gt; 35dB, 4 razred zrakotesnosti skladno s SIST EN 12207:2017, razred 9A/E900 vodotesnosti skladno s SIST EN 12208:2000, razred C4/B5 odpornosti na udarni veter skladno s SIST EN 12210:2016, 4.razred mehanske odpornosti skladno s SIST EN 13115:2002, 2.razred mehanske trajnosti skladno s SIST EN 12400:2003, 4.razred odpornosti na korozijo skladno s SIST EN 1670:2007/AC:2008, vsaj RC2 za protivlomni razred okovja skladno s SIST EN 1627:2011, ustreznost glede sproščanja nevarnih snovi.
</t>
  </si>
  <si>
    <t>-	naklon zunanje police mora znašati najmanj 5° od okna navzven. Zunanji rob police mora segati min 4cm čez fasadno ploskev.
-	vgradijo se lahko le Alu sistemske police, v deb 2mmk, z obvezno vgradnjo vseh sistemskih dodatkov kot so: robni zaključki, dilatacijski zaključki, vezniki, nosilci, držala, antidoneči trak, tesnila med polico in okenskim okvirjem.</t>
  </si>
  <si>
    <t>-	vsi prostori orientirani na jug, jugovzhod, jugozahod, vzhod in zahod morajo imeti zunanjo sončno zaščito - senčila</t>
  </si>
  <si>
    <t>-	tesnenje med konstrukcijo in okvirjem stavbnega pohištva mora biti izvedeno po načelu tesnenja v treh ravneh, kot je opredeljeno v smernici RAL. Dovoljena je le uporaba tesnilnih sistemov, ki so izvedeni s paroprepustnim, vodotesnim in vetrno zaščitnim materialom na zunanji strani tr toplotno in zvočno izolacijskim materialom med notranjim in zunanjim tesnilnim materialom kot npr. Illbruck i3 ali enakovredno.</t>
  </si>
  <si>
    <t>- vse stavbno pohištvo se vgrajuje po načelu tesnenja v treh ravneh, kot je opredeljeno v smernici RAL. Vgradi se lahko le certificirana in preizkušena sistemska rešitev, kot npr. "ISO3-WINDOW SEALING SYSTEM", i3 system ali enakovredno.
- špalete oz.stike s konstrukcijo na vrhu zasteklitve se toplotno izolira z vsaj 3cm izolacije XPS (λ&lt; 0,038 W/mK)</t>
  </si>
  <si>
    <t>SPLOŠNE ZAHTEVE LASTNOSTI OKEN, VGRADNJE, ZASTEKLITEV, POLIC IN SENČIL
- za profile stavbnega pohištva so predvideni tipi materiala, ki prevladuje v obstoječem stanju stavbe. Predvideno je leseno stavbno pohištvo.
- vse kljuke morajo biti izdelane iz nerjavečega jekla ali Inox. Ne smejo biti dovzetne za praske ali razpoke in ne smejo biti iz jedkih materialov. Uporaba cinkovih zlitin ni dovoljena
-	vsi nosilni elementi morajo po nosilnosti odgovarjati teži kril, ki je odvisna od velikosti krila, debeline in sestave. Nasadila morajo biti ustrezne nosilnosti. Neoprenska tesnila za tesnenje kril morajo biti visoke kvalitete.
-	okovje zajema nasadila, kljuko, ključavnico, ščitnike in zapah, vrsta okovja je odvisna od zahtevanega namena oken in vrat.
-	pritrjevanje na gradbene elemente mora biti izvedeno tako, da ne poslabšuje funkcije, biti mora elastično in čvrsto. Vsi elementi za pritrjevanje morajo biti kovinski, nerjaveči, ustrezne velikosti in nosilnosti.
- vse zasteklitve do naletne višine 125cm od gotovih tal so predvidene kot varnostna zasteklitev, za kar se šteje da so stekla oziroma sloji stekla kaljena in lepljena z obeh strani. Izpostavljene zasteklitve morajo biti tovarniško kaljene in hkrati lepljene v dveh slojih.
-	navedena višina varnostne zasteklitve je minimalna.  V primeru da je zasteklitev v enem kosu, mora biti varnostno zasteklena celotna višina (igralnice, večnamenski prostori).
-	stekla ki mejijo na sanitarije ali druge prostore, kjer ni zaželjen pogled v notranjost prostora, morajo biti matirana ali prevlečena z matno folijo.
-	stavbni okenski sistem mora imeti vsaj centralno tesnilo, notranje pripirno tesnilo in dve steklitveni tesnili iz kakovostnega elastomera EPDM.
-	okenska krila oken, ki se odpirajo električno, morajo imeti integrirano signalizacijo odprtosti oken. Možnost lokalnega izklopa sistemov mehanskega prezračevanja v času, ko je aktivno naravno prezračevanje. 
-	Vsa okna v prostorih, kjer se odpirajo ročno, s pomočjo kljuke, mora biti le-ta vgrajena na primerni višini, da je dosegljiva vsem uporabnikom. Maksimalna višina kljuke je lahko 150cm.
-	za okna, kjer je sredina višine krila višja od 150cm, je potrebno predvideti ustrezne mehanizme za odpiranje oken. Predvidi se odpiranje oken na kip, s pomočjo ročnega mehanskega vzvoda.
-	stavbno pohištvo mora izpolnejvati naslednje minimalne zahteve glede gradbeno fizikalnh lastnosti:
-	zvočna izolirnost Rw &gt; 35dB, 4 razred zrakotesnosti skladno s SIST EN 12207:2017, razred 9A/E900 vodotesnosti skladno s SIST EN 12208:2000, razred C4/B5 odpornosti na udarni veter skladno s SIST EN 12210:2016, 4.razred mehanske odpornosti skladno s SIST EN 13115:2002, 2.razred mehanske trajnosti skladno s SIST EN 12400:2003, 4.razred odpornosti na korozijo skladno s SIST EN 1670:2007/AC:2008, vsaj RC2 za protivlomni razred okovja skladno s SIST EN 1627:2011, ustreznost glede sproščanja nevarnih snovi.
-	naklon zunanje police mora znašati najmanj 5° od okna navzven. Zunanji rob police mora segati min 4cm čez fasadno ploskev.
-	vgradijo se lahko le Alu sistemske police, v deb 2mmk, z obvezno vgradnjo vseh sistemskih dodatkov kot so: robni zaključki, dilatacijski zaključki, vezniki, nosilci, držala, antidoneči trak, tesnila med polico in okenskim okvirjem.
-	vsi prostori orientirani na jug, jugovzhod, jugozahod, vzhod in zahod morajo imeti zunanjo sončno zaščito - senčila
-	tesnenje med konstrukcijo in okvirjem stavbnega pohištva mora biti izvedeno po načelu tesnenja v treh ravneh, kot je opredeljeno v smernici RAL. Dovoljena je le uporaba tesnilnih sistemov, ki so izvedeni s paroprepustnim, vodotesnim in vetrno zaščitnim materialom na zunanji strani tr toplotno in zvočno izolacijskim materialom med notranjim in zunanjim tesnilnim materialom kot npr. Illbruck i3 ali enakovredno.</t>
  </si>
  <si>
    <t>Obremenitve, ki jih mora prevzeti stavbno pohištvo:</t>
  </si>
  <si>
    <t>Obremenitve, ki jih mora prevzeti zunanja senčila:</t>
  </si>
  <si>
    <t>Opomba:</t>
  </si>
  <si>
    <t>VSE MERE NUJNO PREDHODNO PREVERITI NA GRADBIŠČU IN POTRDITI PRI ODGOVORNEM PROJEKTANTU!
V CENI ZAJETI TUDI VES POTREBNI PRITRDILNI (KOVINSKE KONZOLE, VIJAKI, ..) IN SIDERNI MATERIAL!</t>
  </si>
  <si>
    <r>
      <rPr>
        <u/>
        <sz val="11"/>
        <rFont val="Calibri Light"/>
        <family val="2"/>
        <charset val="238"/>
        <scheme val="major"/>
      </rPr>
      <t xml:space="preserve">V ceni vseh postavk, morajo biti zajeta vsa dela razvidna iz opisa v postavki ter opisa in grafičnih prilog v arhitekturi; </t>
    </r>
    <r>
      <rPr>
        <sz val="11"/>
        <rFont val="Calibri Light"/>
        <family val="2"/>
        <charset val="238"/>
        <scheme val="major"/>
      </rPr>
      <t xml:space="preserve"> dobavo in montaža, osnovni material, zasteklitve, pritrdilni in tesnilni material, okovje, zapiralno okovje ter material za vse zaključke in vsi elementi za potrebe RAL montaže! </t>
    </r>
  </si>
  <si>
    <r>
      <rPr>
        <b/>
        <sz val="11"/>
        <rFont val="Calibri Light"/>
        <family val="2"/>
        <charset val="238"/>
        <scheme val="major"/>
      </rPr>
      <t>Zunanje lamelne žaluzije (krpanke)</t>
    </r>
    <r>
      <rPr>
        <sz val="11"/>
        <rFont val="Calibri Light"/>
        <family val="2"/>
        <charset val="238"/>
        <scheme val="major"/>
      </rPr>
      <t xml:space="preserve"> -</t>
    </r>
    <r>
      <rPr>
        <b/>
        <sz val="11"/>
        <rFont val="Calibri Light"/>
        <family val="2"/>
        <charset val="238"/>
        <scheme val="major"/>
      </rPr>
      <t xml:space="preserve"> </t>
    </r>
    <r>
      <rPr>
        <sz val="11"/>
        <rFont val="Calibri Light"/>
        <family val="2"/>
        <charset val="238"/>
        <scheme val="major"/>
      </rPr>
      <t xml:space="preserve">zajete v ločeni postavki, v sklopu teh del, s fiksnimi obojestranskimi vodili, barva po izboru arhitekta; podrobnejši opis je razviden iz opisa v postavki. </t>
    </r>
  </si>
  <si>
    <r>
      <rPr>
        <b/>
        <sz val="11"/>
        <rFont val="Calibri Light"/>
        <family val="2"/>
        <charset val="238"/>
        <scheme val="major"/>
      </rPr>
      <t xml:space="preserve">Zunanje pločevinaste police </t>
    </r>
    <r>
      <rPr>
        <sz val="11"/>
        <rFont val="Calibri Light"/>
        <family val="2"/>
        <charset val="238"/>
        <scheme val="major"/>
      </rPr>
      <t>- zajete so v ločeni postavki, v sklopu teh del.</t>
    </r>
  </si>
  <si>
    <r>
      <rPr>
        <b/>
        <sz val="11"/>
        <rFont val="Calibri Light"/>
        <family val="2"/>
        <charset val="238"/>
        <scheme val="major"/>
      </rPr>
      <t xml:space="preserve">Notranje lesene police </t>
    </r>
    <r>
      <rPr>
        <sz val="11"/>
        <rFont val="Calibri Light"/>
        <family val="2"/>
        <charset val="238"/>
        <scheme val="major"/>
      </rPr>
      <t>- zajete so v ločeni postavki, v sklopu teh del.</t>
    </r>
  </si>
  <si>
    <t>Kompletna dobava in montaža notranjih vrat; izdelanih po opisu v shemah, splošnih določilih in uvodnem pojasnilu.</t>
  </si>
  <si>
    <t>Vsi notranji delovni odri so zajeti v ceni postavke , ne glede na višini prostora!</t>
  </si>
  <si>
    <t xml:space="preserve">Sestava: </t>
  </si>
  <si>
    <t xml:space="preserve">Obračun v m2 za kompletni sestav; v ceni zajeti tudi bandažiranje s  fugirnim trakom iz steklenih vlaken.
</t>
  </si>
  <si>
    <t>SU-MO MAVČNA STENA 7,5 CM</t>
  </si>
  <si>
    <t>MAVČNA OBLOGA 12,5+12,5 CM</t>
  </si>
  <si>
    <t>m'</t>
  </si>
  <si>
    <t>Izolacijska dela morajo biti izvedena po opisih in detajlih iz kvalitetnega materiala in v skladu z veljavnimi tehničnimi predpisi in standardi za ta dela. Vsa dela je izdelati tehnično pravilno in po pravilih stroke.</t>
  </si>
  <si>
    <t>Za kakovostno izvedbo toplotne izolacije morajo biti materiali in postopek vgradnje skladni s tehničnimi pogoji in navodili proizvajalca materiala. Toplotna izolacija mora biti položena v ravnini in kontinuirano, pritrditev z mehanskimi pritrdili pa ustrezno razporejena (gosteje na mestih s povečanim srkom vetra).
Uporaba toplotne izolacije mora biti skladna z zahtevami P R A V I L N I K-a o učinkoviti rabi energije (Uradni list RS, št. 52/2010).</t>
  </si>
  <si>
    <t>Metode vgradnje: toplotne izolacije vgrajujemo s polaganjem in po potrebi dodatnim pritrjevanjem, lepljenjem ali zagozdenjem.</t>
  </si>
  <si>
    <t>Osnovni proizvodi, ki se uporabljajo pri izvedbi hidro- in toplotnoizolacijskih del, so navedeni v standardih, naštetih v nadaljevanju:</t>
  </si>
  <si>
    <t>Mineralna volna (MW − SIST EN 13162),
ekspandirani polistiren (EPS − SIST EN 13163),
ekstrudirani polistiren (XPS − SIST EN 13164),
večslojne plošče z izolacijo iz lesnih vlaken (WW-MW-WW ali WW-EPS-WW – SIST EN 13168)</t>
  </si>
  <si>
    <r>
      <rPr>
        <u/>
        <sz val="11"/>
        <rFont val="Calibri Light"/>
        <family val="2"/>
        <charset val="238"/>
        <scheme val="major"/>
      </rPr>
      <t>Enotna cena mora zajeti vsa dela in material naveden v opisu postavke</t>
    </r>
    <r>
      <rPr>
        <sz val="11"/>
        <rFont val="Calibri Light"/>
        <family val="2"/>
        <charset val="238"/>
        <scheme val="major"/>
      </rPr>
      <t xml:space="preserve"> ter izdelavo vseh potrebnih detajlov in dopolnilnih del, ki jih je potrebno izvesti za dokončanje posameznih del, tudi če potrebni detajli in zaključki niso podrobno navedeni in opisani v popisu del, in so ta dopolnila nujna za pravilno funkcioniranje posameznih sistemov.</t>
    </r>
  </si>
  <si>
    <t xml:space="preserve">Kompletna izdelava, dobava in vgradnja plavajočega tlaka.
Obračun v m2 tlorisne projekcije; vključno z ločilnim vertikalnim slojem ob steni.
</t>
  </si>
  <si>
    <t>finalna obloga - keramika (zajeto v ločeni  postavki)</t>
  </si>
  <si>
    <t>-PE folija</t>
  </si>
  <si>
    <t>PLAVAJOČI TLAK (T3)</t>
  </si>
  <si>
    <t>Slikopleskarska in pleskarska dela morajo biti izvedena po opisih iz kvalitetnega materiala in v skladu z veljavnimi tehnicnim predpisi in standardi za ta dela. Vsa dela je izdelati tehnično pravilno in po pravilih stroke.</t>
  </si>
  <si>
    <t xml:space="preserve">Material mora biti kvaliteten, pravilno pakiran in pravilno shranjen. Na željo investitorja in projektanta mora izvajalec del dati na vpogled vzorce in po izbranih vzorcih naročiti material in izvesti slikopleskarska dela. </t>
  </si>
  <si>
    <t xml:space="preserve">Tolerance gladkosti in enakomernosti površin morajo ustrezati standardu DIN 18202, tabela 3, povečane zahteve. </t>
  </si>
  <si>
    <t>Barva se mora dobro sprijemati s podlago, površina izvedenega premaza mora biti enakomerne strukture in ne sme menjati tona barve. Nanaša se na podlago pripravljeno po navodilu proizvajalca barve.</t>
  </si>
  <si>
    <t xml:space="preserve">Izvajanje del: Premaz se lahko izvaja ročno ali strojno. Na končni površini se ne smejo poznati sledovi čopiča ali valjčka in mora popolnoma prekrivati podlago. Premaz , ki se izvaja v več slojih je naslednji sloj izvesti, ko je predhodni popolnoma suh. Stiki z vrati, okni, stenskimi oblogami in talnimi obrobami morajo biti izvedeni čisto. </t>
  </si>
  <si>
    <t>Vsi zaključki slikanih površin morajo biti izvedeni ravno. Podloga, na katero se premaz izvaja, mora biti očiščena praha in umazanije kot so olja, rja, cementna malta in drugo. Osnovni premazi morajo biti taki, da po kvaliteti ustrezajo vrsti podlage in da so primerni za izbrani finalni premaz.</t>
  </si>
  <si>
    <t>Vsi notranji delovni odri so zajeti v ceni postavke, ne glede na višini prostora!</t>
  </si>
  <si>
    <t xml:space="preserve">Kompletna dobava in polaganje prvovrstne talne keramike deb. 9 mm.
Obračun v m2.
</t>
  </si>
  <si>
    <t>OBLOGA TAL  KERAMIKO DEB. 9 MM, (R11)</t>
  </si>
  <si>
    <t xml:space="preserve">Kompletna dobava in polaganje prvovrstne stenske keramike.
Obračun v m2.
</t>
  </si>
  <si>
    <t>STENSKA KERAMIKA do višine h=2,00m od gotovih tal</t>
  </si>
  <si>
    <t xml:space="preserve">OBLOGA STEN S KERAMIKO </t>
  </si>
  <si>
    <t xml:space="preserve">Kompletna dobava in izdelava nizkostenske obloge viš. 10 cm s prvovrstno keramiko (isti proizvajalec in tip kot talna keramika).
Obračun v m1.
</t>
  </si>
  <si>
    <t>NIZKOSTENSKA OBLOGA VIŠ. 10 CM</t>
  </si>
  <si>
    <t xml:space="preserve">Kompletna dobava in izdelava nizkostenske obloge viš. 10 cm s prvovrstno keramiko (isti proizvajalec in tip kot zunanja talna keramika).
Obračun v m1.
</t>
  </si>
  <si>
    <t>NIZKOSTENSKA OBLOGA VIŠ. 10 CM (zunaj)</t>
  </si>
  <si>
    <t>OBRTNIŠKA DELA</t>
  </si>
  <si>
    <t>SKUPAJ OBRTNIŠKA DELA</t>
  </si>
  <si>
    <t>ELEKTRO INSTALACIJE</t>
  </si>
  <si>
    <t>RAZSVETLJAVA</t>
  </si>
  <si>
    <t>SPLOŠNA NAVODILA IN OPOZORILA GLEDE UPORABE NAČRTA</t>
  </si>
  <si>
    <t xml:space="preserve">IZDELAVO PONUDB IN IZVEDBO PROJEKTA JE POTREBNO IZDELATI SKLADNO Z NAČRTOM. NAČRT JE POTREBNO UPOŠTEVATI V CELOTI (RISBE, OPISI IN POPISI). </t>
  </si>
  <si>
    <t>V PRIMERU TISKARSKIH NAPAK IN MOREBITNIH NESKLADIJ V PROJEKTU, JE PONUDNIK ALI IZVAJALEC DOLŽAN NA TO OPOZORITI ODGOVORNEGA PROJEKTANTA.</t>
  </si>
  <si>
    <t>PONUDNIK ALI IZVAJALEC JE DOLŽAN OPOZORITI NA MOREBITNO TEHNIČNO POMANJKLJIVOST IZVEDBENIH DETAJLOV, RISB, OPISOV ALI POPISOV. PREDLOGE POTRDITA ODGOVORNI PROJEKTANT IN INVESTITOR.</t>
  </si>
  <si>
    <t>V SKLOP IZVAJALČEVE PONUDBE SODIJO VSI DELAVNIŠKI NAČRTI, KI JIH PRED IZVEDBO GLEDE TEHNIČNE PRAVILNOSTI, ZAHTEVANE KAKOVOSTI IN IZGLEDA POTRDI ODGOVORNI PROJEKTANT.</t>
  </si>
  <si>
    <t>KJER NI OPREDELJENEGA IZVEDBENEGA INDUSTRIJSKEGA DETAJLA ALI IZDELKA, GA MORA IZVAJALEC PRED IZVEDBO PREDSTAVITI, IZBOR POTRDITA ODGOVORNI PROJEKTANT IN INVESTITOR.</t>
  </si>
  <si>
    <t>VZORCE VSEH FINALNIH MATERIALOV JE PONUDNIK DOLŽAN PREDLOŽITI PROJEKTANTU V POTRDITEV. KJER SO MOŽNE ALTERNATIVE V IZBIRI MATERIALA (FINALNE OBLOGE POVRŠIN, NJIHOVE OBDELAVE, VIDNI IN NEVIDNI PRITRDILNI MATERIALI, PODKONSTRUKCIJE, VZORCI POTISKOV…).</t>
  </si>
  <si>
    <t>VSE MERE JE OBVEZNO PREVERITI NA OBJEKTU.</t>
  </si>
  <si>
    <t>Enota cene mora vsebovati:</t>
  </si>
  <si>
    <t>Vsa potrebna pripravljalna dela, vsa potrebna merjenja na objektu, vse potrebne transporte do mesta vgrajevanja, skladiščenje materiala na gradbišču, atestiranje materialov in dokazovanje kvalitete z izjavami o lastnostih, atestiranje materialov in dokazovanje kvalitete z atesti, vso potrebno delo za dokončanje izdelka, vsa potrebna pomožna sredstva na objektu kot so lestve, delovni odri ..., usklajevanje z osnovnim načrtom in posvetovanje s projektantom!</t>
  </si>
  <si>
    <t xml:space="preserve">Kompletno dolbenje tlaka in podloge , H.I. in podložni beton in poglobitev v utrjenem nasutju, za potrebe horizontalnega razvoda inštalacij in kasnejša zidarska obdelava (obbetoniranje priključkov, izravnava nasutja, izravnava podložnega betona in podobno); vključno s sortiranjem odpadkov, čiščenjem  podlage ter z odvozom ruševin k pooblaščenemu zbiralcu gradbenih odpadkov.
Obračun v m1; vključno z obdelavo.
</t>
  </si>
  <si>
    <t>DOLBENJE KANALA ŠIR. 15-20 CM IN ZAPOLNITEV</t>
  </si>
  <si>
    <t>DOLBENJE KANALA ŠIR. 20-30 CM IN ZAPOLNITEV</t>
  </si>
  <si>
    <t>ODSTRANITEV TLAKA  (T1)</t>
  </si>
  <si>
    <t>ODSTRANITEV TLAKA  (T3)</t>
  </si>
  <si>
    <t>Obetoniranje kanalizacijskega razvoda  z betonom C 20/25.
Obračun v m3, ne glede na presek.</t>
  </si>
  <si>
    <t>OBBETONIRANJE KANALIZACIJE</t>
  </si>
  <si>
    <t xml:space="preserve">Kompletna izdelava horizontalne hidroizolacije : </t>
  </si>
  <si>
    <t>HIDROIZOLACIJA - KRPANJE V OBMOČJU INŠTALACIJ</t>
  </si>
  <si>
    <t>Kompletna dobava/izdelava in montaža tipske obrobe prehoda cevi odduha, skozi obravnavano ravno streho, s strešico; po navodilih proizvajalca.
Obračun v kos; vključno s priključitvijo na prezračevalno cev, spojitvijo s kritino, z vsem pritrdilnim, obrobami, tesnilnim materialom in podobno.
Izvajalec del mora 100 %  jamčiti za material in vodotesno izvedbo!</t>
  </si>
  <si>
    <t>Lokacija: sanitarije kuhinja, in prostor za čistila kuhinja</t>
  </si>
  <si>
    <t xml:space="preserve">PREHOD SKOZI STREHO - ODDUH DN 110 MM </t>
  </si>
  <si>
    <t>B3.3.</t>
  </si>
  <si>
    <t>MAVČNA OBLOGA 12,5 MM</t>
  </si>
  <si>
    <t>POCINKANA PODKONSTRUKCIJ 5 CM,  VMES IZOLACIJA MW, λ ≤ 0,037 W/Mk</t>
  </si>
  <si>
    <t>VODOODPORNA MAVČNA OBLOGA 12,5+12,5 MM</t>
  </si>
  <si>
    <t>POCINKANA PODKONSTR. 7,5 CM,  VMES IZOLACIJA MW, λ ≤ 0,037 W/mK</t>
  </si>
  <si>
    <t>STROJNE INSTALACIJE</t>
  </si>
  <si>
    <t>PRENOVA KUHINJE VRTCA JELKA - ENOTA JELKA</t>
  </si>
  <si>
    <t>Maj 2023</t>
  </si>
  <si>
    <t>Sestava:
- KERAMIKA NA LEPILU d=2cm
- BETONSKI ESTRIH d=8cm
- HIDROIZOLACIJA d=1cm
- PODLOŽNI BETON d=10cm
- UTRJENO GRAMOZNO NASUTJE d=20cm</t>
  </si>
  <si>
    <t>Sestava:
- KERAMIKA NA LEPILU d=2cm
- BETONSKI ESTRIH d=5cm
- ZVOČNA IZOLACIJA d=3cm</t>
  </si>
  <si>
    <t>ODSTRANITEV TLAKA  (T2)</t>
  </si>
  <si>
    <t>Sestava:
- KERAMIKA NA LEPILU d=3cm
- BETONSKI ESTRIH d=6cm
- TOPLOTNA IZOLACIJA d=6cm</t>
  </si>
  <si>
    <t>ODSTRANITEV TLAKA  (T3*)</t>
  </si>
  <si>
    <t xml:space="preserve">Sestava:
- KERAMIKA NA LEPILU d=3cm
- BETONSKI ESTRIH d=6cm
- TOPLOTNA IZOLACIJA d=6cm
- HIDROIZOLACIJA
- AB PLOŠČA d=10cm
- UTRJENO NASUTJE d=20cm </t>
  </si>
  <si>
    <t>ODSTRANITEV TLAKA  (T4)</t>
  </si>
  <si>
    <t>ODSTRANITEV LINOLEJ OBLOGE STOPNIC  (TS)</t>
  </si>
  <si>
    <t>Sestava:
- LINOLEJ NA LEPILU d=0,5cm</t>
  </si>
  <si>
    <t xml:space="preserve">Sestava:
- KERAMIKA NA LEPILU </t>
  </si>
  <si>
    <t>ODSTRANITEV STENSKE KERAMIČNE OBLOGE</t>
  </si>
  <si>
    <t>Lokacija: klet sanitarije K4</t>
  </si>
  <si>
    <t>Lokacija: pritličje</t>
  </si>
  <si>
    <t xml:space="preserve">Lokacija: os 1 </t>
  </si>
  <si>
    <t>RUŠENJE-DOLBENJE DELA PETE TEMELJA</t>
  </si>
  <si>
    <t xml:space="preserve">Kompletna izdelava prebojev obstoječe armirano betonske plošče za potrebe razvoda inštalacij in kasnejša zidarska obdelava (obbetoniranje in podobno); vključno s sortiranjem odpadkov, čiščenjem  podlage ter z odvozom ruševin k pooblaščenemu zbiralcu gradbenih odpadkov.
Obračun v kos; vključno z obdelavo.
</t>
  </si>
  <si>
    <t>ODSTRANITEV NOTRANJIH VRAT IN STEN  VEL.  DO 2,5 M2</t>
  </si>
  <si>
    <t>ODSTRANITEV NOTR. VRAT IN STEN, VEL.  2,50 DO 4,0 M2</t>
  </si>
  <si>
    <t>ODSTRANITEV NOTRANJIH VRAT IN STEN  VEL.  NAD 4,0 M2</t>
  </si>
  <si>
    <t>kos 7</t>
  </si>
  <si>
    <t>Lokacija: dvigalni jašek za majhno tovorno dvigalo</t>
  </si>
  <si>
    <t>BETON C12/15, PODLOŽNI BETON DEB. 10 CM</t>
  </si>
  <si>
    <t>BETON C25/30, TALNA PLOŠČA DEB. 30 CM</t>
  </si>
  <si>
    <t>BETON C25/30, STENE DEB. 15-20 CM</t>
  </si>
  <si>
    <t>BETON C25/30, KROVNA PLOŠČA DEB. 15 CM</t>
  </si>
  <si>
    <t>a1.)</t>
  </si>
  <si>
    <t>a2.)</t>
  </si>
  <si>
    <t>a3.)</t>
  </si>
  <si>
    <t>a4.)</t>
  </si>
  <si>
    <t>ARMATURA S 500 - REBRASTA</t>
  </si>
  <si>
    <t>ARMATURA S 500 - MREŽNA</t>
  </si>
  <si>
    <t>b1.)</t>
  </si>
  <si>
    <t>b2.)</t>
  </si>
  <si>
    <t>c1.)</t>
  </si>
  <si>
    <t>c2.)</t>
  </si>
  <si>
    <t>c3.)</t>
  </si>
  <si>
    <t>c4.)</t>
  </si>
  <si>
    <t>c5.)</t>
  </si>
  <si>
    <t>OPAŽ ROBA TALNE PLOŠČE, VIŠ. 30 CM</t>
  </si>
  <si>
    <t>OPAŽ ODPRTIN V STENAH DEB. DO 20 CM</t>
  </si>
  <si>
    <t>OPAŽ KROVNE PLOŠČE DEB. 15 CM, S PODPIRANJEM</t>
  </si>
  <si>
    <t>Lokacija: servisni podest</t>
  </si>
  <si>
    <t>BETON C25/30, PASOVNI TEMELJ - PETA 40/40 CM</t>
  </si>
  <si>
    <t>BETON C25/30, PASOVNI TEMELJ - NASTAVEK 20/89 CM</t>
  </si>
  <si>
    <t>BETON C25/30, TALNA PLOŠČA V NAKLONU DEB. 10-12 CM</t>
  </si>
  <si>
    <t>BETON C25/30, STOPNICE</t>
  </si>
  <si>
    <t>a5.)</t>
  </si>
  <si>
    <t>DVOSTRANSKI OPAŽ PASOVNIH TEMELJEV - PETE</t>
  </si>
  <si>
    <t>DVOSTRANSKI OPAŽ PASOVNIH TEMELJEV - NASTAVKOV</t>
  </si>
  <si>
    <t>OPAŽ ROBA PLOŠČE, VIŠ. DOP 12 CM</t>
  </si>
  <si>
    <t>OPAŽ STOPNIC VIŠ. DO 20 CM</t>
  </si>
  <si>
    <t xml:space="preserve">Kompletna izdelava vertikalne hidroizolacije : </t>
  </si>
  <si>
    <t xml:space="preserve">Kompletna izdelava hidroizolacije : </t>
  </si>
  <si>
    <t>Lokacija: klet</t>
  </si>
  <si>
    <t>NOTRANJA VRATA</t>
  </si>
  <si>
    <t>B4</t>
  </si>
  <si>
    <t>Kompletna dobava in montaža notranjih drsnih vrat; izdelanih po opisu v shemah, splošnih določilih in uvodnem pojasnilu.</t>
  </si>
  <si>
    <t>vrata v sanitarijah vzgojiteljic in prostoru za čistila</t>
  </si>
  <si>
    <t>NOTRANJA POŽARNA VRATA</t>
  </si>
  <si>
    <t>Kompletna dobava in montaža notranjih požarnih vrat z atestirano zahtevano ognjeodpornostjo; izdelanih po opisu v shemah, splošnih določilih in uvodnem pojasnilu.</t>
  </si>
  <si>
    <t xml:space="preserve">V2 - NOTRANJA VRATA, SV.DIM. 65/196 CM </t>
  </si>
  <si>
    <t xml:space="preserve">V1 - NOTRANJA VRATA, SV. DIM.81/196 CM </t>
  </si>
  <si>
    <t xml:space="preserve">V3 - NOTRANJA VRATA, SV. DIM. 65/100 CM </t>
  </si>
  <si>
    <t xml:space="preserve">V5 - DRSNA VRATA, KRILO DIM. 82/202 CM </t>
  </si>
  <si>
    <t xml:space="preserve">V4 - DRSNA VRATA, KRILO DIM. 92/202 CM </t>
  </si>
  <si>
    <t xml:space="preserve">V9 - DRSNA VRATA, KRILO DIM. 125/212 CM </t>
  </si>
  <si>
    <t>ZUNANJA VRATA</t>
  </si>
  <si>
    <t xml:space="preserve">Kompletna dobava in montaža zunanjih vrat; izdelanih po opisu v shemah, splošnih določilih in uvodnem pojasnilu.
</t>
  </si>
  <si>
    <t xml:space="preserve">V6 - VHODNA VRATA+NADSV., DIM. 110/245 CM </t>
  </si>
  <si>
    <t xml:space="preserve">V7 - VHODNA VRATA, DIM. 110/205 CM </t>
  </si>
  <si>
    <t xml:space="preserve">OPIS:
-	enokrilna kovinska mrežna zunanja vrata: sv dim 120/205cm  
-	Fe profili, prašnobarvana 
-	vrata vgrajena v Fe konstrukcijo, prašnobarvana, po izbiri arhitekta 
-	vratno krilo je Fe okvir, polnilo Fe mreža, vse prašnobarvano po izbiri arhitekta
-	kljuka izdelana iz nerjavečega jekla ali Inox (kot npr.Hoppe). Odporna na praske in razpoke.
-	vrata opremljena z ključavnico oz.cilindrom za zaklepanje. Ključavnica s sistemskim ključem za celoten objekt.
-	okovje zajema 3x nasadila, kljuko, ključavnico.
Izvajalec je dolžan mere kontrolirati na mestu samem. 
Pri izvedbi novega mora upoštevati oblikovne značilnosti in mere obstoječega stavbnega pohištva.
</t>
  </si>
  <si>
    <t xml:space="preserve">Kompletna dobava in montaža zunanjih vrat; izdelanih po opisu v shemah, splošnih določilih in uvodnem pojasnilu.
</t>
  </si>
  <si>
    <t xml:space="preserve">V11 - NOTRANJA VRATA, SV. DIM. 70/210 CM </t>
  </si>
  <si>
    <t>Kompletna izdelava nearmirano betonske konstrukcije-podloge pod tlaki.
Obračun v (m3) za beton.</t>
  </si>
  <si>
    <t>Lokacija: klet (T1), pritličje (T3)</t>
  </si>
  <si>
    <t xml:space="preserve">Kompletna izdelava armirano betonske konstrukcije za servisni podest.
Obračun v (m3) za beton, (kg) za armaturo, oz. (m2, m1) za opaž.
Beton C 25/30 (SIST EN 206-1), armaturo S 500 (ocena 100 kg/m3).
</t>
  </si>
  <si>
    <t xml:space="preserve">Kompletna izdelava armirano betonske konstrukcije za dvigalni jašek.
Obračun v (m3) za beton, (kg) za armaturo, oz. (m2, m1) za opaž.
Beton C 25/30 (SIST EN 206-1), armaturo S 500 (ocena 115 kg/m3).
</t>
  </si>
  <si>
    <t xml:space="preserve">Kompletna dobava/izdelava utrjenega nasutja v objektu.
Obračun v m3; vključno s potrebnim utrjevanjem.
</t>
  </si>
  <si>
    <t>Obračun v kos.</t>
  </si>
  <si>
    <t>MONTAŽNA AB PREKLADA  15/25 cm L = 150 cm</t>
  </si>
  <si>
    <t>Kompletna dobava in montaža /vzidava tipske AB preklade za porobetonski zid; kot napr. Ytong ali enakovredno, v lepilu prooizvajalca.</t>
  </si>
  <si>
    <t>B5</t>
  </si>
  <si>
    <t>SU-MO ZAPORA 12,5 CM, VEL. DO 1,00 M2</t>
  </si>
  <si>
    <t xml:space="preserve">Obračun v kos  za kompletni sestav; v ceni zajeti tudi bandažiranje s  fugirnim trakom iz steklenih vlaken.
</t>
  </si>
  <si>
    <t>MAVČNA OBLOGA 12,5+12,5 MM</t>
  </si>
  <si>
    <t>Lokacija: pritličje - prehod/kuhinja, nad drsnimi vrati V9</t>
  </si>
  <si>
    <t>B2</t>
  </si>
  <si>
    <t xml:space="preserve">Kompletna izdelava/dobava in montaža kovinske podkonstrukcije-preklade za vodila drsnih vrat in suhomontažno zaporo; izdelano pretežno iz pravokotnih cevi preseka 120/70/3 mm, sidrano v zid.
Osnovna atikorozijska zaščita in pleskano-lakirano .
Izvedba po načrtu arhitekture in navodilih arhitekta in projektanta gardbenih konstrukcij.
Obračun v kos; vključno z vsemi spojnimi sredstvi.
</t>
  </si>
  <si>
    <t>KOV. KONSTRUKCIJA HOP 120/70/3mm, L=145 cm</t>
  </si>
  <si>
    <t>Lokacija: streha nad jaškom dvigala</t>
  </si>
  <si>
    <t>RAZKRIVANJE/PONOVNO POKRIVANJE</t>
  </si>
  <si>
    <t xml:space="preserve">Kompletno pazljivo razkrivanje obstoječe strehe nad jaškom dvigala, začasna hramba kritine, obrob in podlage ter ponovno pokrivanje po zaključku del za dvigalni jašek, zatesnitev, montaža obrob in podobno  (vzpostavitev prvotnega stanja).
Obračun v m2 projekcije strehe.
</t>
  </si>
  <si>
    <t>Kompletna izdelava izkopa v objektu za potrebe dvigalnega jaška; vključno s potrebno zaščito ter odvozom izkopanega materiala na deponijo na dvorišču.
Predvidoma 3-4 kat. terena.
Dela je potrebno izvajati na podlagi navodil koordinatorja za varnost in zdravje pri delu in nadzorstvom pooblaščenega nadzornika!</t>
  </si>
  <si>
    <t>IZKOP MED OVIRAMI GLOBINE DO 4,00 M</t>
  </si>
  <si>
    <t>Obračun izkopa v m3 v raščenem stanju, oz. razpiranje v m2.</t>
  </si>
  <si>
    <t>RAZPIRANJE IZKOPA GLOBINE DO 4,00 M</t>
  </si>
  <si>
    <t>A2</t>
  </si>
  <si>
    <t xml:space="preserve">Kompletna izdelava izkopa ob objektu za pas. temelj za novo ploščad; vključno z odvozom izkopanega materiala na deponijo na dvorišču.
Predvidoma 3-4 kat. terena.
</t>
  </si>
  <si>
    <t>Obračun izkopa v m3 v raščenem stanju.</t>
  </si>
  <si>
    <t>IZKOP GLOBINE DO 1,50 M</t>
  </si>
  <si>
    <t>Obračun v m3 (utrjenega nasipa).</t>
  </si>
  <si>
    <t xml:space="preserve">Zasip ob objektu (temeljih) z še uporabnim izkopanim materialom, z dovozom iz deponije na dvorišču ter z nabijanjem v plasteh po 20 cm in potrebna izravnava.
</t>
  </si>
  <si>
    <t>DELOVNI ODRI SO ZAJETI V OSNOVNI CENI POSAMEZNE POSTAVKE IN SE NE BODO POSEBEJ OBRAČUNAVALI!</t>
  </si>
  <si>
    <t>PLAVAJOČI TLAK (T1)</t>
  </si>
  <si>
    <t>PLAVAJOČI TLAK (T2)</t>
  </si>
  <si>
    <t>PLAVAJOČI TLAK (T3*)</t>
  </si>
  <si>
    <t>OBLOGA TAL  KERAMIKO DEB. 10 MM, (R11)</t>
  </si>
  <si>
    <t>Lokacija: pritličje-kuhinja</t>
  </si>
  <si>
    <t>Lokacija: pritličje - pomožni prostori</t>
  </si>
  <si>
    <t xml:space="preserve">Kompletna dobava in polaganje prvovrstne talne keramike deb. 10  mm.
Obračun v m2.
</t>
  </si>
  <si>
    <t xml:space="preserve">Kompletna dobava in polaganje prvovrstne talne keramike deb. 10 mm.
Obračun v m2.
</t>
  </si>
  <si>
    <t>TALNA KERAMIKA I. vrstna, srednji cenovni razred , protizdrs. razred R11, zmrzlinska odpornost, dim 60/60 , kot npr. Marazzi; po izboru naročnika</t>
  </si>
  <si>
    <t>Lokacija: pritličje - hladilniki</t>
  </si>
  <si>
    <t>STENSKA KERAMIKA do višine h=1,80 m od gotovih tal</t>
  </si>
  <si>
    <t xml:space="preserve">Kompletna dobava in obloga zunanjih stopnic s protizdrsno (R11)  zmrzlinsko odporno keramiko.
Obračun v m1 (nastopna in zrcalna ploskev skupaj).
</t>
  </si>
  <si>
    <t>Lokacija: kuhinjski prostori</t>
  </si>
  <si>
    <t>Lokacija: pritličje kuhinjski prostori</t>
  </si>
  <si>
    <t>Lokacija: pritličje pomožni prostori</t>
  </si>
  <si>
    <t>Lokacija: klet pomožni prostori</t>
  </si>
  <si>
    <t>Lokacija: klet sanitarije</t>
  </si>
  <si>
    <t>STENSKA KERAMIKA do višine h=2,30m od gotovih tal</t>
  </si>
  <si>
    <t>BETON C25/30</t>
  </si>
  <si>
    <t>DVOSTRANSKI OPAŽ</t>
  </si>
  <si>
    <t xml:space="preserve">Kompletna izdelava armirano betonske konstrukcije za slop.
Obračun v (m3) za beton, (kg) za armaturo, oz. (m2, m1) za opaž.
Beton C 25/30 (SIST EN 206-1), armaturo S 500 (ocena 100 kg/m3); vključno s kemičnim sidranjem v obstoječo armirano betonsko konstrukcijo (Hilti ali enakovredno).
</t>
  </si>
  <si>
    <t>VRTANJE IN KEMIČNO SIDRANJE ARMATURE</t>
  </si>
  <si>
    <t>b3.)</t>
  </si>
  <si>
    <t>Lokacija: zaključna vez 15/20 cm pri novih pozidavah v kuhinji</t>
  </si>
  <si>
    <t>ZID POROBETON (siporeks), zid deb. 12,5 cm</t>
  </si>
  <si>
    <t>OBDELAVA POROBETONSKIH STEN</t>
  </si>
  <si>
    <t xml:space="preserve">Kompletna vodoodbojna obdelava novih porobetonskih sten pred polaganjem keramične obloge (čiščenje in impregnacijski premaz, po navodilih proizvajalaca porobetonskih bloketov (Ytong ali enakovredno).
Obračun v m2.
</t>
  </si>
  <si>
    <t xml:space="preserve">Dobava materiala in izdelava cementnega ometa - kot izravnava po odstranitvi obstoječe keramične obloge in izdelava podlage za novo keramično oblogo; skupaj z vsemi pomožnimi, pripravljalnimi in zaključnimi deli, pripravami in napravami malt, delovnimi odri ter vsemi potrebnimi horizontalnimi in vertikalnimi transporti. 
Obračun v m2. </t>
  </si>
  <si>
    <t>CEMENTNI OMET - PODLOGA ZA STEN. KERAMIKO</t>
  </si>
  <si>
    <t>Kompletnno zidanje-zazidava vratnih odprtin  s porobetonskimi bloki (kot napr. Ytong ali enakovredno), v lepilu proizvajalca.
Obračun v m3 ; vključno s sidranjem opeke v obstoječi zid!</t>
  </si>
  <si>
    <t>ZAZIDAVA ODPRTIN POROBETON, deb. 20-30 cm</t>
  </si>
  <si>
    <t>Kompletna dobava materiala in izdelava preboja obstoječe strehe in kritine za potrebe inštalacij.
Obračun v kos za kompletni izdelani preboj; vkjljučno z vsemi potrebnimi obrobami in zatesnitvijo.
Izvajalec del mora 100 %  jamčiti za material in vodotesno izvedbo!</t>
  </si>
  <si>
    <t>Lokacija: streha (odvod nape)</t>
  </si>
  <si>
    <t xml:space="preserve">PREBOJ 30 x 30 CM </t>
  </si>
  <si>
    <t xml:space="preserve">PREBOJ 40 x 40 CM </t>
  </si>
  <si>
    <t xml:space="preserve">PREBOJ 60 x 60 CM </t>
  </si>
  <si>
    <t>Lokacija: streha (prezračevalni kanal)</t>
  </si>
  <si>
    <t xml:space="preserve">PREBOJ 90 x 60 CM </t>
  </si>
  <si>
    <t>TRAPEZNA PLOČEVINA</t>
  </si>
  <si>
    <t xml:space="preserve">Kompletna izdelava/dobava in montaža kovinske podkonstrukcije-nosilno ogrodje, podest  za klimat; izdelano pretežno iz pravokotnih cevi preseka 80/120/4 mm, sidrano v zid in obešena na stropno  ploščo.
Antikorozijska zaščita; vroče cinkano (zajeto v ceni).
Pločevina vroče cinkana in barvana v RAL po izboru arhitekta!
Izvedba po načrtu arhitekture in navodilih arhitekta in projektanta gradbenih konstrukcij.
Obračun v kg (kovinska konstrukcija) , oz m2 (obloga s trapezno pločevino); vključno s potrebnim razkrivanjem in ponovnim pokrivanjem strehe na mestih sifdranja na strešno konstrukcijo, z vsemi potrebnimi obrobami in zaključki, spojnimi sredstvi, zatesnitev in podobno.
</t>
  </si>
  <si>
    <t>Lokacija: podest za klimat</t>
  </si>
  <si>
    <t>KOV. KONSTRUKCIJA -  TL. DIM. 5000 x 2000 MM</t>
  </si>
  <si>
    <t>Uporabljen je sistem kot na primer KNAUF ali enakovredno!</t>
  </si>
  <si>
    <t>Lokacija: klet - pod stoipnicami</t>
  </si>
  <si>
    <t>POCINKANA PODKONSTRUKCIJA 3,5 CM</t>
  </si>
  <si>
    <t>SU-MO MAVČNA TRISTRANSKA ZAPORA</t>
  </si>
  <si>
    <t>Lokacija: pritličje inštal kanal.- kuhinja/manipulatni hodnik</t>
  </si>
  <si>
    <t xml:space="preserve">Kompletna dobava in montaža revizijskih vratic kot napr. Knauf Alu top , klik sistem.
Izvedba po sistemu Knauf ali enakovredno!
Obračun v kos. </t>
  </si>
  <si>
    <t>DOBAVA/MONTAŽA REV. VRATIC  500 x 500 mm</t>
  </si>
  <si>
    <t>TIPSKE OJAČITVE VOGALOV Z UA PROFILI</t>
  </si>
  <si>
    <t xml:space="preserve">KoKompletna dobava in montaža tipskih ojačitev ; vključno z UA profili.
Izvedba po sistemu Knauf ali enakovredno!
Obračun v m'. 
</t>
  </si>
  <si>
    <t>Doplačilo (razlika v ceni) med navadno in vodoodporno mavčno ploščo.
Obračun v m2 .</t>
  </si>
  <si>
    <t xml:space="preserve">DOPLAČILO (RAZLIKA V CENI) ZA VODOODBOJNO </t>
  </si>
  <si>
    <t xml:space="preserve">Kompletna dobava in montaža-vgradnja tipskih inox talnih zaključnih profilov za keramiko.
Izbor mora predhodno potrditi arhitekt!
Obračun v m1.
</t>
  </si>
  <si>
    <t>INOX ZAKLJUČNI TALNI PROFIL</t>
  </si>
  <si>
    <t>POŽARNA OPREMA</t>
  </si>
  <si>
    <t xml:space="preserve">Izvajalec del mora pridobiti in dostaviti vse potrebne ateste in certifikate za potrebe požarnega izkaza in izkaze o zanesljivosti objekta!
Pred dobavo je obvezna kontrola ustreznosti glede na zahteve iz požarne študije ! </t>
  </si>
  <si>
    <t xml:space="preserve">Vse kompletno z dobavo vsega potrebnega osnovnega in pritrdilnega materiala, z vsemi potrebnimi prenosi do mesta vgraditve ter z vsemi pomožnimi in pripravljalnimi deli. 
Izvedba po napotkih in tehničnih navodilih proizvajalca! </t>
  </si>
  <si>
    <t xml:space="preserve">Kompletna dobava in montaža gasilnih aparatov na prašek (gasilnik ima sposobnost 6 enot gasila; vključno z okvirjem za pritrditev.
Obračun v kos. </t>
  </si>
  <si>
    <t xml:space="preserve"> ROČNI GASILNIK na prah  - 6 EG (enot gasila) </t>
  </si>
  <si>
    <t xml:space="preserve">Kompletna dobava in montaža gasilnih aparatov na CO2; vključno z okvirjem za pritrditev.
Obračun v kos. </t>
  </si>
  <si>
    <t xml:space="preserve"> ROČNI GASILNIK na CO2  - 5 EG (enot gasila) </t>
  </si>
  <si>
    <t xml:space="preserve">Kompletna dobava in montaža varnostnih znakov za umik.
Izvedba v skladu s SIST 1013.
Obračun v kos. </t>
  </si>
  <si>
    <t xml:space="preserve">PIKTOGRAMI - znaki za umik </t>
  </si>
  <si>
    <t xml:space="preserve">Kompletna dobava in montaža varnostnih znakov za opremo.
Izvedba v skladu s SIST 1013.
Obračun v kos. </t>
  </si>
  <si>
    <t>PIKTOGRAMI - znaki za opremo</t>
  </si>
  <si>
    <t xml:space="preserve">Kompletna izdelava izvlečka požarnega reda in načrta evakuacije, z okvirjem in z  izobešanjem na vidno mesto.
Izvedba v skladu s SIST 1013.
Obračun v kos. </t>
  </si>
  <si>
    <t>IZVLEČEK POŽARNEGA REDA</t>
  </si>
  <si>
    <t>OBLOGA STOPNIC (TS),  S PREDDELI</t>
  </si>
  <si>
    <t xml:space="preserve">Kompletna pazljiva odstranitev dela obstoječega asfalta z ravnim odrezanjem (zaradi novih peskolovo; vključno z odvozom ruševin k pooblaščenemu zbiralcu gradbenih odpadkov (s plačilov vseh taks).  </t>
  </si>
  <si>
    <t>Lokacija: območje novega podesta</t>
  </si>
  <si>
    <t>ODSTRANITEV ASFALTA</t>
  </si>
  <si>
    <t>Kompletno asfaltiranje ob objektu (krpanje asfalta zaradi novih peskolovov : izdelava nosilne plasti bituminizirane zmesi AC 22 base B 50/70  A1/A2  in izdelava zaporne plasti bituminizirane zmesi  AC 11 surf PmB 45/80-65 A2 v skupni debelini 8 cm.
Obstoječi tlak (odrezani rob) je potrebno še pred vgradnjo asfalta premazati s prednamazom za boljši sprijem.
Obračun v m2.</t>
  </si>
  <si>
    <t>KRPANJE ASFALTA</t>
  </si>
  <si>
    <t>DELA ZUNANJE UREDITVE</t>
  </si>
  <si>
    <t xml:space="preserve">Pazljiva demontaža obstoječih stopnic na kovinski podkonstrukciji, čiščenje in začasna hramba ter ponovna montaža.
Obračun v kos za kompletno vsa dela in potrebni material!
</t>
  </si>
  <si>
    <t>DEMONTAŽA/PONOVNA MONTAŽA OBST. STOPNIC</t>
  </si>
  <si>
    <t>Kompletna izdelava kontaktne fasade (krpanje ob novih vratih in ob novem slopu) v enaki izvedbi kot obstoječa fasada.
Obračun v m2 razvite površine; vključno z zaključnim slojem.</t>
  </si>
  <si>
    <t>FASADNI OMET - KRPANJE</t>
  </si>
  <si>
    <t xml:space="preserve">Lokacija: klet - pokrovi pri jaških </t>
  </si>
  <si>
    <t>INOX TALNI PROFIL</t>
  </si>
  <si>
    <t xml:space="preserve">Kompletna dobava in montaža-vgradnja inox talnega ločilnega profila za keramiko.
Izbor mora predhodno potrditi arhitekt!
Obračun v m1.
</t>
  </si>
  <si>
    <t>SILIKONIZIRANJE VOGALOV</t>
  </si>
  <si>
    <t xml:space="preserve">Kompletna dobava materiala in silikoniziranje vogalov s silikonskim kitom v barvi fugirne mase.
Izbor mora predhodno potrditi arhitekt!
Obračun v m1.
</t>
  </si>
  <si>
    <t xml:space="preserve">Kompletna izvedba hidroizolacije z dvokomponentno fleksibilno (elastična) vodotesno maso armirano s stekleno mrežico (MAP ELASTIK ali enakovredno);  po navodilih proizvajalca.
Ob stenah in pri stiku s stenskim izlivom se h.i. zaključi s tipskim tesnilnim trakom. Izdelava po zahtevah standarda SIST EN 14891 in SIST EN 1504-2.
Stike med odtoki in sanitarno opremo ter keramičnimi ploščicami zapolniti s silikonsko tesnilno maso brez topil z dodatki za preprečevanje nastanka plesni.
Obračun v m2 tlorisne projekcije.
</t>
  </si>
  <si>
    <t>HORIZONTALNA HIDROIZOLACIJA (T1, T3, dvigalni jašek  )</t>
  </si>
  <si>
    <t>Kompletno zidanje s porobetonskimi bloki (kot napr. Ytong ali enakovredno) , v lepilu proizvajalca.</t>
  </si>
  <si>
    <t>-  izolacija XPS plošče deb. 10 cm, pritrjene na opaž
-  samolepilna vertikalna hidroizolacija; po navodilih proizvajalca kot napr. Fragmat ali podobno</t>
  </si>
  <si>
    <t>OPAŽ STEN DEB. DO 20 CM</t>
  </si>
  <si>
    <t xml:space="preserve">Kompletna pazljiva demontaža obstoječih kovinskih pokrovov pri jaških, čiščenje in oplesk, ponovna vgradnja na zahtevano višino (zgornja kota predvidene nove keramične obloge).
Obračun v kos.
</t>
  </si>
  <si>
    <t>Lokacija: klet - pokrovi pri jaških vel. 80 x 90 cm</t>
  </si>
  <si>
    <t>DEMONTAŽA IN PONOVNA VGRADNJA POKROVOV</t>
  </si>
  <si>
    <t>ODSTRANITEV OBST. STROPNEGA OPLESKA (klet)</t>
  </si>
  <si>
    <t>ODSTRANITEV OBST. STROPNEGA OPLESKA (pritl.)</t>
  </si>
  <si>
    <t xml:space="preserve">Odstranitev obstoječega stropnega opleska.
</t>
  </si>
  <si>
    <t xml:space="preserve">Odstranitev obstoječega stenskega opleska.
</t>
  </si>
  <si>
    <t>OPLESK STROPNIH POVRŠIN S PREDDELI</t>
  </si>
  <si>
    <t>PRALNI OPLESK  STENSKIH POVRŠIN S PREDDELI</t>
  </si>
  <si>
    <t>RAZNA ZAKLJUČNA in MONTAŽERSKA DELA</t>
  </si>
  <si>
    <t xml:space="preserve">Lokacija: strop ob dvigalnem jašku </t>
  </si>
  <si>
    <t>SPUŠČENI STROP S PODKONSTRUKCIJO-krpanje</t>
  </si>
  <si>
    <t>SKUPNA REKAPITULACIJA</t>
  </si>
  <si>
    <t>UTRJENO NASUTJE V OBJEKTU</t>
  </si>
  <si>
    <t>Lokacija: dvigalni jašek ob stenah</t>
  </si>
  <si>
    <t>B1</t>
  </si>
  <si>
    <t>B3</t>
  </si>
  <si>
    <t>B6</t>
  </si>
  <si>
    <t>B11</t>
  </si>
  <si>
    <t>Lokacija: klet - dostop do tovornega dvigala</t>
  </si>
  <si>
    <t xml:space="preserve">Kompletna izdelava preboja obstoječega zidu oz. povečanje obstoječe vratne odprtine širine 91 cm za cca 51 cm (širši prehod); vključno s sortiranjem odpadkov, čiščenjem  podlage ter z odvozom ruševin k pooblaščenemu zbiralcu gradbenih odpadkov.
Obračun v kos; vključno z izdelavo ležišča za preklado in potrebno podpiranje.
Izvedba po navodilih odg. projektanta gradbenih konstrukcij - statika!
</t>
  </si>
  <si>
    <t>PREBOJ/POVEČANJE ODPRT.  2,50-4,00 M2, DEB. 30-35 CM</t>
  </si>
  <si>
    <t>Lokacija: pritličje - dostop do tovornega dvigala</t>
  </si>
  <si>
    <t>Kompletna izdelava preboja obstoječega zunanjega zidu,  širine preboja 110 cm; vključno s sortiranjem odpadkov, čiščenjem  podlage ter z odvozom ruševin k pooblaščenemu zbiralcu gradbenih odpadkov.
Obračun v kos; vključno z izdelavo ležišča za preklado in potrebno podpiranje.
Izvedba po navodilih odg. projektanta gradbenih konstrukcij - statika!</t>
  </si>
  <si>
    <t>Lokacija: pritličje - predprostor dostop do tovornega dvigala</t>
  </si>
  <si>
    <t xml:space="preserve">Kompletno dolbenje obstoječega zidu za potrebe umestitve dvigalnega jaška, za cca 15 cm ; vključno s sortiranjem odpadkov, čiščenjem  podlage ter z odvozom ruševin k pooblaščenemu zbiralcu gradbenih odpadkov.
Obračun v m3.
Izvedba po navodilih odg. projektanta gradbenih konstrukcij - statika!
</t>
  </si>
  <si>
    <t>Lokacija: dvigalni jašek, klet, pritličje</t>
  </si>
  <si>
    <t>DOLBENJE ZIDU</t>
  </si>
  <si>
    <t>Kompletna izdelava preboja obstoječega zunanjega zidu deb. 45 cm,  širine preboja 95-120 cm; vključno s sortiranjem odpadkov, čiščenjem  podlage ter z odvozom ruševin k pooblaščenemu zbiralcu gradbenih odpadkov.
Obračun v kos; vključno s potrebnim podpiranjem.
Izvedba po navodilih odg. projektanta gradbenih konstrukcij - statika!</t>
  </si>
  <si>
    <t>OPAŽ</t>
  </si>
  <si>
    <t xml:space="preserve">Kompletna izdelava armirano betonske konstrukcije za zaključne vezi.
Obračun v (m3) za beton, (kg) za armaturo, oz. (m2, m1) za opaž.
Beton C 25/30 (SIST EN 206-1), armaturo S 500 (ocena 120 kg/m3); vključno s kemičnim sidranjem v obstoječo armirano betonsko konstrukcijo (Hilti ali enakovredno).
</t>
  </si>
  <si>
    <t>Lokacija: slop 19/57,5 cm ob dvigalnem jašku</t>
  </si>
  <si>
    <t xml:space="preserve">Kompletna izdelava armirano betonske konstrukcije za preklade.
Obračun v (m3) za beton, (kg) za armaturo, oz. (m2) za opaž.
Beton C 25/30 (SIST EN 206-1), armaturo S 500 (ocena 140 kg/m3); vključno s kemičnim sidranjem v obstoječo armirano betonsko konstrukcijo (Hilti ali enakovredno).
</t>
  </si>
  <si>
    <t>OPAŽ S PODPIRANJEM</t>
  </si>
  <si>
    <t xml:space="preserve">Kompletno rušenje-dolbenje dela pete pasovnega temelja v debelini 15-20 cm; vključno s sortiranjem odpadkov, čiščenjem  podlage ter z odvozom ruševin k pooblaščenemu zbiralcu gradbenih odpadkov.
Obračun v m3.
Dela je potrebno izvajati po navodilih odg. projektanta gradbenih konstrukcij in koordinatorja za varnost in zdravje pri delu!
</t>
  </si>
  <si>
    <t>*gradbena dela za strojne inštalacije - OCENA!</t>
  </si>
  <si>
    <t>*gradbena dela za strojne inštalacije-OCENA !</t>
  </si>
  <si>
    <t xml:space="preserve">Kompletna izdelava prebojev za potrebe razvoda inštalacij in kasnejša zidarska obdelava; vključno s sortiranjem odpadkov, čiščenjem  podlage ter z odvozom ruševin k pooblaščenemu zbiralcu gradbenih odpadkov.
Obračun v kos; vključno z obdelavo.
</t>
  </si>
  <si>
    <t xml:space="preserve">PREBOJ/OBDEL. 0,10-0,20 M2, ZID DEB. 35-45 CM  </t>
  </si>
  <si>
    <t xml:space="preserve">PREBOJ/OBDEL. 0,10-0,20 M2, ZID DEB. 15-25 CM  </t>
  </si>
  <si>
    <t>A4</t>
  </si>
  <si>
    <t>OBZIDAVA ODPRTIN POROBETON (siporeks)</t>
  </si>
  <si>
    <t>Kompletnno zidanje-obzidava vratnih odprtin  s porobetonskimi bloki (kot napr. Ytong ali enakovredno), v lepilu proizvajalca.
Obračun v m3.</t>
  </si>
  <si>
    <t>OMET PREBOJEV IN ZAZIDAV</t>
  </si>
  <si>
    <t>Kompletna izdelava grobega in finega ometa prebojev in  zazidav; vključno s potrebno izravnavo in s predhodnim obrizgom.</t>
  </si>
  <si>
    <t>Razna gradbena dela, povezana z izvedbo elektro in strojno inštalacijskih del.</t>
  </si>
  <si>
    <t>OBLOGA STOPNIC R11 (T4n)</t>
  </si>
  <si>
    <t>OBLOGA TAL-KERAMIKA DEB.10 MM,R11 (T4, T4n)</t>
  </si>
  <si>
    <t>Lokacija: pritličje - zunaj , servisni podest</t>
  </si>
  <si>
    <t>MALO TOVORNO DVIGALO</t>
  </si>
  <si>
    <t xml:space="preserve">Kompletna izdelava izkopa-poglobitve v kleti; vključno z odvozom izkopanega materiala na deponijo na dvorišču.
Predvidoma 3-4 kat. terena.
</t>
  </si>
  <si>
    <t>IZKOP-POGLOBITEV  CCA 10 CM</t>
  </si>
  <si>
    <t xml:space="preserve">Faktor povečanja prostornine 1.15-1,20 </t>
  </si>
  <si>
    <t>Opomba: Polaganje keramičnih ploščic mora ustrezati slovenskim normam. Kvaliteta keramičnih ploščic mora ustrezati standardu SIST EN 45014; SIST ISO 13006.</t>
  </si>
  <si>
    <t>Storitve kooperanta obsegajo, če ni z medsebojno pogodbo drugače določeno:</t>
  </si>
  <si>
    <t>-snemanje izmer na objektu,</t>
  </si>
  <si>
    <t>-pregled in čiščenje podlage,</t>
  </si>
  <si>
    <t>-vsa dela na objektu z dajatvami,</t>
  </si>
  <si>
    <t>-dobava vsega osnovnega in pomožnega materiala,</t>
  </si>
  <si>
    <t>-prevoz izdelkov na objekt , z nakladanjem , razkladanjem in ekspeditom ter vsemi manipulacijami na gradbišču,</t>
  </si>
  <si>
    <t>-odstranjevanje ostankov materiala z iznosom v gradbiščno deponijo ter čiščenje vseh površim po končanih delih.</t>
  </si>
  <si>
    <t xml:space="preserve">- obdelavo vogalov s fazonskimi letvicami v barvi po izboru arhitekta. V ceni upoštevati tudi pripravo podlage.
Polaganje stenskih ploščic z največ 15 % zamikom oz. po dodatnih navodilih arhitekta.
</t>
  </si>
  <si>
    <t>Barvo fugirne mase izbere projektant oz. investitor na podlagi pravočasno dostavljenih vzorcev v potrditev; tako da dobavni rok le-te ne more vplivati na rok izvedbe del!</t>
  </si>
  <si>
    <t>Dilatacijske fuge med vogali obloženimi s stenskimi ploščicami in med talno keramiko in nizkostensko obrobo oz. ker, ploščicami se izvedeko s PE tesnilno vrvico in trajnoelastičnim kitom; kar je potrebno zajeti v osnovni ceni posamezne postavke!!</t>
  </si>
  <si>
    <t xml:space="preserve">V izmerah je upoštevana neto površina oblaganja, ne glede na to, da je potrebno polaganje izvesti po načrtu polaganja keramičnih ploščic! 
Izvajalec si mora zagotoviiti zadostno količino keramičnih ploščic (z rezervo za kalo in z upoštevanjem odreznin zaradi ujemanja z rastrom) !
</t>
  </si>
  <si>
    <t xml:space="preserve">Zastičenje stikov z vodoodporno fugirno maso Mapei ali enakovredno, dilatacijske fuge izvesti po sistemu kot napr. Mapei ali enakovredno (zajeti  kompletno v ceni)! </t>
  </si>
  <si>
    <t>-popravila zidov in oblog sten poškodovanih ob vgradnji izdelkov,</t>
  </si>
  <si>
    <t xml:space="preserve">V cenah je potrebno upoštevati karakteristike betonov razvidnih iz projekta gradbenih konstrukcij in izvedbo po navodilih odgovornega projektanta gradbenih konstrukcij!
</t>
  </si>
  <si>
    <t>Pred izvedbo armiranobetonskih del je potrebno preveriti zadnje veljavne podatke o kvaliteti betona in armature in jih upoštevati pri sami gradnji. Vsa izvedba na podlagi končnih načrtov armature!!</t>
  </si>
  <si>
    <t xml:space="preserve">Točne razrede izpostavljenosti določiti pred začetkom same gradnje po dogovoru z odgovorno osebo za prevzem in vgradnjo betona!
- Načrt pred izvedbo in naročanjem armature natančno pregledati, vse morebitne pomankljivosti in napake posredovati odgovornemu projektantu gradbenih konstrukcij!
</t>
  </si>
  <si>
    <t xml:space="preserve">Splošne opombe : 
- Beton: AB pasovni temelji,  C25/30 XC2   
- Beton: AB vezi, preklade     C25/30 XC1
- Beton: AB plošča, stene           C25/30 XC1
- Armaturne palice in mreže kvalitete S500B.
- Kvalitete betonov in razredi izpostavljenosti so izbrani orientacijsko.
</t>
  </si>
  <si>
    <t xml:space="preserve">- V fazi betoniranja je potrebno gledati še načte elektro instalacij, strojnih instalacij, tehnologije in tehnološke opreme ter arhitekture.
Preveriti tudi pozicije odprtin in prebojev v AB konstrukciji! 
</t>
  </si>
  <si>
    <t>Opaži morajo biti gladki in ravni, stiki dobro zatesnjeni,da se prepreči odtekanje cementnega gela. Opaži morajo biti narejeni po merah v načrtih, stabilni in morajo vzdržati obtežbe z betonom, razopaženje opraviti brez pretresov in poškodovanja konstrukcije. . Delovni in varovalni odri se ne obračunavajo posebej. Po splošnih pogojih tega predračuna je potrebno te odre vkalkulirati v enotne cene postavk.</t>
  </si>
  <si>
    <t>Vsi preboji in prehodi skozi talno ploščo ter  preboji in prehodi kanalov morajo biti izvedeni vodotesno! 
Zatesnitev z nabrekajočimi trakovi kot napr.:  SikaSwell® A ali enakovredno.</t>
  </si>
  <si>
    <t xml:space="preserve">Tesnost in stabilnost opažev mora biti brezpogojno zagotovljena . Opaži za vidne betone morajo biti pripravljeni tako , da so po razopaženju betonske ploskve brez deformacij, gladke oziroma v strukturi določeni s projektom in popolnoma zalite brez gnezd in iztekajočega betona. </t>
  </si>
  <si>
    <t xml:space="preserve">Izvajalec jamči za trdnost , varnost  in stabilnost uporabljenih opažev , če ti niso preračunani v statičnem elaboratu . </t>
  </si>
  <si>
    <t xml:space="preserve">Varovalni odri, ki služijo varovanju življenja  izvajalcev ter ostalih na gradbišču   se za čas izvajanja ne obračunavajo  posebej ampak jih je potrebno upoštevati v cenah za enoto posameznih postavk. </t>
  </si>
  <si>
    <t xml:space="preserve">Stroške  za statične presoje stabilnosti , sidranja in preizkuse delovnega odra , varovalnih ali pomičnih odrov je vkalkulirati v cene po enoti posameznih postavk.   </t>
  </si>
  <si>
    <t>Kompletna izdelava min. armirano betonske konstrukcije-podloge pod pregradnimi stenami.
Obračun v (m3) za beton, oz. (kg) za armaturo.</t>
  </si>
  <si>
    <t>Lokacija: klet (pod novimi pregradnimi stenami)</t>
  </si>
  <si>
    <t xml:space="preserve">Dela morajo biti izvedena tako, da posamezni deli in sloji izolacij kakor tudi celoten sestav ustrezajo namenu, zahtevam, varnosti in dolgotrajnosti. </t>
  </si>
  <si>
    <t xml:space="preserve">Krovska in kleparska dela morajo biti izvedena po opisih in detajlih iz kvalitetnega materiala in v skladu z veljavnimi tehničnimi predpisi in standardi za ta dela. Vsa dela je izdelati tehnično pravilno in po pravilih stroke.
</t>
  </si>
  <si>
    <t xml:space="preserve">V10p - POŽARNA VRATA EI60, SV. DIM. 90/200 CM </t>
  </si>
  <si>
    <t xml:space="preserve">V13p - POŽARNA VRATA EI60, SV. DIM. 90/200 CM </t>
  </si>
  <si>
    <r>
      <t xml:space="preserve">Sestav: </t>
    </r>
    <r>
      <rPr>
        <b/>
        <sz val="11"/>
        <color theme="1"/>
        <rFont val="Calibri Light"/>
        <family val="2"/>
        <charset val="238"/>
        <scheme val="major"/>
      </rPr>
      <t>T1</t>
    </r>
    <r>
      <rPr>
        <sz val="11"/>
        <color theme="1"/>
        <rFont val="Calibri Light"/>
        <family val="2"/>
        <charset val="238"/>
        <scheme val="major"/>
      </rPr>
      <t xml:space="preserve"> (klet - keramika)</t>
    </r>
  </si>
  <si>
    <r>
      <t xml:space="preserve">Sestav: </t>
    </r>
    <r>
      <rPr>
        <b/>
        <sz val="11"/>
        <color theme="1"/>
        <rFont val="Calibri Light"/>
        <family val="2"/>
        <charset val="238"/>
        <scheme val="major"/>
      </rPr>
      <t>T2</t>
    </r>
    <r>
      <rPr>
        <sz val="11"/>
        <color theme="1"/>
        <rFont val="Calibri Light"/>
        <family val="2"/>
        <charset val="238"/>
        <scheme val="major"/>
      </rPr>
      <t xml:space="preserve"> (pritličje - keramika)</t>
    </r>
  </si>
  <si>
    <r>
      <t xml:space="preserve">Sestav: </t>
    </r>
    <r>
      <rPr>
        <b/>
        <sz val="11"/>
        <color theme="1"/>
        <rFont val="Calibri Light"/>
        <family val="2"/>
        <charset val="238"/>
        <scheme val="major"/>
      </rPr>
      <t>T3</t>
    </r>
    <r>
      <rPr>
        <sz val="11"/>
        <color theme="1"/>
        <rFont val="Calibri Light"/>
        <family val="2"/>
        <charset val="238"/>
        <scheme val="major"/>
      </rPr>
      <t xml:space="preserve"> (pritličje - keramika)</t>
    </r>
  </si>
  <si>
    <r>
      <t xml:space="preserve">Sestav: </t>
    </r>
    <r>
      <rPr>
        <b/>
        <sz val="11"/>
        <color theme="1"/>
        <rFont val="Calibri Light"/>
        <family val="2"/>
        <charset val="238"/>
        <scheme val="major"/>
      </rPr>
      <t>T3*</t>
    </r>
    <r>
      <rPr>
        <sz val="11"/>
        <color theme="1"/>
        <rFont val="Calibri Light"/>
        <family val="2"/>
        <charset val="238"/>
        <scheme val="major"/>
      </rPr>
      <t xml:space="preserve"> (pritličje - keramika)</t>
    </r>
  </si>
  <si>
    <t>A.1.1.</t>
  </si>
  <si>
    <t>A.1.2.</t>
  </si>
  <si>
    <t>A.1.3.</t>
  </si>
  <si>
    <t>A.1.4.</t>
  </si>
  <si>
    <t>A.1.5.</t>
  </si>
  <si>
    <t>A.1.6.</t>
  </si>
  <si>
    <t>A.1.7.</t>
  </si>
  <si>
    <t>A.1.8.</t>
  </si>
  <si>
    <t>A.1.9.</t>
  </si>
  <si>
    <t>A.1.10.</t>
  </si>
  <si>
    <t>A4.1.</t>
  </si>
  <si>
    <t>A4.3.</t>
  </si>
  <si>
    <t>A4.4.</t>
  </si>
  <si>
    <t>A4.5.</t>
  </si>
  <si>
    <t>A4.6.</t>
  </si>
  <si>
    <t>A4.7.</t>
  </si>
  <si>
    <t>A4.8.</t>
  </si>
  <si>
    <t>A4.9.</t>
  </si>
  <si>
    <t>A4.10.</t>
  </si>
  <si>
    <t>A4.11.</t>
  </si>
  <si>
    <t>A4.12.</t>
  </si>
  <si>
    <t>A4.13.</t>
  </si>
  <si>
    <t>A3.1.</t>
  </si>
  <si>
    <t>A3.2.</t>
  </si>
  <si>
    <t>A3.4.</t>
  </si>
  <si>
    <t>A3.5.</t>
  </si>
  <si>
    <t>A3.6.</t>
  </si>
  <si>
    <t>A3.7.</t>
  </si>
  <si>
    <t>A3.8.</t>
  </si>
  <si>
    <t>A2.1.</t>
  </si>
  <si>
    <t>A2.2.</t>
  </si>
  <si>
    <t>A2.3.</t>
  </si>
  <si>
    <t>A2.4.</t>
  </si>
  <si>
    <t>A2.5.</t>
  </si>
  <si>
    <t>A2.6.</t>
  </si>
  <si>
    <t>A2.7.</t>
  </si>
  <si>
    <t>B1.1.</t>
  </si>
  <si>
    <t>B1.2.</t>
  </si>
  <si>
    <t>B1.3.</t>
  </si>
  <si>
    <t>B1.4.</t>
  </si>
  <si>
    <t>B1.5.</t>
  </si>
  <si>
    <t>B11.1.</t>
  </si>
  <si>
    <t>B10.1.</t>
  </si>
  <si>
    <t>B10.2.</t>
  </si>
  <si>
    <t>B9.1.</t>
  </si>
  <si>
    <t>B9.2.</t>
  </si>
  <si>
    <t>B9.3.</t>
  </si>
  <si>
    <t>B9.4.</t>
  </si>
  <si>
    <t>B9.5.</t>
  </si>
  <si>
    <t>B8.1.</t>
  </si>
  <si>
    <t>B7.1.</t>
  </si>
  <si>
    <t>B7.2.</t>
  </si>
  <si>
    <t>B7.4.</t>
  </si>
  <si>
    <t>B7.5.</t>
  </si>
  <si>
    <t>B7.6.</t>
  </si>
  <si>
    <t>B7.7.</t>
  </si>
  <si>
    <t>B7.8.</t>
  </si>
  <si>
    <t>B7.9.</t>
  </si>
  <si>
    <t>B7.10.</t>
  </si>
  <si>
    <t>B7.11.</t>
  </si>
  <si>
    <t>B7.12.</t>
  </si>
  <si>
    <t>B7.13.</t>
  </si>
  <si>
    <t>B7.14.</t>
  </si>
  <si>
    <t>B7.15.</t>
  </si>
  <si>
    <t>B7.16.</t>
  </si>
  <si>
    <t>B7.17.</t>
  </si>
  <si>
    <t>B7.18.</t>
  </si>
  <si>
    <t>B7.19.</t>
  </si>
  <si>
    <t>B7.20.</t>
  </si>
  <si>
    <t>B7.21.</t>
  </si>
  <si>
    <t>B6.1.</t>
  </si>
  <si>
    <t>B6.2.</t>
  </si>
  <si>
    <t>B6.3.</t>
  </si>
  <si>
    <t>B6.4.</t>
  </si>
  <si>
    <t>B5.1.</t>
  </si>
  <si>
    <t>B5.2.</t>
  </si>
  <si>
    <t>B5.3.</t>
  </si>
  <si>
    <t>B5.4.</t>
  </si>
  <si>
    <t>B4.1.</t>
  </si>
  <si>
    <t>B4.2.</t>
  </si>
  <si>
    <t>B4.3.</t>
  </si>
  <si>
    <t>B4.4.</t>
  </si>
  <si>
    <t>B4.7.</t>
  </si>
  <si>
    <t>B4.8.</t>
  </si>
  <si>
    <t>B4.9.</t>
  </si>
  <si>
    <t>B4.10.</t>
  </si>
  <si>
    <t>B3.1.</t>
  </si>
  <si>
    <t>B3.2.</t>
  </si>
  <si>
    <t>B3.4.</t>
  </si>
  <si>
    <t>B3.5.</t>
  </si>
  <si>
    <t>B3.6.</t>
  </si>
  <si>
    <t>B3.7.</t>
  </si>
  <si>
    <t>B3.8.</t>
  </si>
  <si>
    <t>B3.9.</t>
  </si>
  <si>
    <t>B3.10.</t>
  </si>
  <si>
    <t>B3.11.</t>
  </si>
  <si>
    <t>B3.12.</t>
  </si>
  <si>
    <t>B3.13.</t>
  </si>
  <si>
    <t>B2.1.</t>
  </si>
  <si>
    <t>B2.2.</t>
  </si>
  <si>
    <t>c.)</t>
  </si>
  <si>
    <t>C1.1.</t>
  </si>
  <si>
    <t>Nosilnost: 300kg
Hitrost: 0,17 m/s
Pogon: električni motor 1,1 Kw, vgrajen v prostor na vrhu dvigalnega jaška. 3-fazni električni motor opremljen z elektromagnetno disk zavoro in reduktorjem.
Višina dviga: 2,76m (-2,76, +/- 0,00)
Št. postaj: 2 (K,P)
Št. vhodov: 3, linijsko prehodna kabina ( P - 1 x spredaj , 1 x zadaj ; K – 1x spredaj)
Sistem upravljanja: Mikroprocesor  - krmilne tipke nameščene ob vsaka vrata. Ob vsaka vrata nameščena telefonska slušalka za komunikacijo med etažami.
Kabina: Specifikacija kabine: raven inox strop z razsvetljavo, vse stene, tla in strop brušena inox pločevina. Svetla dimenzija kabine 100 x 83 / 120cm.
Vrata: avtomatska, dvokrilna dvižna vrata, širine 72cm, višine 2 x 600 mm, krila iz brušene inox pločevine, brez povečane požarne odpornosti
Jašek (zajet v g.o. delih)  globina  1240 mm, širina 1160 mm, glava 2550mm nad koto +/-0,00, poglobitev 800mm.</t>
  </si>
  <si>
    <t xml:space="preserve">Kompletna dobava in montaža malega tovornega dvigala brez strojnice za predvideno namembnost in predvidene gradbene gabarite jaška. Ustrezati mora standardu UNI EN ISO 9001:2008
Obračun v kos za kompletno vsa dela in potrebni material!
</t>
  </si>
  <si>
    <t>01</t>
  </si>
  <si>
    <t>STIKALNI BLOK KUHIJNE R+KUH</t>
  </si>
  <si>
    <t>Demontaža obstoječega stikalnega bloka R (kuhinja) s celotno stikalno opremo in odvozom na deponijo, vključno s plačili stroškov deponiranja</t>
  </si>
  <si>
    <t xml:space="preserve">Demontaža vse stikalne opreme katera se zamenja ali opušča (stikala, vtičnice) v celotnem objektu. 
</t>
  </si>
  <si>
    <t>Izvlek  kablov iz obstoječe podometne instalacije. Ter odvoz na deponijo, vključno s plačili stroškov deponiranja.</t>
  </si>
  <si>
    <t>02</t>
  </si>
  <si>
    <t xml:space="preserve">Poddometna večnamenska bela kovinska omarica z neprosojnimi vrati, ključavnico, IP40, z 3P+PE+N zbiralnico, pokrivnimi ploščami, predalom za sheme  in opremljen z naslednjo stikalno opremo prekinitvene moči Icu=15kA;
- omarica velikosti 6x24 modulna mesta    </t>
  </si>
  <si>
    <t>-Tropolno instalacijsko stikalo C160A</t>
  </si>
  <si>
    <t>-Tri cevne varovalke 22x58 gG20A in štiripolni varistorski odvodnik 3P+N prekinitvene moči 5/15kA (SPD Type 2) z optično indikacijo pregorenja</t>
  </si>
  <si>
    <t>-1-polna avtomatska varovalka C10A</t>
  </si>
  <si>
    <t>-1-polna avtomatska varovalka C16A</t>
  </si>
  <si>
    <t>-3-polna avtomatska varovalka C32A</t>
  </si>
  <si>
    <t>-Dvopolno kombinirano zaščitno stikalo (KZS), AC razred zaščite, občutljivosti 30mA, P+N, 230V, C10A,</t>
  </si>
  <si>
    <t>-Dvopolno kombinirano zaščitno stikalo (KZS), AC razred zaščite, občutljivosti 30mA, P+N, 230V, C16A,</t>
  </si>
  <si>
    <t>-Štitripolno kombinirano zaščitno stikalo (KZS), AC razred zaščite, občutljivosti 30mA, 3P+N, 230V, C16A,</t>
  </si>
  <si>
    <t>drobni vezni ter spojni material</t>
  </si>
  <si>
    <t>03</t>
  </si>
  <si>
    <t>INSTALACIJSKI MATERIAL</t>
  </si>
  <si>
    <t>00</t>
  </si>
  <si>
    <t>N2XH 4x50 dovod</t>
  </si>
  <si>
    <t>m</t>
  </si>
  <si>
    <t>N2XH 3x1,5</t>
  </si>
  <si>
    <t>N2XH 3x2,5</t>
  </si>
  <si>
    <t>N2XH 5x2,5</t>
  </si>
  <si>
    <t>04</t>
  </si>
  <si>
    <t>N2XH 5x6</t>
  </si>
  <si>
    <t>05</t>
  </si>
  <si>
    <t>P/F 1x25mm2</t>
  </si>
  <si>
    <t>06</t>
  </si>
  <si>
    <t>Kabelske police pocinkane, s stropno/stensko kozolo in pritrdilnim materialom</t>
  </si>
  <si>
    <t>PK100</t>
  </si>
  <si>
    <t>PK50</t>
  </si>
  <si>
    <t>07</t>
  </si>
  <si>
    <t>Instalacijske rebraste cevi premerov od 16-40 mm (za podometno izvedbo instalacije) položene v obstoječih betonskih stenah (kuhinje, sanitarij) , skupaj z izkopom kanalov v betonski steni - ocenjeno</t>
  </si>
  <si>
    <t>08</t>
  </si>
  <si>
    <t>Instalacijske negorljive rebraste cevi premerov od 16-40 mm za nadometno polaganje na stropu znotraj spuščenega stropa skupaj s  pritrdilni elementi- ocenjeno</t>
  </si>
  <si>
    <t>09</t>
  </si>
  <si>
    <t>Izkopom kanalov v obstoječih betonskih stenah za polaganje  rebrastih ceveh premerov od 16-40 za elemente/opremo tehnične zaščite - ocenjeno</t>
  </si>
  <si>
    <t>10</t>
  </si>
  <si>
    <t xml:space="preserve">Instalacijske rebraste cevi za talno polaganje premera 32 mm (montaža pod estrih kuhinje za opremo kuhinjskega otoka) 
</t>
  </si>
  <si>
    <t>11</t>
  </si>
  <si>
    <t>Dobava in montaža nadometnih razvodnih doz za montažo na kabelske police, različnih dimenzij, z min  4 uvodnice, IP44 - ocenjeno</t>
  </si>
  <si>
    <t>12</t>
  </si>
  <si>
    <t>Dobava in montaža nadometnih razvodnih doz, različnih dimenzij, z min  4 uvodnice, IP44 - ocenjeno</t>
  </si>
  <si>
    <t>13</t>
  </si>
  <si>
    <t>VodnikI  za izenačevanje potencialov požarne  klasifikacije Cca s1 d2 a1 za povezavo kovinskih mas,uvlečen v toge instalacijske cevi, položene na distančne objemke, skupaj s cevmi in distančniki:</t>
  </si>
  <si>
    <t>P/F-Y  6 (HO7ZZ-F)</t>
  </si>
  <si>
    <t>P/F-Y  10 (HO7ZZ-F)</t>
  </si>
  <si>
    <t>P/F-Y  16 (HO7ZZ-F)</t>
  </si>
  <si>
    <t>STIKALNA OPREMA IN VTIČNICE</t>
  </si>
  <si>
    <t>14</t>
  </si>
  <si>
    <t>Enofazna vtičnica z zaščitnim kontaktom 230V/16A podometna s pokrovom IP67 komplet s p/o dozo, okrasnim okvirjem, v skupnih ali samostojnihokvirjih v različnih kombinacijah, bela barva- mokri prostori
kot npr: Vimar, Legrand, Schrack, TEM Čatež ali enakovredno</t>
  </si>
  <si>
    <t>15</t>
  </si>
  <si>
    <t>Dvojna enofazna vtičnica  230V/16A podometna s pokrovom IP67 komplet s p/o dozo, okrasnim okvirjem, v skupnih ali samostojnihokvirjih v različnih kombinacijah, bela barva
kot npr: Vimar, Legrand, Schrack, TEM Čatež ali enakovredno</t>
  </si>
  <si>
    <t>16</t>
  </si>
  <si>
    <t>Enopolno grebenasto stikalo 230V/16A, IP67, komplet s p/o dozo, okrasnim okvirjem, v skupnih ali samostojnihokvirjih v različnih kombinacijah, bela barva- mokri prostori
kot npr: Vimar, Legrand, Schrack, TEM Čatež ali enakovredno</t>
  </si>
  <si>
    <t>17</t>
  </si>
  <si>
    <t>Enopolno grebenasto stikalo 400V/32A, IP67, komplet s p/o dozo, okrasnim okvirjem, v skupnih ali samostojnihokvirjih v različnih kombinacijah, bela barva- mokri prostori
kot npr: Vimar, Legrand, Schrack, TEM Čatež ali enakovredno</t>
  </si>
  <si>
    <t>18</t>
  </si>
  <si>
    <t>Enofazna vtičnica z zaščitnim kontaktom 230V/16A nadometna s pokrovom IP67,
komplet s p/o dozo, okrasnim okvirjem, v skupnih ali samostojnihokvirjih v različnih kombinacijah, bela barva- mokri prostori
kot npr: Vimar, Legrand, Schrack, TEM Čatež ali enakovredno</t>
  </si>
  <si>
    <t>19</t>
  </si>
  <si>
    <t>Trofazna vtičnica z zaščitnim kontaktom 400V/16A nadometna s pokrovom IP67,
komplet s p/o dozo, okrasnim okvirjem, v skupnih ali samostojnihokvirjih v različnih kombinacijah, bela barva- mokri prostori
kot npr: Vimar, Legrand, Schrack, TEM Čatež ali enakovredno</t>
  </si>
  <si>
    <t>20</t>
  </si>
  <si>
    <t>Doza D.I.P. (doza za izenačitve potencialov) PS 49 za
vgradnjo v montažno steno. V kompletu s priključno
sponko z vijaki.</t>
  </si>
  <si>
    <t>21</t>
  </si>
  <si>
    <t>Izvedba tesnjenja kabelskih prehodov na prehodih požarnih con z ognjevarno maso.E30</t>
  </si>
  <si>
    <t>22</t>
  </si>
  <si>
    <t xml:space="preserve">Priklopi nove opreme:
</t>
  </si>
  <si>
    <t>Zunanja in notranje enota split sistemov</t>
  </si>
  <si>
    <t xml:space="preserve">prezračevalne enote
</t>
  </si>
  <si>
    <t>Štedilnik in kuhalne plošče delavniške kuhinje</t>
  </si>
  <si>
    <t>Klimat kuhinje, hladilni enoti klimata, regulac. omara</t>
  </si>
  <si>
    <t>23</t>
  </si>
  <si>
    <t>OLFLEX100 4G1</t>
  </si>
  <si>
    <t>24</t>
  </si>
  <si>
    <t>OLFLEX100 5G2,5</t>
  </si>
  <si>
    <t>25</t>
  </si>
  <si>
    <t>OLFLEX100 3G1</t>
  </si>
  <si>
    <t>26</t>
  </si>
  <si>
    <t>OLFLEX100 3G1,5</t>
  </si>
  <si>
    <t>27</t>
  </si>
  <si>
    <t>OLFLEX100 5G1,5</t>
  </si>
  <si>
    <t>28</t>
  </si>
  <si>
    <t>29</t>
  </si>
  <si>
    <t>P/F 1x4</t>
  </si>
  <si>
    <t>Meritve izolacijske upornosti, upornosti zanke močnostnih in krmilnih tokokrogov, meritve neprekinjenosti zaščitnega vodnika ter ozemljitvenega vodnika (za novo vgrajeno opremo)</t>
  </si>
  <si>
    <t>SPLOŠNA RAZSVETLJAVA</t>
  </si>
  <si>
    <t xml:space="preserve">Dodatna oprema za visečo montažo panela S11, acc. 2520, jeklenica z milimetrsko nastavljivo pritrditvijo (2 kosa)
Kot npr. Acc.2520, 99463100, proizvajalca Disano.                                                                                         
</t>
  </si>
  <si>
    <t>9</t>
  </si>
  <si>
    <t>Stikala za vklop razsvetljave komplet s p/o dozo, okrasnim okvirjem, oblike in barve po izbiri arhitekta ter vgrajenimi stikali v skupnih ali samostojnih okvirjih v različnih kombinacijah</t>
  </si>
  <si>
    <t xml:space="preserve"> - navadno stikalo</t>
  </si>
  <si>
    <t xml:space="preserve"> - izmenično stikalo</t>
  </si>
  <si>
    <t>ST stikalni tablo sestavljen iz 6x navadno stikalo ter 1 x izmenično stikalo 230V/10A s signalizacijo vklopa (tuljivka), komplet s p/o dozo, okrasnim okvirjem 1x7 M v beli barvi. Zapiralo za rezervne okvirje. Komplet ožičen
kot npr: Vimar, Legrand, Schrack, TEM Čatež ali enakovredno</t>
  </si>
  <si>
    <t>Dobava in montaža n/o 360° detektorja gibanja s nastavitvijo svetilnosti 50-1000lux, kontakti 230V, 10A, IP44</t>
  </si>
  <si>
    <t>Meritev osvetljenosti kompletne razsvetljave po končanih delih in izdaja rezultatov (izvaja izvajalec del)</t>
  </si>
  <si>
    <t>ZASILNA RAZSVETLJAVA</t>
  </si>
  <si>
    <t>1</t>
  </si>
  <si>
    <t>EM01 Zasilna svetilka z lastnim akumulatorjem za nadometno stropno ali zidno montažo, z optiko prilagojeno za pokrivanje velikih površin in certifikatom ENEC. Stopnja zaščite svetilke IP65, delovanje v pripravnem ali stalnem spoju, z izhodno močjo svetlobe, ki ni manjša od 100 lm, avtonomija 1h, dimenzije 270x119x49mm. Svetilka je primerna za zasilno razsvetljavo, osvetlitev evakuacijskih poti ali kot piktogramska svetilka. Set piktogramskih nalepk DOL, LEVO, DESNO skladnih z ISO7010, razpoznavnosti 20m. 
Kot npr. oz. enakovredno: Eaton SafeLite SL20 SL2MNM65D1C3A</t>
  </si>
  <si>
    <t>2</t>
  </si>
  <si>
    <t>EM02 Zasilna svetilka z lastnim akumulatorjem za nadometno stropno ali zidno montažo, z optiko prilagojeno za pokrivanje velikih površin in certifikatom ENEC. Stopnja zaščite svetilke IP65, delovanje v pripravnem ali stalnem spoju, z izhodno močjo svetlobe, ki ni manjša od 200 lm, avtonomija 1h, dimenzije 270x119x49mm. Svetilka je primerna za zasilno razsvetljavo, osvetlitev evakuacijskih poti ali kot piktogramska svetilka. Set piktogramskih nalepk DOL, LEVO, DESNO skladnih z ISO7010, razpoznavnosti 20m. 
Kot npr. oz. enakovredno: Eaton SafeLite SL20 SL2MNM65F1C3A</t>
  </si>
  <si>
    <t>3</t>
  </si>
  <si>
    <t>EM03 Piktogramska nalepka DOL skladna z ISO7010, razpoznavnosti 20m.
Kot npr. oz. enakovredno: Eaton SafeLite SL24A</t>
  </si>
  <si>
    <t>4</t>
  </si>
  <si>
    <t>EM04 Piktogramska nalepka DESNO skladna z ISO7010, razpoznavnosti 20m.
Kot npr. oz. enakovredno: Eaton SafeLite SL24A</t>
  </si>
  <si>
    <t>5</t>
  </si>
  <si>
    <t>EM05 Piktogramska nalepka LEVO skladna z ISO7010, razpoznavnosti 20m.
Kot npr. oz. enakovredno: Eaton SafeLite SL24A</t>
  </si>
  <si>
    <t>6</t>
  </si>
  <si>
    <t>Meritev osvetljenosti  zasilne razsvetljave po končanih delih in izdaja rezultatov (izvaja izvajalec del)</t>
  </si>
  <si>
    <t>ure</t>
  </si>
  <si>
    <t>Dokumentacija</t>
  </si>
  <si>
    <t>SANITARNI ELEMENTI</t>
  </si>
  <si>
    <t>Izdelava priključka za naprave kuhinjske tehnologije.</t>
  </si>
  <si>
    <t>sestoječ iz:</t>
  </si>
  <si>
    <t>- 2x kotni ventil ventiloma DN 10</t>
  </si>
  <si>
    <t>- priključek za odtok DN50</t>
  </si>
  <si>
    <t>- vključno s pritrdilnim in tesnilnim materialom;</t>
  </si>
  <si>
    <t>- 1x kotni ventil ventiloma DN 10</t>
  </si>
  <si>
    <t>- 2x kotni ventil ventiloma DN 20</t>
  </si>
  <si>
    <t>- priključek za odtok DN70</t>
  </si>
  <si>
    <t>- 1x kotni ventil ventiloma DN 20</t>
  </si>
  <si>
    <t>Oprema sanitarij</t>
  </si>
  <si>
    <t>8.1</t>
  </si>
  <si>
    <t>8.2</t>
  </si>
  <si>
    <t>8.3</t>
  </si>
  <si>
    <t>8.4</t>
  </si>
  <si>
    <t>8.5</t>
  </si>
  <si>
    <t>8.6</t>
  </si>
  <si>
    <t>ščetka za stranišče</t>
  </si>
  <si>
    <t>8.7</t>
  </si>
  <si>
    <t>NOTRANJA VODOVODNA INSTALACIJA</t>
  </si>
  <si>
    <t>DN32, Topla voda</t>
  </si>
  <si>
    <t>DN20, Topla voda</t>
  </si>
  <si>
    <t>Krogelni ventil z izpustno pipco, izdelan iz medenine navojne izvedbe, za hladno in toplo sanitarno vodo, dimenzij:</t>
  </si>
  <si>
    <t>DN32</t>
  </si>
  <si>
    <t>DN20</t>
  </si>
  <si>
    <t>DN 15</t>
  </si>
  <si>
    <t>∅35x1,5</t>
  </si>
  <si>
    <t>∅22x1</t>
  </si>
  <si>
    <t>d32x3 mm (DN25)</t>
  </si>
  <si>
    <t>d40x3,5 mm (DN32)</t>
  </si>
  <si>
    <t>∅35x1,5 (d=25mm)</t>
  </si>
  <si>
    <t xml:space="preserve">∅22x1,2 (d=25mm) </t>
  </si>
  <si>
    <t xml:space="preserve">∅35x1,5 (d=38mm) </t>
  </si>
  <si>
    <t>d32x3 mm (DN25)(d=9mm)</t>
  </si>
  <si>
    <t>d40x3,5 mm (DN32)(d=9mm)</t>
  </si>
  <si>
    <t xml:space="preserve">d32x3 mm (DN25)(d=13mm) </t>
  </si>
  <si>
    <t xml:space="preserve">d40x3,5 mm (DN32)(d=13mm) </t>
  </si>
  <si>
    <t>d16x2,25 mm (DN12)</t>
  </si>
  <si>
    <t>d20x2,5 mm (DN15)</t>
  </si>
  <si>
    <t>d26x3 mm (DN20)</t>
  </si>
  <si>
    <t>Ustreza npr.proizvodi SIKLA</t>
  </si>
  <si>
    <t>Kovinska podometna omarica DIMENZI 60x60 cm globine 8cm</t>
  </si>
  <si>
    <t xml:space="preserve">Transportni in ostali splošni in manipulativni stroški </t>
  </si>
  <si>
    <t xml:space="preserve">Dobava in vgradnja izločevalca maščob Izločevalec ima integriran usedalnik grobih nečistoč, proizveden in preizkušen po SIST EN 1825, , protivzgonsko varen, notranji deli iz PE-HD, integrirana priprava za odvzem vzorca odpadne vode, notranjost zaščitena z dvoslojnim premazom odpornim na maščobe in kisline. </t>
  </si>
  <si>
    <t>Pretok….......................................................................4l/s</t>
  </si>
  <si>
    <t>Volumen usedalnika…...............................................700l</t>
  </si>
  <si>
    <t>Kapaciteta izločenih maščob…….............................290l</t>
  </si>
  <si>
    <t>Dotok/iztok…..............................................DN100/DN100</t>
  </si>
  <si>
    <t>Dodatna oprema</t>
  </si>
  <si>
    <t>- Vključno betonska krovna plošča s pokrovom D400. Pokrov je iz litega železa s polnilom DN600, Obremenitveni razred D400 kN</t>
  </si>
  <si>
    <t>- Naprava za Odvzem vzorcev</t>
  </si>
  <si>
    <t xml:space="preserve">Protismradni pokrov za vgradnjo v tla. Pokrov je pohodni
Razred obremenitve A15kN
</t>
  </si>
  <si>
    <t>7</t>
  </si>
  <si>
    <t>Plastična kanalizacijska PP cev s fazonskimi in čistilnimi kosi, odporna na toplo vodo do 97°C, na obojke, tesnjene s tovarniško vstavljenimi tesnili, vključno z mazalnim sredstvom in izolacijo
a.ravna cev z eno obojko dolžine od 150 - 2000 (3000) mm, vključno s fazonskimi kosi                                                                                                                                                              b.kanalizacijska cev predvidena za priključke sanitarnih elementov in razvode v obdelavi tal</t>
  </si>
  <si>
    <t>Ø 50</t>
  </si>
  <si>
    <t xml:space="preserve">m  </t>
  </si>
  <si>
    <t>Ø 75</t>
  </si>
  <si>
    <t>Ø 110</t>
  </si>
  <si>
    <t>Ø 125</t>
  </si>
  <si>
    <t>8</t>
  </si>
  <si>
    <t>Ø 160</t>
  </si>
  <si>
    <t>Zakoličenje osi kanalizacije z oznako revizijskih jaškov</t>
  </si>
  <si>
    <t>Čiščenje in pregled kanalizacije po končanih delih</t>
  </si>
  <si>
    <t>Postavitev gradbenih profilov na vzpostavljeno os trase kanala, ter določitev nivoja za merjene globine kanala in polaganje kanala</t>
  </si>
  <si>
    <t>Dobava in vgraditev betonskega revizijskega jaška Ø 800 mm, prekritega s pokrovom 600x600 mm iz inox. Prokrov je obremenitvenega razreda N250, plinotesne in vodotesne izvedbe skladno z EN 1253-4 in EN 124 primeren pripravljen za polaganje ploščic. Po rkov je vstavljen v AB venec Priključke kanalizacijski cevi v jašek se izdela naknadno. Naknado se izdela tudi betonsko dno z kanali oblike glede na dodtočne in odtočne cevi.</t>
  </si>
  <si>
    <t xml:space="preserve">globina do 2.3 m </t>
  </si>
  <si>
    <t>Transportni in ostali splošni stroški: ocena</t>
  </si>
  <si>
    <t>FEKALNA KANALIZACIJA</t>
  </si>
  <si>
    <t>Držala in obešala za kanalizacijske cevi, izdelana iz profilnega železa, z objemkami, katere imajo elastične podložke (mehki PVC), obešala in držala izdelana kot toga ali gibljiva zveza, po izdelavi minizirano, vključno ves vijačni in ostali drobni montažni material</t>
  </si>
  <si>
    <t>preizkusni tlak je od 3 do 5 mVS, vključno s potrebnim materialom (čepi),</t>
  </si>
  <si>
    <t xml:space="preserve"> ter izdelavo pisnega poročila o uspešno opravljenem tlačnem preizkusu;</t>
  </si>
  <si>
    <t>držal, obešal in pregled instalacije</t>
  </si>
  <si>
    <t xml:space="preserve">DEMONTAŽE </t>
  </si>
  <si>
    <t>SKUPAJ DEMONTAŽE:</t>
  </si>
  <si>
    <t>DEMONTAŽE PRESTAVITVE</t>
  </si>
  <si>
    <t>Izpihovanje plinovoda z dušikom</t>
  </si>
  <si>
    <t xml:space="preserve">Predelava razdelilnega voda, ki vključuje:
- Odrez cevi DN65...............................................2x
- Demontaža  podometne omarice za plinsko požarno pipo
- Demontaža plinske požarne pipe DN25.................1x
- Demontaža Cevi DN25...........................................30m
</t>
  </si>
  <si>
    <t>Odvoz demoniranih elementov na deponijo in plačilo deponijske prostojbine</t>
  </si>
  <si>
    <t>NOTRANJA PLINSKA INSTALACIJA</t>
  </si>
  <si>
    <t>- prehodnega kosa PE 63/jeklo DN 50,</t>
  </si>
  <si>
    <t>- jeklene brezšivne srednjetežke črne cevi po DIN 2440,  material  St 38.5, DN 50,</t>
  </si>
  <si>
    <t xml:space="preserve">- zapornega organa DN 50 z  navojnima priključkoma,  tlačne  stopnje PN 4, </t>
  </si>
  <si>
    <t>standardne  dolžine, atestirana za zemeljski plin, z ročko za posluževanje, skupaj z izolirnim kosom in tesnilnim materialom, zaprta s čepom,</t>
  </si>
  <si>
    <t>- zaščitne cevi DN 80 pri  preboju  skozi zid, zaščitena pred korozijo in zatesnjena s trajno elastičnim materialom, izdelana po priloženi skici,</t>
  </si>
  <si>
    <t xml:space="preserve">- omarice za zaporno pipo,  izdelane iz nerjaveče pločevine po delavniški risbi </t>
  </si>
  <si>
    <t>proizvajalca, prirejene za vgradnjo v zid in z napisom: GLAVNA PLINSKA ZAPORNA PIPA, dimenzije: 350x390x250 mm.</t>
  </si>
  <si>
    <t>DN 50</t>
  </si>
  <si>
    <t>G-16, DN 40</t>
  </si>
  <si>
    <t xml:space="preserve">kos     </t>
  </si>
  <si>
    <t>DN 40</t>
  </si>
  <si>
    <t xml:space="preserve">DN  40, PN16          </t>
  </si>
  <si>
    <t>DN15</t>
  </si>
  <si>
    <t>DN25</t>
  </si>
  <si>
    <t>DN40</t>
  </si>
  <si>
    <t>DN50</t>
  </si>
  <si>
    <t>Pred naročilom ventila uskladiti položaj ventila v breznapetostnem stanje( NC ali NO) z sistemom detekcije plina</t>
  </si>
  <si>
    <t xml:space="preserve">DN 20 </t>
  </si>
  <si>
    <t xml:space="preserve">DN 25 </t>
  </si>
  <si>
    <t>DN 32</t>
  </si>
  <si>
    <t>DN50/DN32</t>
  </si>
  <si>
    <t>DN40/DN20</t>
  </si>
  <si>
    <t>DN32/DN20</t>
  </si>
  <si>
    <t>DN25/DN20</t>
  </si>
  <si>
    <t>DN50/DN40</t>
  </si>
  <si>
    <t>DN40/DN32</t>
  </si>
  <si>
    <t>DN32/DN25</t>
  </si>
  <si>
    <t>DN 20</t>
  </si>
  <si>
    <t>DN 80</t>
  </si>
  <si>
    <t>Izdelava prebojev skozi armiranobetonske stene do dimenzije premera 120mm.</t>
  </si>
  <si>
    <t>Izvedba zapore prehoda cevne napeljave skozi požarno steno ali strop, ki se sestoji iz požarnega premaza, vložka kamene volne in manšete oziroma okvirja širine najmanj 10 cm. Velikost ter število odprtin:</t>
  </si>
  <si>
    <t>Preizkus tesnosti po SIST EN 12327,  kompletno s komprimiranim zrakom ali inertnim plinom, skupaj z zapisnikom</t>
  </si>
  <si>
    <t>Trdnostni preizkus plinske instalacije, skupaj z zapisnikom o prizkusu</t>
  </si>
  <si>
    <t>Preizkus sposobnisti za obratovanje skupaj z zapisnikom</t>
  </si>
  <si>
    <t>zaplinjanje cevovoda in merjenje koncentracije plina</t>
  </si>
  <si>
    <t>Pripravljalna dela, zarisovnje, tlačni preizkus po navodilih distributerja plina, izdaja atesta, spuščanje plina v napeljavo preizkusno obratovanje, regulacija armatur in zaključna dela.</t>
  </si>
  <si>
    <t>Splošni, zavarovalni in manipulativni stroški do gradbišča;</t>
  </si>
  <si>
    <t>SKUPAJ PLINSKA INSTALACIJA</t>
  </si>
  <si>
    <t>RADIATORSKO OGREVANJE</t>
  </si>
  <si>
    <t>Dobava in montaža jeklenih panelnih radiatorjev iz dvakrat dekapirane pločevine debeline 1,25 mm, predhodno tovarniško obarvani, skupaj z odzračevalnimi pipicami, slepimi čepi, nosilnimi konzolami, vijaki in vložki za pritrditev ; ter vgrajen termostatski ventil. Radiatorji imajo stranski priključek in možnost menjave strani ventila. Skupaj z radijatorji naročiti tudi okrasne letve in pokrivne rozete  število po spisku radiatorjev.</t>
  </si>
  <si>
    <t>Tip:</t>
  </si>
  <si>
    <t>11K</t>
  </si>
  <si>
    <t>900x800</t>
  </si>
  <si>
    <t>900x1000</t>
  </si>
  <si>
    <t>22K</t>
  </si>
  <si>
    <t>900x400</t>
  </si>
  <si>
    <t>900x600</t>
  </si>
  <si>
    <t>900x1400</t>
  </si>
  <si>
    <t>Radiatorska termostatska glava z varovalom proti kraji</t>
  </si>
  <si>
    <t>DN 10</t>
  </si>
  <si>
    <t>kotni - priključek ogrevala G 3/4 zunanji navoj</t>
  </si>
  <si>
    <t>Dobava in montaža galvaniziranih jeklnih cevi primernih za vodenje mehčane ogrevne in mehčane hladilne vode, za spajanje s hladnim stiskanjem, vključno z fazonskimi kosi, prehodnimi kosi, tesnilnim in pritrdilnim materialom ter dodatkom za razrez</t>
  </si>
  <si>
    <t>Ф28x1.5(DN25)</t>
  </si>
  <si>
    <t>Ф22x1.2(DN20)</t>
  </si>
  <si>
    <t>Ф18x1(DN15)</t>
  </si>
  <si>
    <t>Ф15x1(DN12)</t>
  </si>
  <si>
    <t xml:space="preserve">Izolacija cevovodov ogrevanja s fleksibilno zaprto celično izolacijo iz sintetičnega kavčuka z visoko upornostjo proti difuziji vodne pare in nizko toplotno prevodnostjo. Vključno s samolepilnimi trakovi in lepilom. Material je samougasljiv, ne kaplja in ne širi ognja.
Tehnični podatki:
- toplotna prevodnost  λ ≤ 0,034 W/m.K pri 0 °C
- koeficient upora proti difuziji vodne pare je μ ≥ 10.000
- za temperaturno področje od -50°C do + 110°C
- požarni razred B-s3,d0 po EN 13501-1
</t>
  </si>
  <si>
    <t>Ф28x1.5(DN25)(d=13mm)</t>
  </si>
  <si>
    <t>Ф22x1.2(DN20)(d=13mm)</t>
  </si>
  <si>
    <t>Ф18x1(DN15)(d=13mm)</t>
  </si>
  <si>
    <t>Ф15x1(DN12)(d=13mm)</t>
  </si>
  <si>
    <t>Univerzalna večplastna cev po DIN 16892/93,  skupaj z Ms ali PE fitingi za stiskanje,s fazonskimi kosi, vsem potrebnim montažnim in pritrdilnim materialom, tovarniško toplotno zaščitene s PE penasto gumo deb. 13 mm (razvodi Ogrevne vode položene v tleh ali vidno v montažnih stenah)</t>
  </si>
  <si>
    <t>16x2,25mm</t>
  </si>
  <si>
    <t>26x3mm</t>
  </si>
  <si>
    <t>Poševnosedežni ventil za hidravlično uravnovešanje s prirobničnimi priključki  PN 6 in protiprirobnicami namenjen za delovno temperaturo od –20°C do 120°C. , merne priključke za instrument za nastavljanje pretoka, ročno nastavitveno kolo z numerično skalo, funkcijo zapornega elementa, Postavka vključuje nastavitev pretoka s pomočjo merilnega instrumenta in izdelavo zapisnika o doseženih pretokih</t>
  </si>
  <si>
    <t>DN 25; kvs 9,5 m3/h</t>
  </si>
  <si>
    <t>Izdelava zapisnikov o preskusih</t>
  </si>
  <si>
    <t>Poskusno obratovanje traja 72 ur</t>
  </si>
  <si>
    <t>Izdelava prebojev skozi AB ali opečno steno</t>
  </si>
  <si>
    <t>Φ100</t>
  </si>
  <si>
    <t>DEMONTAŽE</t>
  </si>
  <si>
    <t>GRELNIKI KLIMATSKIH NAPRAV</t>
  </si>
  <si>
    <t>Ф42x1.5(DN40)</t>
  </si>
  <si>
    <t>Ф35x1.5(DN32)</t>
  </si>
  <si>
    <t>Ф42x1.5(DN40)(d=25mm)</t>
  </si>
  <si>
    <t>Ф35x1.5(DN32)(d=25mm)</t>
  </si>
  <si>
    <t>Ф28x1.5(DN25)(d=25mm)</t>
  </si>
  <si>
    <t>Poševnosedežni ventil za hidravlično uravnovešanje s navojnimi priključki  PN 6 namenjen za delovno temperaturo od –20°C do 120°C. , merne priključke za instrument za nastavljanje pretoka, ročno nastavitveno kolo z numerično skalo, funkcijo zapornega elementa, Postavka vključuje nastavitev pretoka s pomočjo merilnega instrumenta in izdelavo zapisnika o doseženih pretokih</t>
  </si>
  <si>
    <t>MSV BD DN 32; kvs 18 m3/h</t>
  </si>
  <si>
    <t>MSV BD DN 25; kvs 9,5 m3/h</t>
  </si>
  <si>
    <t>Kroglični ventil za NP 6 in temp. do 100°C z s priključkom za hladno stiskanje, ter dvema spojkama za hladno stiskanje in vsem potrebnim pritrdilnim in tesnilnim materialom.</t>
  </si>
  <si>
    <t>Ф28x1.5DN 25</t>
  </si>
  <si>
    <t>Ф35x1.5DN 32</t>
  </si>
  <si>
    <t>Ф42x1.5DN 40</t>
  </si>
  <si>
    <t xml:space="preserve">Dobava in montaža lovilca nesnage, navojne izvedbe za toplo vodo PN16, skupaj s sitom iz nerjavečega materijala, ter tesnilnim materialom, dimenzije </t>
  </si>
  <si>
    <t>DN 25</t>
  </si>
  <si>
    <t>Navojna medeninasta pipa za polnjenje</t>
  </si>
  <si>
    <t>in praznjenje, za tlak NP6</t>
  </si>
  <si>
    <t>Odzračevalna posoda vsebine 1 liter</t>
  </si>
  <si>
    <t>izdelana iz cevi DN 100 in</t>
  </si>
  <si>
    <t>priključkom DN 10</t>
  </si>
  <si>
    <t>Dvakratno zaščitno miniziranje cevi, kozol in držal po predhodnem čiščenju</t>
  </si>
  <si>
    <t>Barvanje vidnih delov cevi, armaturein podpore z lakom odpornim na visoke temperature</t>
  </si>
  <si>
    <t>Obešalni in pritrdilni material sistemskega proizvajalca za cevovode, izdelan iz različnih sistemskih jeklenih pocinkanih profilov, objemnih trakov izdelanih iz luknjičastega pocinkanega jeklenega traku, vijakov, matic in zidnih vložkov, obešala za razvode hladne vode naj ima na obodu protikondenčno gumo zaradi preprečitve rosanja na stiku cevi in obešala, skupne teže</t>
  </si>
  <si>
    <t xml:space="preserve">Transportni, zavarovalni in ostali splošni stroški  </t>
  </si>
  <si>
    <t>Tlačni preiskus   ( 6 bar )</t>
  </si>
  <si>
    <t>Požarno tesnenje cevovodov preko požarnih sektorjev z ustreznim sistemskim certifikatom in v skladu z študijo požarne varnosti.</t>
  </si>
  <si>
    <t>Izpiranje instalacije s kemični čisto vodo ali komprimiranim zrakom</t>
  </si>
  <si>
    <t>Poiskusno obratovanje, regulacija armatur in meritev in nastavitev pretokov pretokov in temperatur</t>
  </si>
  <si>
    <t>Meritev temperatur po pooblaščeni inštituciji</t>
  </si>
  <si>
    <t>Pripravljalna in zaključna dela</t>
  </si>
  <si>
    <t xml:space="preserve"> </t>
  </si>
  <si>
    <t>DEMONTAŽE IN PRESTAVITVE</t>
  </si>
  <si>
    <t>ZUNANJE ENOTE</t>
  </si>
  <si>
    <t>1.</t>
  </si>
  <si>
    <t>Zunanja enota klimatskega sistema v split izvedbi z POWER INVERTER kompresorjem, uparjalnikom ter zračno hlajenim kondenzatorjem. Hladilno sredstvo je okolju prijaznejši R32. Stroj je kompletne izvedbe z vso interno cevno in elektro instalacijo, varnostno ter funkcijsko mikroprocesorsko avtomatiko - vključno z instrumenti za nadzor in kontrolo delovanja. Naprava je namenjena za zunanjo postavitev.</t>
  </si>
  <si>
    <t>TEHNIČNI PODATKI:</t>
  </si>
  <si>
    <t>Nazivna moč: hlajenje: 22 (9,9 - 27) kW // gretje: 27 (7,3 - 31) kW</t>
  </si>
  <si>
    <t>Energetski razred: SEER: 7,43 // SCOP: 4,47 (pri notranjih enotah PLA)</t>
  </si>
  <si>
    <t>Električna priključna moč: hlajenje 7,21 kW // gretje 7,94 kW</t>
  </si>
  <si>
    <t>Električni priključek: 400V/3F/50Hz // 3x25A</t>
  </si>
  <si>
    <t>Nivo hrupa (SPL): hlajenje: 59 dB(A) - gretje: 62 dB(A)</t>
  </si>
  <si>
    <t>Dimenzije (V x Š x G): 1338 x 1050x 330(+40) mm</t>
  </si>
  <si>
    <t>Teža: 138 kg</t>
  </si>
  <si>
    <t>Medij: R32</t>
  </si>
  <si>
    <t>Dimenzija priključne instalacije: Cu 12,7/25,4 mm</t>
  </si>
  <si>
    <t>Max. dolžinska / max. višinska razlika: 100 / 30 m</t>
  </si>
  <si>
    <t>Območje delovanja: hlajenje od -15°C do +46°C, gretje od -20° do +21°C</t>
  </si>
  <si>
    <t>2.</t>
  </si>
  <si>
    <t>Regulacijska omarica za sisteme s toplotnimi črpalkami ZRAK/ZRAK proizvajalca Mitsubishi Electric.</t>
  </si>
  <si>
    <t>Omogoča nadzor in regulacijo hlajenja/ogrevanja na podlagi temperature pretoka medija.</t>
  </si>
  <si>
    <t>Omogoča direkten priklop MODBUS protkola za nadzor delovanja.</t>
  </si>
  <si>
    <t>V primeru nadzora več (max. 6) toplotnih črpalk omogoča kaskadno delovanje vseh naprav.</t>
  </si>
  <si>
    <t>Regulacijska omarica vsebuje tipala TH1, TH2, TH5</t>
  </si>
  <si>
    <t>- dimenzija enote (VxDxG) 422 x 393 x 86,7 mm</t>
  </si>
  <si>
    <t>- teža enote: cca. 3 kg</t>
  </si>
  <si>
    <t>- električno napajanje 1F/220V/50Hz</t>
  </si>
  <si>
    <t>- za montažo v prostoru z max. RH 80%</t>
  </si>
  <si>
    <t>3.</t>
  </si>
  <si>
    <t>Regulacijska omarica "SLAVE" za sisteme s toplotnimi črpalkami ZRAK/ZRAK proizvajalca Mitsubishi Electric.</t>
  </si>
  <si>
    <t>4.</t>
  </si>
  <si>
    <t xml:space="preserve">Bakrene cevi, predizolirane z ARMSTRONG AC 9 s fazonskimi kosi, z materialom za lotanje, s tesnilnim in obešalnim materialom, z dodatkom za razrez, po VDI 2035, DIN 18380                                                                      </t>
  </si>
  <si>
    <t xml:space="preserve">Cu 12,7  </t>
  </si>
  <si>
    <t>Cu 25,4</t>
  </si>
  <si>
    <t>5.</t>
  </si>
  <si>
    <t>Dobava in montaža elektro in signalnih kablov za povezavo med notranjimi in zunanjimi napravami</t>
  </si>
  <si>
    <t>- 0,75mm2×2 oklopljen kabel za signal</t>
  </si>
  <si>
    <t>- 1,5mm2×4 oklopljen kabel za električno napajanje</t>
  </si>
  <si>
    <t>6.</t>
  </si>
  <si>
    <t xml:space="preserve">Montaža zunanje enote </t>
  </si>
  <si>
    <t>DO 8 m instalacije - Cu izolirane cevi: 3/8", 1"</t>
  </si>
  <si>
    <t>- postavitev naprave na pripravljen temelj ali na konzolo</t>
  </si>
  <si>
    <t>- odvod kondenza iz zunanje enote do 1m oddaljenosti od enote</t>
  </si>
  <si>
    <t>- 2 x preboj skozi lahko steno (s = do 40 cm), vrtanje izvrt. fi 60 mm</t>
  </si>
  <si>
    <t>- povezava TČ z izmenjevalcem toplote</t>
  </si>
  <si>
    <t>- zagon s preizkusnim delovanjem</t>
  </si>
  <si>
    <t>- pripravljalna, zarisovalna in zaključna dela</t>
  </si>
  <si>
    <t>- transportni stroški</t>
  </si>
  <si>
    <t>- navodila v slovenskem jeziku</t>
  </si>
  <si>
    <t>Opomba: vsa dodatna dela oz. elementi se obračunajo po izvedbi!</t>
  </si>
  <si>
    <t>7.</t>
  </si>
  <si>
    <t>Montaža regulacijske omarice (za KLIMAT)</t>
  </si>
  <si>
    <t>- montaža naprave in priključitev tipal</t>
  </si>
  <si>
    <t>- montaža in priklop signalnega kabla</t>
  </si>
  <si>
    <t>- montaža in priklop elektro kabla</t>
  </si>
  <si>
    <t>8.</t>
  </si>
  <si>
    <t>Zagon sistema</t>
  </si>
  <si>
    <t>- nastavitev parametrov delovanja</t>
  </si>
  <si>
    <t>- poskusni zagon in pregled poskusnega delovanja</t>
  </si>
  <si>
    <t>- poučevanje osebja</t>
  </si>
  <si>
    <t>9.</t>
  </si>
  <si>
    <t>Pripravljalna dela, zarisovanje in zaključna dela ter transportni stroški</t>
  </si>
  <si>
    <t>Notranja stenska enota standardne oblike v beli barvi namenjena samo za hlajenje. IR upravljalnika ni priloženega k enoti.</t>
  </si>
  <si>
    <t>- samodejni vklop naprave po izgubi električne energije</t>
  </si>
  <si>
    <t>- motorizirane lamele za usmeritev zraka</t>
  </si>
  <si>
    <t>- zračni filter</t>
  </si>
  <si>
    <t>- tedenski časovnik</t>
  </si>
  <si>
    <t>- možnost upravljanja z žičnim upravljalnikom (+ MAC-334)</t>
  </si>
  <si>
    <t>Nazivna moč: hlajenje: 3,5 (1.5 ~ 4.0) kW</t>
  </si>
  <si>
    <t>Pretok zraka: hlajenje: 10.1 - 11.6 - 13.7 - 16.4 m3/min</t>
  </si>
  <si>
    <t xml:space="preserve">Nivo hrupa (SPL): hlajenje: 31 - 36 - 40 - 45 dB(A) </t>
  </si>
  <si>
    <t>Nivo hrupa (PWL): 60 dB(A)</t>
  </si>
  <si>
    <t>Električni priključek: 230V/1F/50Hz iz notranje enote</t>
  </si>
  <si>
    <t>Dimenzije (V x Š x G): 305-923-250 mm</t>
  </si>
  <si>
    <t>Teža: 12,5 kg</t>
  </si>
  <si>
    <t>Zunanja enota klimatskega sistema v split izvedbi polnjena s hladivom R32, z inverter kompresorjem, uparjalnikom ter zračno hlajenim kondenzatorjem. Stroj je kompletne izvedbe z vso interno cevno in elektro instalacijo, varnostno ter funkcijsko mikroprocesorsko avtomatiko - vključno z instrumenti za nadzor in kontrolo delovanja. Enota omogoča hlajenje do zunanje temperature -25°C. Naprava je namenjena za zunanjo postavitev.</t>
  </si>
  <si>
    <t>Energetski razred: SEER: 9.0 - A+++</t>
  </si>
  <si>
    <t xml:space="preserve">Električna priključna moč: hlajenje 0.760 kW </t>
  </si>
  <si>
    <t>Električni priključek: 230V/1F/50Hz // 10A</t>
  </si>
  <si>
    <t xml:space="preserve">Pretok zraka: hlajenje: 29,3 m3/min </t>
  </si>
  <si>
    <t>Nivo hrupa (SPL): hlajenje: 45 dB(A)</t>
  </si>
  <si>
    <t>Nivo hrupa (PWL): 58 dB(A)</t>
  </si>
  <si>
    <t>Dimenzije (V x Š x G): 550 x 800 x 285 mm</t>
  </si>
  <si>
    <t>Teža: 34 kg</t>
  </si>
  <si>
    <t>Dimenzija priključne instalacije: Cu 6.35/9.52 mm</t>
  </si>
  <si>
    <t>Max. dolžinska / max. višinska razlika: 20 / 12 m</t>
  </si>
  <si>
    <t>Območje delovanja: hlajenje od -25°C do 46°C</t>
  </si>
  <si>
    <t xml:space="preserve"> IR DALJINSKI UPRAVLJALNIK</t>
  </si>
  <si>
    <t xml:space="preserve">Bakrene cevi, predizolirane z parozaporno izolacijo ustrezne debeline s fazonskimi kosi, z materialom za lotanje, s tesnilnim in obešalnim materialom, z dodatkom za razrez, po VDI 2035, DIN 18380                                                                      </t>
  </si>
  <si>
    <t xml:space="preserve">Cu 6,35         </t>
  </si>
  <si>
    <t>Cu 9,52</t>
  </si>
  <si>
    <t>Montaža zunanje enote</t>
  </si>
  <si>
    <t>- postavitev naprave na predpripravljeno konstrukcijo</t>
  </si>
  <si>
    <t>- dvig in postavitev enote na knostrukcijo</t>
  </si>
  <si>
    <t>- priklop cevnih instalacij</t>
  </si>
  <si>
    <t>- priklop notranjih elektro/signalnih instalacij</t>
  </si>
  <si>
    <t>Montaža notranje enote</t>
  </si>
  <si>
    <t>- montaža notranjega dela na montažno ploščo</t>
  </si>
  <si>
    <t>- prilkop cevnih instalacij na notranjo enoto</t>
  </si>
  <si>
    <t>- montaža in priklop signalnega kabla na notranjo enoto</t>
  </si>
  <si>
    <t>- montaža in priklop elektro kabla na notranjo enoto</t>
  </si>
  <si>
    <t>N-1 PREZRAČEVANJE KUHINJE</t>
  </si>
  <si>
    <t>CELOVIT ENERGETSKO VARČEN SISTEM PREZRAČEVANJA KUHINJE</t>
  </si>
  <si>
    <t xml:space="preserve">Prezračevalni sistem kuhinje kombinira energijsko varčne kuhinjske nape in klasične odvodne nape z vsemi potrebnimi regulacijskimi elementi in centralnim regulacijskim sistemom za doseganje čim boljših možnih pogojev za delo ob izjemni energetski varčnosti prezračevalnega sistema.
Vsi elementi prezračevalnega sistema kuhinje, od ventilatorjev in regulacijskih elementov do kuhinjskih nap, so vezani na eno regulacijsko omaro. Regulacijski sistem samodejno prilagaja odvod in dovod zraka trenutni aktivnosti termičnih elementov pod napami, skrbi za doseganje želenih temperaturnih pogojev za delo, optimizira prezračenost prostora in hkrati zmanjšuje možnost prepiha na najmanjšo možno mero. </t>
  </si>
  <si>
    <t>REGULACIJSKI SISTEM PREZRAČEVANJA KUHINJE</t>
  </si>
  <si>
    <t>Regulacijska omara</t>
  </si>
  <si>
    <t>Regulacijska omara nadometne izvedbe, izdelana v zaščiti IP20. V omaro so vgrajeni PLC krmilnik za vodenje celotnega sistema prezračevanja kuhinje,  elementi stikalne tehnike, zaščita, sponke, glavno električno stikalo z naslednjim ključnimi funkcijami:</t>
  </si>
  <si>
    <t>• Upravljanje pretokov različnih dovodov in odvodov zrak.</t>
  </si>
  <si>
    <t>• Vodenje EC ventilatorjev.</t>
  </si>
  <si>
    <t>• Vodenje frekvenčnih regulatorjev za ventilatorje.</t>
  </si>
  <si>
    <t>• Regulacija ventilatorja za dovod svežega zraka iz glavne varčne nape v druge prostore, kjer ni direktnega prezračevanja z varčno napo.</t>
  </si>
  <si>
    <t>• Vodenje hidravličnega modula v glavni varčni nape za dogrevanje zraka.</t>
  </si>
  <si>
    <t>• Vodenje ventila vodnega hladilnika z analognim izhodom 0-10 V.</t>
  </si>
  <si>
    <t>• Samodejno vklapljanje in izklapljanje prezračevalnega sistema po nastavljenem tedenskem urniku.</t>
  </si>
  <si>
    <t>• Samodejno opozarjanje uporabnika na vzdrževalne in servisne posege.</t>
  </si>
  <si>
    <t>• Izvajanje varnostnih in zaščitnih funkcij.</t>
  </si>
  <si>
    <t>• Alarmiranje motenj in izpadov.</t>
  </si>
  <si>
    <t>• Zgodovina motenj in izpadov.</t>
  </si>
  <si>
    <t>Regulacijski elementi sistema prezračevanja kuhinje</t>
  </si>
  <si>
    <t>Vključeni so vsi regulacijski elementi potrebni za delovanje prezračevalnega sistema skladno s shemo sistema - temperaturni senzorji, tlačni senzorji, servopogoni …</t>
  </si>
  <si>
    <t>Sistem avtomatične kompenzacije in optimizacije pretokov zraka</t>
  </si>
  <si>
    <t>• Kompenzacija zraka za odvodne nape z dovodom svežega zraka iz glavne varčne nape, da se dosega kontroliran podtlak v prostorih kuhinje. Kompenzirajo se tako odvodi zraka odvodnih nap vodenih z regulacijskim sistemom kot tudi avtonomno delujočih odvodnih ventilatorjev s takšno količino dovedenega zraka, ki jo omogoča varčna napa.</t>
  </si>
  <si>
    <t>• Stalno zagotavljanje potrebne količine zraka posameznega odvoda in dovoda zraka ne glede na spremembe pretokov drugih porabnikov zraka, ki so priključeni na isti ventilator.</t>
  </si>
  <si>
    <t>• Avtomatično prilagajanje razpoložljivega tlaka skupnega dovodnega in odvodnega ventilatorja glavni varčni kuhinjski napi. Tako se doseže dodaten prihranek električne energije za ventilatorje in zagotavlja minimalen hrup delovanja ventilatorskega sistema.</t>
  </si>
  <si>
    <t>Sistem avtomatične regulacije pretoka zraka</t>
  </si>
  <si>
    <t xml:space="preserve">Avtomatična regulacija pretoka zraka glede na termično obremenitev pod napo za vse kuhinjske nape,  zagotavlja varčno rabo toplotne in električne energije skupaj z ustreznimi pogoji za delo v kuhinji.  
Sistem avtomatične regulacije zvišuje povprečno temperaturo odpadnega zraka pod napo in s tem tudi povečuje učinkovitost sistema vračanja toplote zraka pri varčnih napah. </t>
  </si>
  <si>
    <t>Panel za upravljanje sistema kuhinjskih nap z naslednjimi glavnimi funkcijami:</t>
  </si>
  <si>
    <t>• Nastavljanje in spremljanje obratovalnih parametrov sistema preko ekrana na dotik.</t>
  </si>
  <si>
    <t>• Signaliziranje vrste napake, zamašenosti dovodnega filtra in potrebe po pranju odvodnega filtra.</t>
  </si>
  <si>
    <t>• Resetiranje napak sistema.</t>
  </si>
  <si>
    <t>Modul za regulacijo prezračevalne naprave</t>
  </si>
  <si>
    <t>Regulacijski sistem za prezračevalno napravo z vračanjem toplote zraka z ventilatorji z EC elektromotorji z naslednjimi regulacijskimi zahtevami:</t>
  </si>
  <si>
    <t xml:space="preserve"> - zvezna regulacija tlaka - konstanten tlak,</t>
  </si>
  <si>
    <t xml:space="preserve"> - prilagajanje pretoka zraka dovodnega ventilatorja odvodnemu ventilatorju,</t>
  </si>
  <si>
    <t xml:space="preserve"> - avtomatsko vodenje 'by-pass" žaluzije,</t>
  </si>
  <si>
    <t xml:space="preserve"> - konstantna temperatura vpiha pri gretju,</t>
  </si>
  <si>
    <t xml:space="preserve"> - konstantna temperatura vpiha pri hlajenju.</t>
  </si>
  <si>
    <t>Servisno vzdrževalni modul</t>
  </si>
  <si>
    <t>Servisno vzdrževalni modul za zagotovitev daljinskega vpogleda v zgodovino delovanja sistema prezračevanja kuhinje, na podlagi katerega se stranki omogoči lažja in hitrejša diagnostika in odprava napak med obratovanjem ter svetovanje pri ukrepih za dosego maksimalne energetske učinkovitosti in dobrih pogojev za delo v kuhinji.</t>
  </si>
  <si>
    <t xml:space="preserve">Ustreza regulacijski sistem prezračevanja kuhinje </t>
  </si>
  <si>
    <t>KUHINJSKE NAPE IN OPREMA</t>
  </si>
  <si>
    <t>2.1</t>
  </si>
  <si>
    <t>Kuhinjska napa nad glavnim termičnim blokom</t>
  </si>
  <si>
    <t>Visoko učinkovita varčna kuhinjska napa</t>
  </si>
  <si>
    <t>Visoko učinkovita varčna kuhinjska napa izdelana iz inox pločevine kvalitete 1.4301 s sistemom vračanja toplote iz odpadnega zraka v sveži zrak z izkoristkom min. 65%. 
Glede na velikost so kuhinjske nape sestavljene iz ene ali več sekcij. Posameznim sekcijam je možno prilagajati nazivni pretok zraka tako, da se delovanje nape čim bolj prilagodi specifičnim značilnostim termičnih elementov pod posameznimi sekcijami.
V napo je vgrajen visoko učinkovit sistem filtracije z labirintni filtri, kovinskimi pletenimi filtri in prenosniki toplote zraka. Sistem filtracije mora imeti certifikat o učinkovitosti izločanja oljnih par po mikronih oljnih delcev skladno s VDI 2052-1.  Požarno certificirani skladno z EN 16282. 
Sveži zrak se vpihuje v kuhinjo skozi vpihovalne elementa na zgornjem delu obodnih stranic nape, da se doseže enakomeren odvzem viškov toplote okoli elementov za kuhanje in s tem skladno s VDI 2052 tudi do manjša potreba po svežem zraku 
Kuhinjska napa mora imeti ustrezno konstrukcijo sesalnega področja nape, da dosega učinkovito sesanje odpadnega zraka po EN 16282   
Kuhinjska napa je opremljena z opremo za regulacijo pretoka zraka glede na termično obremenitev pod napo.</t>
  </si>
  <si>
    <t>Varčna kuhinjska napa vključuje še:
•  Vodni grelnik za dogrevanje zraka na želeno temperaturo.
•  »By-pass« za prosto hlajenje, reguliran z motornim pogonom.
•  LED svetilke vgrajene nad steklom.
•  Kanalski priključki za dovod in odvod zraka.
•  Dodatni kanalski priključki za dovod svežega temperaturno pripravljenega zraka v prostore kuhinje, ki so od kuhinjske nape bolj oddaljeni.</t>
  </si>
  <si>
    <t>Pretok zraka in padec tlaka v napi:</t>
  </si>
  <si>
    <t>Pretok dovod: 6000 m3/h</t>
  </si>
  <si>
    <t>Padec tlaka v napi dovod: 115 Pa</t>
  </si>
  <si>
    <t>Pretok odvod: 6000 m3/h</t>
  </si>
  <si>
    <t>Padec tlaka v napi odvod: 140 Pa</t>
  </si>
  <si>
    <t>Grelnik vodni:</t>
  </si>
  <si>
    <t>Tproj = -13 °C</t>
  </si>
  <si>
    <t>Maksimalna temperatura vpiha gretje 24 °C</t>
  </si>
  <si>
    <t>Pgr = 34,46 kW</t>
  </si>
  <si>
    <t>Tvode = 55/45 °C</t>
  </si>
  <si>
    <t>Qvode = 0,41 l/s</t>
  </si>
  <si>
    <t>Dimenzije kuhinjske nape:</t>
  </si>
  <si>
    <t>Širina B = 2400 mm</t>
  </si>
  <si>
    <t>Višina H = cca.620 mm</t>
  </si>
  <si>
    <t>2.2</t>
  </si>
  <si>
    <t>Hidravlični sistem za dogrevanje zraka v varčni napi z vodnimi grelniki</t>
  </si>
  <si>
    <t>Hidravlični sistem sestavlja primarni krog od toplotne postaje do varčne kuhinjske nape in sekundarni krog v varčni kuhinjski napi. V varčno kuhinjsko napo je vgrajen hidravlični modul z delom primarnega kroga in celotnim sekundarnim krogom. V toplotni postaji mora biti vgrajena črpalka za oskrbo z grelnim medijem, ki zagotavlja zahtevani pretok grelne vode po podatkih za napo ob tlačnem padcu 20 kPa na tistem delu primarnega kroga, ki je vgrajen v varčno napo.</t>
  </si>
  <si>
    <t>Hidravlični modul sestavljajo: regulacijski ventil z motornim pogonom, črpalka, dušilni ventil, zapiralna ventila, izpustno-polnilni ventil in potopna temperaturna tipala za merjenje temperature dovedene in odvedene vode.</t>
  </si>
  <si>
    <t xml:space="preserve">Ustreza hidravlični modul za vodno gretje </t>
  </si>
  <si>
    <t>Regulator pretoka zraka pravokotnega preseka, z elektromotornim pogonom kompatibilnim z regulacijskim sistemom prezračevanja kuhinje. Dimenzije b x h x l: 600 x 600 x 400 mm.</t>
  </si>
  <si>
    <t>2.3</t>
  </si>
  <si>
    <t>Kuhinjska napa nad konvekcijskimi pečicami</t>
  </si>
  <si>
    <t>Visoko učinkovita varčna kuhinjska napa izdelana iz inox pločevine kvalitete 1.4301 s sistemom vračanja toplote iz odpadnega zraka v sveži zrak z izkoristkom  65%. 
Glede na velikost so kuhinjske nape sestavljene iz ene ali več sekcij. Posameznim sekcijam je možno prilagajati nazivni pretok zraka tako, da se delovanje nape čim bolj prilagodi specifičnim značilnostim termičnih elementov pod posameznimi sekcijami.
V napo je vgrajen visoko učinkovit sistem filtracije z labirintni filtri, kovinskimi pletenimi filtri in prenosniki toplote zraka. Sistem filtracije mora imeti certifikat o učinkovitosti izločanja oljnih par po mikronih oljnih delcev skladno s VDI 2052-1.  Požarno certificirani skladno z EN 16282. 
Sveži zrak se vpihuje v kuhinjo skozi vpihovalne elementa na zgornjem delu obodnih stranic nape, da se doseže enakomeren odvzem viškov toplote okoli elementov za kuhanje in s tem skladno s VDI 2052 tudi do manjša potreba po svežem zraku 
Kuhinjska napa mora imeti ustrezno konstrukcijo sesalnega področja nape, da dosega učinkovito sesanje odpadnega zraka  po EN 16282   
Kuhinjska napa je opremljena z opremo za regulacijo pretoka zraka glede na termično obremenitev pod napo.</t>
  </si>
  <si>
    <t>Pretok dovod: 2100 m3/h</t>
  </si>
  <si>
    <t>Padec tlaka v napi dovod: 190 Pa</t>
  </si>
  <si>
    <t>Padec tlaka v napi odvod: 240 Pa</t>
  </si>
  <si>
    <t>Pgr = 16 kW</t>
  </si>
  <si>
    <t>Qvode = 0,2 l/s</t>
  </si>
  <si>
    <t>Dolžina L = 2500 mm</t>
  </si>
  <si>
    <t>Širina B = 1400 mm</t>
  </si>
  <si>
    <t>Višina H = cca. 620 mm</t>
  </si>
  <si>
    <t>2.4</t>
  </si>
  <si>
    <t>Hidravlični sistem sestavlja primarni krog od toplotne postaje do varčne kuhinjske nape in sekundarni krog v varčni kuhinjski napi . V varčno kuhinjsko napo je vgrajen hidravlični modul z delom primarnega kroga in celotnim sekundarnim krogom. V toplotni postaji mora biti vgrajena črpalka za oskrbo z grelnim medijem, ki zagotavlja zahtevani pretok grelne vode po podatkih za napo ob tlačnem padcu 20 kPa na tistem delu primarnega kroga, ki je vgrajen v varčno napo.</t>
  </si>
  <si>
    <t>Ustreza hidravlični modul za vodno gretje .</t>
  </si>
  <si>
    <t>2.5</t>
  </si>
  <si>
    <t>Regulator pretoka zraka pravokotnega preseka, z elektromotornim pogonom kompatibilnim z regulacijskim sistemom prezračevanja kuhinje. Dimenzije b x h x l: 500 x 400 x 400 mm.</t>
  </si>
  <si>
    <t>2.6</t>
  </si>
  <si>
    <t>Žaluzija z zobniki za regulacijo lamel z nosilcem za motorni pogon  dimenzije 400 x 400.</t>
  </si>
  <si>
    <t>Kuhinjska napa pomivanje bele posode</t>
  </si>
  <si>
    <t>3.1</t>
  </si>
  <si>
    <t>Odvodna napa z integriranim sistemom za natančno regulacijo pretoka odvedenega zraka</t>
  </si>
  <si>
    <t>Napa je izdelana iz inox pločevine kvalitete 1.4301.
Napa ima vgrajene elemente za regulacijo pretoka zraka glede na termično obremenitev pod napo.
V kuhinjsko napo so vgrajeni še naslednji elementi:</t>
  </si>
  <si>
    <t>Labirintni filtri</t>
  </si>
  <si>
    <t>Kuhinjska napa je opremljena z opremo za regulacijo pretoka zraka glede na termično obremenitev pod napo.</t>
  </si>
  <si>
    <t>Pretok odvod: 800 m3/h</t>
  </si>
  <si>
    <t>Padec tlaka v napi odvod: 90 Pa</t>
  </si>
  <si>
    <t>Dolžina L = 1300 mm</t>
  </si>
  <si>
    <t>Širina B = 1100 mm</t>
  </si>
  <si>
    <t>Višina H = 450 mm</t>
  </si>
  <si>
    <t>Ustreza stenska odvodna napa 1300mm x 1100mm</t>
  </si>
  <si>
    <t>3.2</t>
  </si>
  <si>
    <t>Žaluzija z zobniki za regulacijo lamel z nosilcem za motorni pogon  dimenzije 250 x 250.</t>
  </si>
  <si>
    <t>Kuhinjska napa pomivanje kuhinjske posode</t>
  </si>
  <si>
    <t>4.1</t>
  </si>
  <si>
    <t>Pleteni filtri</t>
  </si>
  <si>
    <t>Svetilka z LED žarnicami</t>
  </si>
  <si>
    <t>Padec tlaka v napi odvod: 60 Pa</t>
  </si>
  <si>
    <t>Dolžina L = 1100 mm</t>
  </si>
  <si>
    <t>Ustreza stenska odvodna napa dimenzije 1300mm x 1100mm</t>
  </si>
  <si>
    <t>4.2</t>
  </si>
  <si>
    <t>VENTILATORSKE NAPRAVE IN OPREMA</t>
  </si>
  <si>
    <t>5.1</t>
  </si>
  <si>
    <t>Dovodna ventilatorska naprava</t>
  </si>
  <si>
    <t xml:space="preserve">Enoetažna dovodna ventilacijska naprava zunanje izvedbe
</t>
  </si>
  <si>
    <t>Naprava je znotraj popolnoma gladka in ima vsa potrebna posluževalna vrata ali posluževalne pokrove za dostop do funkcijskih elementov znotraj ohišja. Po obodu le teh pa je nameščen gumijasti tesnilni profil kvalitete EPDM. Vrata so na okvir pritrjena s tečaji in se zapirajo s kljukami.
Naprave so vedno na nosilnem podstavku, ki so izdelani iz pocinkane jeklene pločevine ali AL profilov. V podstavkih so odprtine za dvigovanje z dvigalom, luknje za odvod kondenza in luknje za pritrditev nog z vijačnim spojem</t>
  </si>
  <si>
    <t>Mehanske lastnosti ohišja klimatske naprave po EN 1886 so naslednje: 
• mehanska stabilnost: razred D1
• tesnost ohišja pri negativnem tlaku -400 Pa: razred L1
• tesnost ohišja pri pozitivnem tlaku +700 Pa: razred L1
• tesnost vgrajenih filtrov pri negativnem tlaku -400 Pa: razred F9
• tesnost vgrajenih filtrov pri pozitivnem tlaku +400 Pa: razred F9
• toplotna prehodnost ohišja: razred T2
• faktor toplotnih mostov: razred TB2
• Nivo zvočne zaščite ohišja 61dB(A)
• razred požarne odpornosti toplotne izolacije A1 po SIST EN 13501-1</t>
  </si>
  <si>
    <t>Kasetni filter s filtracijo Coarse 65% po ISO 16890 ( M5 ), dolžine 97 mm, vgrajen v filtrsko ogrodje, ki omogoča tudi stranski izvlek. Posluževanje filtra je s strani skozi posluževalna vrata.</t>
  </si>
  <si>
    <t>Zobniška regulacijska žaluzija razreda tesnosti 2 po EN 1751, z zunanje ležečimi zobniki iz polipropilena PA6+GF30%, z okvirom in loputami iz aluminija EN AW-6060, s tesnenjem med loputami s tesnilnim trakom iz EPDM materiala in s pogonsko osjo iz pocinkanega jekla. Vgrajene so na notranji strani ohišja in pripravljene za vgradnjo motornega pogona.</t>
  </si>
  <si>
    <t>Fleksibilni priključek razreda tesnosti C po EN13810 in po EN 1507 v območju od ±1500 Pa, je sestavljen iz dveh prirobničnih okvirjev iz pocinkane jeklene pločevine z integriranim tesnilnim trakom iz EPDM gume in fleksibilnega dela iz nehigroskopskega materiala, uporabnega v območju od -10 do+80°C.</t>
  </si>
  <si>
    <t>Prostotekoči ventilator z EC IE4 motorjem in vgradnjo direktno na ventilatorsko steno. Ventilator je brez spiralnega ohišja, ki je postavljen v klimatsko napravo pravokotno na tok zraka, z rotorjem z nazaj zakrivljenimi lopaticami, nameščenim direktno na gredi EC motorja, z zvezno regulacijo števila vrtljajev, postavljen neposredno na ventilatorsko steno. Ventilatorski rotor je dinamično uravnotežen po DIN ISO 1940 del 1 – G 2,5. Lijak rotorja ima vgrajene cevne priključke za merjenje pretoka zraka.
Tehnični podatki:</t>
  </si>
  <si>
    <t>Pretok zraka: 9700 m3/h</t>
  </si>
  <si>
    <t>Zunanji padec tlak: 550 Pa</t>
  </si>
  <si>
    <t>Število ventilatorjev: 1</t>
  </si>
  <si>
    <t>Nazivna moč motorja: 4500 W</t>
  </si>
  <si>
    <t>Nazivni tok: 9 A</t>
  </si>
  <si>
    <t>Nazivna napetost: 3x400 V</t>
  </si>
  <si>
    <t>DX hladilnik je sestavljen iz okvira, lamelnega paketa, zbiralnih cevi z navojnimi priključki po ISO R7 ter priključki za praznjenje in odzračevanje. Register stoji na vodilih in je prosto izvlečljiv. Pod hladilnikom je banja s tristranskim nagibom za zbiranje in hitrejši odvod kondenzata iz nerjavečega materiala.
Materiali:
• okvir: Nerjaveča pločevina 304
• cevi: baker
• lamele: Aluminij 
• zbiralna cev: baker
Tehnični podatki:</t>
  </si>
  <si>
    <t>Hladivo R410A</t>
  </si>
  <si>
    <t>Temperatura uparjanja: 7,00°C</t>
  </si>
  <si>
    <t>Predvidena hladilna moč: 54,60kW</t>
  </si>
  <si>
    <t>Temperatura pred hladilnikom: 33,00/40%</t>
  </si>
  <si>
    <t>Temperatura za hladilnikom: 20,00°C/79,0%RH</t>
  </si>
  <si>
    <t>Hladilnik ima 2 hladilna kroga</t>
  </si>
  <si>
    <t xml:space="preserve">Eliminator vodnih kapljic je izdelan iz okvira iz Al profilov v katere so v enakomernem razmaku vstavljene plastične lamele iz polypropilena za lovljenje in izločanje vodnih kapljic. Trajna temperaturna obstojnost lamel je do 125°C. V ohišju enote je nameščen v toku zraka in sicer za hladilnikom ali direktnim uparjalnikom in je preko vodil izvlečljiv iz ohišja klimatske naprave. Pod eliminatorjem je banja s tristranskim nagibom za zbiranje in hitrejši odvod kondenzata iz nerjavečega materiala. </t>
  </si>
  <si>
    <t>Vrečasti filter s filtracijo ePM2.5 70% po ISO 16890 ( F7 ), dolžine vreč 500 mm, vgrajen v filtrsko ogrodje, s stranskim izvlekom. Filter se poslužuje s strani skozi posluževalna vrata.
* Dodatek Presostat</t>
  </si>
  <si>
    <t>Dušilnik zvoka na izstopu sestavljen iz ustreznega števila dušilnih kulis širine 200 mm, dolžine 420 mm, izdelanih iz okvirja iz pocinkane pločevine in polnila iz mineralne volne, kaširane s steklenim ovalom, namenjen za doseganje stopnje dušenja:
Srednja frekvenca oktave [Hz]    63     Dušenje zvoka [dB]   2
Srednja frekvenca oktave [Hz]   125    Dušenje zvoka [dB]   5
Srednja frekvenca oktave [Hz]   250    Dušenje zvoka [dB]  13
Srednja frekvenca oktave [Hz]   500    Dušenje zvoka [dB]  15
Srednja frekvenca oktave [Hz]  1000   Dušenje zvoka [dB]  18
Srednja frekvenca oktave [Hz]  2000   Dušenje zvoka [dB]  16
Srednja frekvenca oktave [Hz]  4000   Dušenje zvoka [dB]  12
Srednja frekvenca oktave [Hz]  8000   Dušenje zvoka [dB]  10</t>
  </si>
  <si>
    <t>Dušilnik zvoka na vstopu sestavljen iz ustreznega števila dušilnih kulis širine 200 mm, dolžine 840 mm, izdelanih iz okvirja iz pocinkane pločevine in polnila iz mineralne volne, kaširane s steklenim ovalom, namenjen za doseganje stopnje dušenja:
Srednja frekvenca oktave [Hz]    63     Dušenje zvoka [dB]   4
Srednja frekvenca oktave [Hz]   125    Dušenje zvoka [dB]   11
Srednja frekvenca oktave [Hz]   250    Dušenje zvoka [dB]  26
Srednja frekvenca oktave [Hz]   500    Dušenje zvoka [dB]  30
Srednja frekvenca oktave [Hz]  1000   Dušenje zvoka [dB]  35
Srednja frekvenca oktave [Hz]  2000   Dušenje zvoka [dB]  32
Srednja frekvenca oktave [Hz]  4000   Dušenje zvoka [dB]  23
Srednja frekvenca oktave [Hz]  8000   Dušenje zvoka [dB]  19</t>
  </si>
  <si>
    <t>Oprema zunanje dovodne naprave
• Zunanja doza za električni priklop elektromotorja ventilatorja.
• Priključki za merjenje tlaka v lijaku dovodnega ventilatorja montirani na ohišje naprave.
• Diferenčno tlačno stikalo za ugotavljanje zamašenosti vsakega filtra montirano na napravo.
• Motorni pogonom s povratno vzmetjo 24 VAC montiran na žaluzijo.
Vsi električni elementi so kablirani in priklopljeni na sponke v skupni zunanji dozi.</t>
  </si>
  <si>
    <t>Ustreza dovodna naprava
- dimenzij:DxŠxV 3960x1665x1055
- teža 1100 kg</t>
  </si>
  <si>
    <t>5.2</t>
  </si>
  <si>
    <t>Odvodni ventilator in oprema - glavni termični blok</t>
  </si>
  <si>
    <t>Pretok zraka: 6000 m3/h</t>
  </si>
  <si>
    <t>Zunanji padec tlak: 900 Pa</t>
  </si>
  <si>
    <t>Nazivna moč motorja: 2400 W</t>
  </si>
  <si>
    <t>priključni tok 4.7A</t>
  </si>
  <si>
    <t>Ustreza ventilator IE3 motorjem in frekfenčnim regulatorjem dimenzij 820mm x 820 x 820 mm</t>
  </si>
  <si>
    <t>5.3</t>
  </si>
  <si>
    <t xml:space="preserve">Dušilec zvoka na odvodu zraka prirejen za vgradnjo na streho, kot podstavek strešnega ventilatorja. narejen iz ohišja iz pocinkane pločevine s priključnimi prirobnicami z robom 20mm. Dušilne kulise z okvirjem iz pocinkane pločevine in polnilom iz mineralne volne zaščitene proti  odnašanju in prevlečene s PVC folijo. Dušenje 22 dB pri 250 Hz, tlačni padec rpi 6000m3/h 69Pa </t>
  </si>
  <si>
    <t>900x900x1000</t>
  </si>
  <si>
    <t>Žaluzija z zobniki za regulacijo lamel z nosilcem za motorni pogon  dimenzije 600 x 600.</t>
  </si>
  <si>
    <t>5.4</t>
  </si>
  <si>
    <t>Pretok zraka: 2100 m3/h</t>
  </si>
  <si>
    <t>Nazivna moč motorja:1421 W</t>
  </si>
  <si>
    <t>priključni tok 10.1A)</t>
  </si>
  <si>
    <t>Nazivna napetost: 230 V</t>
  </si>
  <si>
    <t>Ustreza ventilator z EC motorjem dimenzij 690mm x 690 x 690 mm</t>
  </si>
  <si>
    <t xml:space="preserve">Dušilec zvoka na odvodu zraka prirejen za vgradnjo na streho, kot podstavek strešnega ventilatorja. narejen iz ohišja iz pocinkane pločevine s priključnimi prirobnicami z robom 20mm. Dušilne kulise z okvirjem iz pocinkane pločevine in polnilom iz mineralne volne zaščitene proti  odnašanju in prevlečene s PVC folijo. Dušenje 22 dB pri 250 Hz, tlačni padec rpi 2100m3/h 69Pa </t>
  </si>
  <si>
    <t>500x500x1000</t>
  </si>
  <si>
    <t>Žaluzija z zobniki za regulacijo lamel z nosilcem za motorni pogon  dimenzije 600 x 500</t>
  </si>
  <si>
    <t>Pretok zraka:1600 m3/h</t>
  </si>
  <si>
    <t>Zunanji padec tlak: 350 Pa</t>
  </si>
  <si>
    <t>Nazivna moč motorja:368 W</t>
  </si>
  <si>
    <t>priključni tok 1.7A)</t>
  </si>
  <si>
    <t>Pretok zraka:350 m3/h</t>
  </si>
  <si>
    <t>Zunanji padec tlak: 300 Pa</t>
  </si>
  <si>
    <t>Nazivna moč motorja:95 W</t>
  </si>
  <si>
    <t>priključni tok 0.5A)</t>
  </si>
  <si>
    <t>5.7</t>
  </si>
  <si>
    <t>Kanalski kvadratni ventilator z EC motorjem za dovod svežega zraka iz nape konvekcijske pečice v sosednje prostore</t>
  </si>
  <si>
    <t>Pretok: 1000 m3/h</t>
  </si>
  <si>
    <t>Nazivna moč motorja: 158 W</t>
  </si>
  <si>
    <t>Nazivni tok: 1.1 A</t>
  </si>
  <si>
    <t xml:space="preserve">Ustreza ventilator z EC motorjem, 500x250mm </t>
  </si>
  <si>
    <t>5.8</t>
  </si>
  <si>
    <t>Mehanski regulatorji pretoka</t>
  </si>
  <si>
    <t>Mehanski regulator pretoka zraka z ohišjem za vzdrževanje regulatorja, okrogli priključek premer 100 mm, pretok 50 m3/h.</t>
  </si>
  <si>
    <t>MR 100/50 REGULATOR PRETOKA</t>
  </si>
  <si>
    <t>5.9</t>
  </si>
  <si>
    <t>MONTAŽNA DELA</t>
  </si>
  <si>
    <t>Montažna dela na objektu</t>
  </si>
  <si>
    <t xml:space="preserve">Zajema končno sestavo kuhinjske nape s sestavnimi deli iz nerjaveče pločevine, ko so osrednji deli kuhinjske nape skladno z navodili obešeni na strop, priklopljeni na prezračevalni sistem in na sistem vodnega ogrevanja. Montaža se izvede preden se pod napo postavijo termični bloki. V kolikor so termični bloki obstoječi, jih mora naročnik zaščititi tako, da serviser lahko hodi po njih. </t>
  </si>
  <si>
    <t>Končna sestava varčne nape na objektu.</t>
  </si>
  <si>
    <t>Električna dela in zagon</t>
  </si>
  <si>
    <t>Uvajanje inštalaterjev v projekt.</t>
  </si>
  <si>
    <t>Električni priklop predhodno s strani inštalaterja dobavljenih in napeljanih kablov za prezračevalni sistem kuhinje. Kabli so napeljani do mikrolokacij elementov periferne opreme, v krmilno omaro, v razdelilno omarico v napi ter označeni skladno z načrtom električnih kablov.</t>
  </si>
  <si>
    <t>Zagon prezračevalnega sistema.</t>
  </si>
  <si>
    <t>Šolanje uporabnika in nastavitev prezračevalnega sistema kuhinje, ko je kuhinja že določen čas v obratovanju.</t>
  </si>
  <si>
    <t>Uvajanje inštalaterjev, električni priklop, zagon in šolanje.</t>
  </si>
  <si>
    <t>5.10</t>
  </si>
  <si>
    <t>INOX OBLOGE NAD KUHINJSKIMI NAPAMI</t>
  </si>
  <si>
    <t xml:space="preserve">Inox obloga med napo in stropom </t>
  </si>
  <si>
    <t>Inox obloga med napo in stropom. Izdela se na osnovi opravljenih izmer na objektu. Montira se po zgornjem notranjem obodu nape po detajlu ponudnika nape. Višina obloge je približno 400 mm.</t>
  </si>
  <si>
    <t>525x225</t>
  </si>
  <si>
    <t>DN 125</t>
  </si>
  <si>
    <t>425x125</t>
  </si>
  <si>
    <t>825x525</t>
  </si>
  <si>
    <t>DN125</t>
  </si>
  <si>
    <t>DN200</t>
  </si>
  <si>
    <t>Zračni kanali, izdelani iz pocinkane pločevine nazivne velikosti in debeline po SIST EN 1505 oziroma po DIN 24190 in 24191, stopnje 10 (± 1000 Pa), oblike F (vzdolžno zarobljeni z vložkom tesnila), med seboj so spojeni prirobnično z MEZ kotniki. Pri vseh spremembah smeri za več kot 30 ° je v loke in/ali kolena širine kanala med 400 do 800 mm vstavljeno eno vodilo, ki je nameščeno na 1/3 širine kanala ter pri večjih kanalih od 800 mm, vse do širine 1600 mm, po dve vodili, prvo na 1/4 ter drugo na 1/2 širine kanala. Na vseh odcepih in priključkih so vgrajene nastavljive usmerne lopute. Zračni kanali so pri večjih nazivnih velikostih diagonalno izbočeni ali ojačani z blagim izmeničnim vbočenjem in izbočenjem. Zahtevana je posebno povišana zračna tesnost.</t>
  </si>
  <si>
    <t>Tesnenje in trdnost razreda C skladno z EN 12237</t>
  </si>
  <si>
    <t>Φ125</t>
  </si>
  <si>
    <t>Φ160</t>
  </si>
  <si>
    <t>Φ200</t>
  </si>
  <si>
    <t>300x200</t>
  </si>
  <si>
    <t xml:space="preserve">debelina: 19 mm </t>
  </si>
  <si>
    <t>debelina: 38 mm +AL pločevina</t>
  </si>
  <si>
    <t>debeliina 19 mm</t>
  </si>
  <si>
    <t>Aluminijasta obloga izoliranih zračnih kanalov za potrebe čiščenja v kuhinji.</t>
  </si>
  <si>
    <t>Uporaba premičnega odra za delo na višini do 3m</t>
  </si>
  <si>
    <t>Uporaba avtodvigala za dvig klimatske in večjih elementov prezračevalnega sistema na nivo strehe naprave na streho</t>
  </si>
  <si>
    <t>Odpiranje strehe za potrebe vnosa klimatske naprave v površini. Streho se zapre po končani montaži naprave</t>
  </si>
  <si>
    <t>Pripravljalna dela, zarisovanje, preizkusno</t>
  </si>
  <si>
    <t>obratovanje in zaključna dela.</t>
  </si>
  <si>
    <t>RUŠITVE, DEMONTAŽNA in MONTAŽNA DELA</t>
  </si>
  <si>
    <t>Odstranitev KLIMATSKE NAPRAVE</t>
  </si>
  <si>
    <t xml:space="preserve"> - Klimat. HIDRIA vertikalna izvedba
                                                                       </t>
  </si>
  <si>
    <t>Demontažna dela obsegajo:</t>
  </si>
  <si>
    <t>- Klimatske naprave z omrežja</t>
  </si>
  <si>
    <t>- demontaža klimatske naprave na manjše kose</t>
  </si>
  <si>
    <t>- demontaža elementov avtomatike iz strojnice in el. Omare</t>
  </si>
  <si>
    <t>- Iznos posameznih kosov iz strojnice</t>
  </si>
  <si>
    <t>- Odvoz na deponijo oz. lokacijo po navodilih investitorja.</t>
  </si>
  <si>
    <t>Dimenzija sestavljenega klimata DXŠXV=3x2x1m</t>
  </si>
  <si>
    <t>Skupaj masa za demontažo cca: 600kg</t>
  </si>
  <si>
    <t>Odstranitev ventilatorjev</t>
  </si>
  <si>
    <t>Ventilatorji……….……………………….……3kos</t>
  </si>
  <si>
    <t>- Odklop elementov iz omrežja</t>
  </si>
  <si>
    <t>- Demontaža strešnih ventilatorjev s strehe</t>
  </si>
  <si>
    <t>- Demontažaaksialnih ventilatorjev</t>
  </si>
  <si>
    <t>- Demontaža radialnih ventilatorjev</t>
  </si>
  <si>
    <t xml:space="preserve">Dimenzija največjega kosa 500x500mm; </t>
  </si>
  <si>
    <t>Odstranitev požarnih loput</t>
  </si>
  <si>
    <t>800 x 800…..............4kos</t>
  </si>
  <si>
    <t>400x400…...............4kos</t>
  </si>
  <si>
    <t>- Demontaža vzidanih loput iz stene</t>
  </si>
  <si>
    <t xml:space="preserve">Dimenzija največjega kosa 400x800mm; </t>
  </si>
  <si>
    <t>Odstranitev prezračevalne kanalske mreže in elementov</t>
  </si>
  <si>
    <t>Prezračevalni kanali…………………………………..500kg</t>
  </si>
  <si>
    <t>AR-1………………………...……….....……..4kos</t>
  </si>
  <si>
    <t>- Demontaža demontaža elementov</t>
  </si>
  <si>
    <t>Dimenzija največjega kosa 700x700mm</t>
  </si>
  <si>
    <t xml:space="preserve">Odstranitev prezračevalne nape </t>
  </si>
  <si>
    <t>Prezračevalna napa………………………..100kg</t>
  </si>
  <si>
    <t>Dimenzija največjega kosa 1500x2500mm</t>
  </si>
  <si>
    <t>Transportni, zavarovalni in ostali splošni stroški</t>
  </si>
  <si>
    <t>SKUPAJ DEMONTAŽE</t>
  </si>
  <si>
    <t>SKUPAJ PREZRAČEVANJE</t>
  </si>
  <si>
    <t>J-H(ST)H 3x2x0,8</t>
  </si>
  <si>
    <t>PLINSKA INSTALACIJA</t>
  </si>
  <si>
    <t>OGREVANJE IN HLAJENJE</t>
  </si>
  <si>
    <t>PREZRAČEVANJE</t>
  </si>
  <si>
    <t>STIKALNI BLOK KUHINJA</t>
  </si>
  <si>
    <t>ELEKTRO INSTALACIJSKA OPREMA</t>
  </si>
  <si>
    <t>KLET</t>
  </si>
  <si>
    <t>PROSTOR ZA HLADILNIKE</t>
  </si>
  <si>
    <t>INOX HLADILNA OMARA</t>
  </si>
  <si>
    <t>Temperaturno območjo, ° C -2 / +8</t>
  </si>
  <si>
    <t>Prostornina LT 600</t>
  </si>
  <si>
    <t>3 mreže z vodili GN 2/1</t>
  </si>
  <si>
    <t>Dislocirana hladilna enota - cca 8m</t>
  </si>
  <si>
    <t>Uporabna dimenzija komore/ 600x650x1400 mm</t>
  </si>
  <si>
    <t>Avtomatsko električno odtaljevanje</t>
  </si>
  <si>
    <t>Frekvenca / Napetost 230V 1N ~ / 50Hz</t>
  </si>
  <si>
    <t>Priključna moč elektrika, 700W</t>
  </si>
  <si>
    <t>Notranjost z zaobljenimi notranjimi vogali</t>
  </si>
  <si>
    <t>Zunanji materiala AISI 304 nerjaveče jeklo (razen hrbtnega in talnega panela)</t>
  </si>
  <si>
    <t>Notranji material AISI 304 nerjaveče jeklo</t>
  </si>
  <si>
    <t>Debelina izolacije, mm 75</t>
  </si>
  <si>
    <t>1 vrata v AISI 304 nerjavnega jekla</t>
  </si>
  <si>
    <t>Standardno tečaji vrat na desni / reverzibilni</t>
  </si>
  <si>
    <t>Kljuka integrirana po celotni višini vrat</t>
  </si>
  <si>
    <t>Možnost odpiranja vrat z nožnim pedalom</t>
  </si>
  <si>
    <t>Višina nog, mm 100 ÷ 150</t>
  </si>
  <si>
    <t>Elektronska regulacija</t>
  </si>
  <si>
    <t>Vgrajena ključavnica</t>
  </si>
  <si>
    <t>Vgrajena LED luč</t>
  </si>
  <si>
    <t>Alarm ob odprtih vratih in temperaturi izven nastavljenega območja</t>
  </si>
  <si>
    <t>Nadzor naprave preko wi-fi povezave s pomočjo aplikacije na pametnem telefonu</t>
  </si>
  <si>
    <t>Dimenzija  770x850x2000 mm</t>
  </si>
  <si>
    <t>Ponudnik mora v dokaz izpolnjevanja tehničnih zahtev predmeta javnega naročila za to postavko predložiti ustrezna dokazila oziroma dokumentacijo, kot je katalog ali tehnični list, pri čemer mora ponudnik v ponudbi jasno označiti kateri dokumenti se nanašajo na katero postavko in sicer na način, da navede strani ponudbe, ki se nanašajo na dokazila za posamezno postavko ter, da na vsako od dokazil zapiše zaporedno številko postavke na katero se dokazilo nanaša.</t>
  </si>
  <si>
    <t>K ponudbi priložiti originalno izjavo proizvajalca opreme, da bo za objekt (navedba javnega naročila) zagotavljal rezervne del v skladu z razpisnimi zahtevami</t>
  </si>
  <si>
    <t>K ponudbi priložiti izjavo proizvajalca opreme z navedbo pooblaščenega servisa v Sloveniji, ki bo zagotavljal garancijske popravila v skladu z razpisnimi pogoji.</t>
  </si>
  <si>
    <t>INOX ZAMRZOVALNA OMARA</t>
  </si>
  <si>
    <t>OBSTOJEČA OPREMA</t>
  </si>
  <si>
    <t>OBRAČUN VREDNOSTI:  odklop, demontažo, pregled in servis, skladiščenje v času obnove, ponovno vgradnjo, priklop in zagon. Skupaj z manipulativno opremo in drobnim montažnim materialom.</t>
  </si>
  <si>
    <t>3.3</t>
  </si>
  <si>
    <t xml:space="preserve">INOX TALNA REŠETKA </t>
  </si>
  <si>
    <t>· izvedba v inox Aisi 304</t>
  </si>
  <si>
    <t>· bazenom iz inox pločevine debeline 1,5 mm</t>
  </si>
  <si>
    <t>· višina bazena z rešetko je 145 mm</t>
  </si>
  <si>
    <t>· sifoniziran odtok fi 75 - horizontalni</t>
  </si>
  <si>
    <t>· inox sito za večje odpadke z luknjami fi 7</t>
  </si>
  <si>
    <t>· inox pohodna mreža nedrsna izdelana iz lasersko rezanih profilov debeline 2 mm, višine 20 mm ter sestavljena v mrežo s kvadratnimi luknjami 25x25</t>
  </si>
  <si>
    <t>· inox zapora pri glodalcem</t>
  </si>
  <si>
    <t>· privarjena sidra za vgradnjo</t>
  </si>
  <si>
    <t>· prirobnica za hidro izolacijo</t>
  </si>
  <si>
    <t>dim. 300x300x145 mm</t>
  </si>
  <si>
    <t>odtok: Æ75</t>
  </si>
  <si>
    <t>ČISTILA V UPORABI</t>
  </si>
  <si>
    <t>INOX OMARA ZA ČISTILA</t>
  </si>
  <si>
    <t>Omara za čistila izdelana iz nerjaveče pločevine</t>
  </si>
  <si>
    <t xml:space="preserve"> izdelana iz AISI 304 debeline 1,2 mm</t>
  </si>
  <si>
    <t>po sredini pregrajena, desno 1x polica in obešalo za čistilni pribor</t>
  </si>
  <si>
    <t>levo 1x polica in obešalo za čistilni pribor</t>
  </si>
  <si>
    <t>desno prostor za vgradnjo trokadera s sanitarnim umivalnikom</t>
  </si>
  <si>
    <t xml:space="preserve"> nastavljive noge</t>
  </si>
  <si>
    <t>Krilna vrata, dvostenske izvedbe, minimalne debeline 22 mm. Izvedba zapiranja s skritimi panti.</t>
  </si>
  <si>
    <t>dim. 1200x750x2000 mm</t>
  </si>
  <si>
    <t>INOX IZLIVNO KORITO S SANITARNIM UMIVALNIKOM</t>
  </si>
  <si>
    <t>v celoti izdelano iz AISI 304</t>
  </si>
  <si>
    <t>vgrajena mešalna baterija HTV</t>
  </si>
  <si>
    <t>nastavljive noge</t>
  </si>
  <si>
    <t>500x70Ox850 mm</t>
  </si>
  <si>
    <t xml:space="preserve">priklop vode: THV 1/2" </t>
  </si>
  <si>
    <t>odtok: Æ50</t>
  </si>
  <si>
    <t>SHRAMBA</t>
  </si>
  <si>
    <t xml:space="preserve">INOX OMARA </t>
  </si>
  <si>
    <t>Omara za shranjevanje iz nerjaveče pločevine</t>
  </si>
  <si>
    <t>4x inox ojačane police</t>
  </si>
  <si>
    <t>Krilna vrata, dvostenske izvedbe, minimalne debeline 22 mm. Izvedba zapiranja s skritimi panti. Vgrajena ključavnica.</t>
  </si>
  <si>
    <t>dim. 1000x400x2000 mm</t>
  </si>
  <si>
    <t>SHRAMBA GOMOLJEV</t>
  </si>
  <si>
    <t>6.1</t>
  </si>
  <si>
    <t>INOX TALNA PODLOŽKA</t>
  </si>
  <si>
    <t>v celoti izdelana iz nerjaveče pločevine AISI 304</t>
  </si>
  <si>
    <t>odlagalna površina inox polna plošča ojačana z "U"</t>
  </si>
  <si>
    <t>profilom, po višini nastavljive inox nogice</t>
  </si>
  <si>
    <t>dim. 700x700x150 mm</t>
  </si>
  <si>
    <t>6.2</t>
  </si>
  <si>
    <t>INOX REGAL</t>
  </si>
  <si>
    <t>Inox regal za shranjevanje, ki omogoča naknadno spreminjanje sestave;</t>
  </si>
  <si>
    <t>v celoti izdelan iz AISI 304 nerjavečega jekla</t>
  </si>
  <si>
    <t>Namen:</t>
  </si>
  <si>
    <t>shranjevanje suhih živil; pakiranih izdelkov; zabojev;</t>
  </si>
  <si>
    <t>Splošne zahteve:</t>
  </si>
  <si>
    <t>zgornja in spodnja polici sta fiksni;</t>
  </si>
  <si>
    <t>ostale police  morajo biti prestavljive brez uporabe orodja in jih lahko izvede sam uporabnik oz. osebje kuhinje med vsakodnevnim delom;</t>
  </si>
  <si>
    <t>minimalna nosilnost posamezne police mora biti 150 kg/meter posamezne police in min. 500 kg/tm regala;</t>
  </si>
  <si>
    <t>Konstrukcija:</t>
  </si>
  <si>
    <t>nosilni stojni elementi iz inox  cevi fi 40 mm z rastrom nastavitve 100 mm</t>
  </si>
  <si>
    <t>nosilni stojni elementi morajo biti izdelani brez odprtin oz. lukenj;</t>
  </si>
  <si>
    <t>zgoraj morajo biti zaprti s plastičnim pokrovom ali zavarjenim inox pokrovčkom;</t>
  </si>
  <si>
    <t>spodaj morajo biti opremljeni s plastično nastavljivo nogico; višina se lahko nastavlja brez uporabe orodja;</t>
  </si>
  <si>
    <t>Polica:</t>
  </si>
  <si>
    <t>police naj bodo izdelane iz nerjaveče pločevine debeline min. 1 mm s primernimi U ojačitvami, za zagotavljanja nosilnosti;</t>
  </si>
  <si>
    <t>police morajo biti obvezno izdelane s prekritimi robovi, ki preprečujejo poškodbe pri delu;</t>
  </si>
  <si>
    <t>če ni opisano drugače pri posamezni poziciji je potrebno pri vsakem segmentu regalu upoštevati 4x polno polico ustrezne dimenzije glede na celotno dolžino; zgornja in spodnja polici sta fiksni, ostale pa prestavljive</t>
  </si>
  <si>
    <t>4x "L" kotnik za fiksacijo v steno</t>
  </si>
  <si>
    <t>skupna dolžina 1000 x 600 x 2000 mm</t>
  </si>
  <si>
    <t>6.3</t>
  </si>
  <si>
    <t>GROBA PRIPRAVA ZELENJAVE</t>
  </si>
  <si>
    <t>7.1</t>
  </si>
  <si>
    <t>INOX TALNA REŠTKA</t>
  </si>
  <si>
    <t>· višina bazena z rešetko je 180 mm</t>
  </si>
  <si>
    <t>· sifoniziran odtok fi 110 - horizontalni</t>
  </si>
  <si>
    <t>dim. 800x400x210 mm</t>
  </si>
  <si>
    <t>odtok: Æ 110</t>
  </si>
  <si>
    <t>OPOMBA</t>
  </si>
  <si>
    <t>Dobavitelj tehnološke opreme dovabi talno rešetko. Vgradnjo in povezavo izvede izvajalec vodovodnih instalacij.</t>
  </si>
  <si>
    <t>7.2</t>
  </si>
  <si>
    <t>LUPILNICA KROMPIRJA</t>
  </si>
  <si>
    <t>7.3</t>
  </si>
  <si>
    <t>STROJ ZA PRANJE IN CENTRIFUGIRANJE ZELENJAVE</t>
  </si>
  <si>
    <t>* napetost napajanja 230/1 V</t>
  </si>
  <si>
    <t>* konstrukcija iz nerjavnega jekla 18/10 AISI 304</t>
  </si>
  <si>
    <t>* dvojna stena</t>
  </si>
  <si>
    <t>* elektronski nadzor 24V</t>
  </si>
  <si>
    <t>* košara iz nerjavnega jekla  ø450 x h225 mm</t>
  </si>
  <si>
    <t>* kad s samočistilnim dnom</t>
  </si>
  <si>
    <t>* tipkovnica z membrano na dotik z digitalnim prikazom delovanja</t>
  </si>
  <si>
    <t xml:space="preserve">* vgrajeno spiranje </t>
  </si>
  <si>
    <t>* vgrajena črpalka za izpust vode</t>
  </si>
  <si>
    <t>* centrifuga z vgrajeno zavoro</t>
  </si>
  <si>
    <t>* stranice in dno pralne posode iz nerjavnega jekla</t>
  </si>
  <si>
    <t>* filter na izvlek</t>
  </si>
  <si>
    <t>* avtomatsko polnjenje kadi</t>
  </si>
  <si>
    <t>* varnostni element za odpiranje vrat</t>
  </si>
  <si>
    <t>* nadzorna plošča na dotik</t>
  </si>
  <si>
    <t>* odvodna črpalka  140 W</t>
  </si>
  <si>
    <t>* skupna moč 800 W</t>
  </si>
  <si>
    <t>* poraba vode na cikel 40÷50 l</t>
  </si>
  <si>
    <t xml:space="preserve"> *dimenzije d x g x v, mm. 720 x 715 x 890</t>
  </si>
  <si>
    <t xml:space="preserve"> *zmogljivost na uro,  </t>
  </si>
  <si>
    <t xml:space="preserve"> * listna zelenjava, kg 50/60</t>
  </si>
  <si>
    <t>* gomolji in sadeži, kg 180/225</t>
  </si>
  <si>
    <t>nosilnost košare ,</t>
  </si>
  <si>
    <t xml:space="preserve"> * listna zelenjava, kg 2,5 / 3,0</t>
  </si>
  <si>
    <t xml:space="preserve"> *gomolji in sadeži, kg 12,0 / 15,0</t>
  </si>
  <si>
    <t>regulator pretoka pranja</t>
  </si>
  <si>
    <t>prha za čiščenje kadi</t>
  </si>
  <si>
    <t>odvodna črpalka 140W</t>
  </si>
  <si>
    <t xml:space="preserve">črpalka za razkužilno sredstvo, </t>
  </si>
  <si>
    <t>črpalka s samostojnim čiščenjem</t>
  </si>
  <si>
    <t>omejevalnik za odpiranje vrat</t>
  </si>
  <si>
    <t xml:space="preserve">nastavljiv čas pranja od 0 do 9 minute </t>
  </si>
  <si>
    <t xml:space="preserve">nastavljiv čas centrifugiranja od 0 do 360 sekund </t>
  </si>
  <si>
    <t>hitrost vrtenja centrifuge 3 hitrosti : 160 obr./min.-240 obr./min.-320 obr./min</t>
  </si>
  <si>
    <t>opozorilo izpusta</t>
  </si>
  <si>
    <t>opozorilo polnjenja</t>
  </si>
  <si>
    <t xml:space="preserve">opozorilo spiranja,  </t>
  </si>
  <si>
    <t>delovna višina, mm 890</t>
  </si>
  <si>
    <t>napetost, V 230/1</t>
  </si>
  <si>
    <t>črpalka za pranje, W 550</t>
  </si>
  <si>
    <t>motor za vrtenje košare, W 250</t>
  </si>
  <si>
    <t>skupna moč, W 800</t>
  </si>
  <si>
    <t>največji tok, A 8</t>
  </si>
  <si>
    <t>prostornina kadi, L 60</t>
  </si>
  <si>
    <t>poraba vode na cikel, l/c. 40÷50</t>
  </si>
  <si>
    <t xml:space="preserve">priklop vode,  3/4” </t>
  </si>
  <si>
    <t>izpust za vodo, mm ø 28</t>
  </si>
  <si>
    <t xml:space="preserve">hrup, db(a) &lt; 60 </t>
  </si>
  <si>
    <t>7.4</t>
  </si>
  <si>
    <t>INOX PULT VGRAJENO DVODELNO KORITO IN SET PREDALOV</t>
  </si>
  <si>
    <t>Kvalitetni razred inox pločevine</t>
  </si>
  <si>
    <t>AISI 304</t>
  </si>
  <si>
    <t xml:space="preserve">Delovna površina </t>
  </si>
  <si>
    <t>Delovna površina izdelana iz AISI 304 debeline 1,5 mm  z vgrajeno izolacijo za zmanjševanje vibracij in hrupa, delovna površina spredaj zaključena v radij R15 in odkapnim robom 10 mm za preprečevanje zatekanja tekočin debeline 60 mm, profilirana z utorom 3 mm, spodaj zaščitena z inox pl. deb.  min. 1,0 mm.  Debelina zgornjih površin; min. 60mm odkapni rob/  min. 50 mm ostala površina,  z vgrajeno izolacijo za zmanjševanje vibracij in hrupa, vodoodporna  vezana plošča debeline min. 44 mm.</t>
  </si>
  <si>
    <t>Konstrukcija</t>
  </si>
  <si>
    <t>Konstrukcija inox AISI 304 cevni profil min. 40x40 mm, debelina stene 1,5mm,  vertikalna obremenitev (min. 2000 N), stranska obremenitev (min. 1000 N). Stranice, hrbet in dno elementa iz inox AISI 304 debeline 1,25 mm</t>
  </si>
  <si>
    <t>Korita</t>
  </si>
  <si>
    <t>Korito poglobljeno 2 mm od delovne površine. Vsi robovi korit so zaokroženi, dno je profilirano, da se zagotovi popolno odvajanje vode.</t>
  </si>
  <si>
    <t>Vgrajena dva  korito 500x500x300 mm z inox navojnim grlom, prelivno cevjo in PVC sifonom</t>
  </si>
  <si>
    <t>Predali</t>
  </si>
  <si>
    <t xml:space="preserve">Vgrajen set treh predalov, Inox  teleskopska popolnoma izvlečna vodila. (kot naprimer FULTERER INOX AISI 430, enakovredno ali boljše).-SOFT zapiranje. </t>
  </si>
  <si>
    <t>Stenski zavih</t>
  </si>
  <si>
    <t>Stenski zavih zadaj in levo bočno 100 /20 mm zaključen v poševni rob (20/20 mm)</t>
  </si>
  <si>
    <t>Spodaj</t>
  </si>
  <si>
    <t>Spodaj polica in prostor za posodo za odpadke</t>
  </si>
  <si>
    <t>Noge</t>
  </si>
  <si>
    <t>Nastavljive noge izdelane iz kakovostne plastike, ki je odporna na praske in kemikalije, in omogoča enostavno čiščenje, razpon nastavitev min. od 25 ÷ -10 mm</t>
  </si>
  <si>
    <t>Cokel</t>
  </si>
  <si>
    <t>Priključki</t>
  </si>
  <si>
    <t>priklop vode: THV 1/2"</t>
  </si>
  <si>
    <t>Dimenzija</t>
  </si>
  <si>
    <t>dim. 2180 x 700 x 850/950 mm</t>
  </si>
  <si>
    <t>Dodatne zahteve</t>
  </si>
  <si>
    <t>Enotna delovna površina.  Iz priložene skice mora biti jasno razvidna izvedba enotne delovne površine.</t>
  </si>
  <si>
    <t>Zaradi vnosa so lahko elementi večji od npr. tovornega dvigala ali širši od vhodnih vrata izdelani iz več segmentov. Te elemente je potrebno pri montaži sestaviti z varjenjem. Izvedbo je potrebno natančno definirati in prikazati v tehničnem listu elementa.</t>
  </si>
  <si>
    <t>7.5</t>
  </si>
  <si>
    <t>NAMIZNA ENOROČNA MEŠALNA BATERIJA Z VISEČIM TUŠEM</t>
  </si>
  <si>
    <t>komolčno upravljanje</t>
  </si>
  <si>
    <t>dolžina izliva 275 mm</t>
  </si>
  <si>
    <t>7.6</t>
  </si>
  <si>
    <t>INOX POSODA ZA ODPADKE</t>
  </si>
  <si>
    <t>Izdelana iz nerjaveče pločevine AISI 304, snemljiv inox pokrov, 4x kolesa, volumen posode min. 50l, vodotesna posoda, odpiranje pokrova ročno</t>
  </si>
  <si>
    <t xml:space="preserve">dim. Æ370x605 mm </t>
  </si>
  <si>
    <t>7.7</t>
  </si>
  <si>
    <t xml:space="preserve">UNIVERZALNI KUHINJSKI STROJ </t>
  </si>
  <si>
    <t>pogonski stroj</t>
  </si>
  <si>
    <t>podstavek na kolesih</t>
  </si>
  <si>
    <t>nastavek za rezanje zelenjave</t>
  </si>
  <si>
    <t xml:space="preserve">nastavek za manjšo količino zelenjave </t>
  </si>
  <si>
    <t xml:space="preserve">lijačni nastavek za rezanje večjih količin zelenjave  </t>
  </si>
  <si>
    <t xml:space="preserve">opornik </t>
  </si>
  <si>
    <t xml:space="preserve">rotor </t>
  </si>
  <si>
    <t>rotor za pasiranje</t>
  </si>
  <si>
    <t>srpasti nož za rezanje paradižnika, kuhanega. Krompirja 4 mm</t>
  </si>
  <si>
    <t>nastavljiv nož za rezanje zelja, čebule, kumaric 0-8 mm</t>
  </si>
  <si>
    <t>nož za kockasto rezanje  10x10x10 mm</t>
  </si>
  <si>
    <t xml:space="preserve">cilinder za ribanje sadja in zelenjave, 3,5 </t>
  </si>
  <si>
    <t>cilinder za ribanje sadja in zelenjave, in 7 mm</t>
  </si>
  <si>
    <t>pasirni cilinder za juhe, omake, čokoladne mase 3 mm</t>
  </si>
  <si>
    <t>priključna moč: 1,9kW 3N-400V</t>
  </si>
  <si>
    <t>7.8</t>
  </si>
  <si>
    <t xml:space="preserve">INOX PULT </t>
  </si>
  <si>
    <t>Stenski zavih zadaj 100 /20 mm zaključen v poševni rob (20/20 mm)</t>
  </si>
  <si>
    <t>Spodaj polica</t>
  </si>
  <si>
    <t>dim. 1700 x 700 x 850/950 mm</t>
  </si>
  <si>
    <t>7.9</t>
  </si>
  <si>
    <t>INOX ZAPRTA VISEČA OMARICA</t>
  </si>
  <si>
    <t>V celoti izdelana iz nerjaveče pločevine AISI 304</t>
  </si>
  <si>
    <t>2x drsna vrata - drsna vrata dvostenske izvedbe in uležajena na PVC koleščkih, minimalna debelina vrat 15 mm, montažni material. Spodnja in vmesna polica izdelana z 20 mm vzdolžnimi robovi in z dvojno stisnjenimi robovi</t>
  </si>
  <si>
    <t>dim. 1700 x 400 x 600 mm</t>
  </si>
  <si>
    <t>7.10</t>
  </si>
  <si>
    <t>INOX SANITARNI UMIVALNIK KOLENSKI VKLOP</t>
  </si>
  <si>
    <t>vgrajena samodejno odpiralna HTV mešalna baterija,</t>
  </si>
  <si>
    <t>v celoti izdelan iz nerjaveče pločevine AISI 304,</t>
  </si>
  <si>
    <t>- kolensko upravljanje</t>
  </si>
  <si>
    <t>komplet s konzolami, inox izpustnim navojnim grlom,</t>
  </si>
  <si>
    <t>PVC čepom, PVC sifonom</t>
  </si>
  <si>
    <t>dim. 400x400x250 mm</t>
  </si>
  <si>
    <t>7.11</t>
  </si>
  <si>
    <t>SAMONAVIJALNI KOLUT Z 15M CEVJO ZA VODO, ZA ĆIŠČENJE</t>
  </si>
  <si>
    <t>- samonavijalna cev z nastavkom za čiščenje tal;</t>
  </si>
  <si>
    <t>- zaprta izvedba;</t>
  </si>
  <si>
    <t>- vgrajeno vodilo za cev;</t>
  </si>
  <si>
    <t>- možnost uporabe minimalno 15 m cevi;</t>
  </si>
  <si>
    <t>- v kompletu pribor  priklop na termostatske ventile;</t>
  </si>
  <si>
    <t>- v kompletu dvoslojna cev premera  DN 15;  dolžine minimalno 15 m; primerna za živilsko industrijo;</t>
  </si>
  <si>
    <t>- pribor za vijačenje v steno;</t>
  </si>
  <si>
    <t>- konstrukcija bobna izvedena iz inox pločevine;</t>
  </si>
  <si>
    <t>- vsi uporabljeni materiali odportni na korozijo;</t>
  </si>
  <si>
    <t xml:space="preserve">- z gumiranim nastavkom za prhanjem (combi spray ; </t>
  </si>
  <si>
    <t>DODATNA OPREMA</t>
  </si>
  <si>
    <t>- posoda za detergent 1,3l</t>
  </si>
  <si>
    <t>- podaljšana šoba 45 cm</t>
  </si>
  <si>
    <t>termostatski ventil je del strojnih inštalacij.</t>
  </si>
  <si>
    <t>7.12</t>
  </si>
  <si>
    <t>VOZIČEK ZA  GN PEKAČE</t>
  </si>
  <si>
    <t>Voziček za GN pekače</t>
  </si>
  <si>
    <t xml:space="preserve">v celoti izdelan iz nerjaveče pločevine </t>
  </si>
  <si>
    <t>na kolesih</t>
  </si>
  <si>
    <t>gumi odbojniki</t>
  </si>
  <si>
    <t>kapaciteta: 14 etaž GN 1/1</t>
  </si>
  <si>
    <t>razmak med vodili: 80 mm</t>
  </si>
  <si>
    <t>dim. 450x660x1820 mm</t>
  </si>
  <si>
    <t>7.13</t>
  </si>
  <si>
    <t>GARDEROBA</t>
  </si>
  <si>
    <t>DVODELNA GARDEROBNA OMARA KOVINSKE IZVEDBE</t>
  </si>
  <si>
    <t>po sredini  vertikalna pregradna stena</t>
  </si>
  <si>
    <t>krilna vrata z odprtinami za zračenje</t>
  </si>
  <si>
    <t>vgrajena ključavnica</t>
  </si>
  <si>
    <t>barva po izbiri uporabnika</t>
  </si>
  <si>
    <t>dim. 300x500x1800 mm</t>
  </si>
  <si>
    <t>Barva po izbiri projektanta</t>
  </si>
  <si>
    <t>MANIPULATIVNI HODNIK</t>
  </si>
  <si>
    <t>9.1</t>
  </si>
  <si>
    <t>SHRAMBA ČISTIL</t>
  </si>
  <si>
    <t>SKLADIŠČE</t>
  </si>
  <si>
    <t>11.1</t>
  </si>
  <si>
    <t>če ni opisano drugače pri posamezni poziciji je potrebno pri vsakem segmentu regalu upoštevati 5x polno polico ustrezne dimenzije glede na celotno dolžino; zgornja in spodnja polici sta fiksni, ostale pa prestavljive</t>
  </si>
  <si>
    <t>skupna dolžina 2200 x 600 x 2000 mm</t>
  </si>
  <si>
    <t>11.2</t>
  </si>
  <si>
    <t>skupna dolžina 2600 x 600 x 2000 mm</t>
  </si>
  <si>
    <t>11.3</t>
  </si>
  <si>
    <t>skupna dolžina 1600 x 600 x 2000 mm</t>
  </si>
  <si>
    <t>11.4</t>
  </si>
  <si>
    <t>skupna dolžina 2700 x 600 x 2000 mm</t>
  </si>
  <si>
    <t>11.5</t>
  </si>
  <si>
    <t>11.6</t>
  </si>
  <si>
    <t>WC KUHINJA</t>
  </si>
  <si>
    <t>13.1</t>
  </si>
  <si>
    <t>dim. 1000x700x2000 mm</t>
  </si>
  <si>
    <t>PRITLIČJE</t>
  </si>
  <si>
    <t>EKONOMSKI VHOD</t>
  </si>
  <si>
    <t>PREVZEM SUROVIN</t>
  </si>
  <si>
    <t xml:space="preserve">INOX PLATO VOZIČEK </t>
  </si>
  <si>
    <t xml:space="preserve">enoetažni transportni voziček izdelan iz nerjaveče pločevine AISI 304, </t>
  </si>
  <si>
    <t xml:space="preserve">4  kolesa (2x gibljiva) premera 140 mm, </t>
  </si>
  <si>
    <t xml:space="preserve">ročaj izdelan iz okrogle inox cevi, </t>
  </si>
  <si>
    <t xml:space="preserve">nosilnost 200 kg. </t>
  </si>
  <si>
    <t>dim. 600 x 900 x 970 mm</t>
  </si>
  <si>
    <t>TALNA TEHTNICA</t>
  </si>
  <si>
    <t>3.4</t>
  </si>
  <si>
    <t>3.5</t>
  </si>
  <si>
    <t>INOX TROETAŽNI VOZIČEK</t>
  </si>
  <si>
    <t>Izdelan iz nerjaveče pločevine 1,1 mm, AISI 304</t>
  </si>
  <si>
    <t>konstrukcija inox cevni profil 25x25 mm</t>
  </si>
  <si>
    <t xml:space="preserve">tri poglobljene police dim 1000x580mm z vlečnim robom, </t>
  </si>
  <si>
    <t>dvostranski ročaj za upravljanje,</t>
  </si>
  <si>
    <t xml:space="preserve">4x kolesa fi 160 mm, (2x z zavoro), </t>
  </si>
  <si>
    <t xml:space="preserve">nosilnost 500 kg, </t>
  </si>
  <si>
    <t>dim. 1080x610x960 mm</t>
  </si>
  <si>
    <t>INOX OBEŠALO ZA ČISTILNI PRIBOR</t>
  </si>
  <si>
    <t>v celozi izdelan iz INOXA AISI 304</t>
  </si>
  <si>
    <t xml:space="preserve">šest obešal, </t>
  </si>
  <si>
    <t>dim. 600x50x20 mm</t>
  </si>
  <si>
    <t>4.3</t>
  </si>
  <si>
    <t>ZUNANJI ODJEMALCI</t>
  </si>
  <si>
    <t>skupna dolžina 1000 x 400 x 2000 mm</t>
  </si>
  <si>
    <t>skupna dolžina 1600 x 500 x 2000 mm</t>
  </si>
  <si>
    <t>FINA PRIPRAVA ZELENJAVE</t>
  </si>
  <si>
    <t>9.2</t>
  </si>
  <si>
    <t>INOX PULT</t>
  </si>
  <si>
    <t>Vgrajeno korito 400x400x250 mm z inox navojnim grlom, prelivno cevjo in PVC sifonom</t>
  </si>
  <si>
    <t>Spodnja in vmesna polica</t>
  </si>
  <si>
    <t>dim. 2780 x 700 x 850/950 mm</t>
  </si>
  <si>
    <t>Enotna delovna površina poz 9.2 + 10.1 + 11.1.  Iz priložene skice mora biti jasno razvidna izvedba enotne delovne površine.</t>
  </si>
  <si>
    <t>9.3</t>
  </si>
  <si>
    <t>NAMIZNA ENOROČNA MEŠALNA BATERIJA</t>
  </si>
  <si>
    <t>dolžina izliva 225 mm</t>
  </si>
  <si>
    <t>FINA PRIPRAVA MESA PERUTNINE</t>
  </si>
  <si>
    <t>10.1</t>
  </si>
  <si>
    <t>dim. 1200 x 700 x 850/950 mm</t>
  </si>
  <si>
    <t>10.2</t>
  </si>
  <si>
    <t>10.3</t>
  </si>
  <si>
    <t>INOX SANITARNA ZAPORA</t>
  </si>
  <si>
    <t>dim. 700 x 300 x 20 mm</t>
  </si>
  <si>
    <t>HLADNA KUHINJA / PRIPRAVA MALIC</t>
  </si>
  <si>
    <t>INOX PULT VGRAJEN SET PREDALOV</t>
  </si>
  <si>
    <t>Stenski zavih zadaj  100 /20 mm zaključen v poševni rob (20/20 mm)</t>
  </si>
  <si>
    <t>Hitri ohlajevalec zamrzovalnik</t>
  </si>
  <si>
    <t>Temperaturno območjo, ° C -40 / +65</t>
  </si>
  <si>
    <t>Prostornina LT 250</t>
  </si>
  <si>
    <t>Kapacitete 7 GN 1/1 ali EN600x400</t>
  </si>
  <si>
    <t>Razmik med vodili 75 mm</t>
  </si>
  <si>
    <t>Hitro ohlajevanje - 35 kg = +90°C /+ 3°C</t>
  </si>
  <si>
    <t>Šok zamrzovanje - 25 kg = +90°C / - 18°C</t>
  </si>
  <si>
    <t>Plin / R452a</t>
  </si>
  <si>
    <t>Dimenzija komore/610x550x590 mm</t>
  </si>
  <si>
    <t>Funkcije:</t>
  </si>
  <si>
    <t>možnost avtomatične in ročne izbire ciklusa</t>
  </si>
  <si>
    <t>Hitro ohlajevanje in hitro zamrzovanje - šokiranje</t>
  </si>
  <si>
    <t>Sušenje, vzhajanje in odtajevanje živil</t>
  </si>
  <si>
    <t>Ohranjanje živil na določeni temperaturi</t>
  </si>
  <si>
    <t>Vgrajena 3 točkovna sonda za merjenje temperature v jedru</t>
  </si>
  <si>
    <t>možnost programiranja, spreminjanje in shranjevanje vstavljenih ciklov ohlajevanja in zamrzovanja</t>
  </si>
  <si>
    <t>Zračno odtaljevanje</t>
  </si>
  <si>
    <t>Priključna moč elektrika, 760W</t>
  </si>
  <si>
    <t>Zunanji material AISI 304 nerjaveče jeklo</t>
  </si>
  <si>
    <t>Debelina izolacije, mm 60</t>
  </si>
  <si>
    <t>Vrata 1 vrata v AISI 304 nerjavnega jekla</t>
  </si>
  <si>
    <t>Standardna tečaji vrat na levi</t>
  </si>
  <si>
    <t>Kljuka integrirana po celotni širini vrat</t>
  </si>
  <si>
    <t>4,3-palčni zaslon na dotik s priključkom USB</t>
  </si>
  <si>
    <t>Dimenzija  1420x690x850 mm</t>
  </si>
  <si>
    <t>Skupna dolžina dim. 2100 x 700 x 850/950 mm</t>
  </si>
  <si>
    <t>Enotna delovna površina poz. 9.2 + 10.1 + 11.1. Iz priložene skice mora biti jasno razvidna izvedba enotne delovne površine.</t>
  </si>
  <si>
    <t>Za hlajeni pult</t>
  </si>
  <si>
    <t>KUTER 8L</t>
  </si>
  <si>
    <t>dim. 240x310x620</t>
  </si>
  <si>
    <t>- kapaciteta posode: 8 Lt. (ø 210x205h</t>
  </si>
  <si>
    <t>2 hitrosti 1400/2800 obr/min.</t>
  </si>
  <si>
    <t>priključna moč: 0,8 kW 1N-230V</t>
  </si>
  <si>
    <t>SALAMOREZNICA AVTOMATSKA</t>
  </si>
  <si>
    <t>dim. 730 x 660 x 650 mm</t>
  </si>
  <si>
    <t>premer noža  Æ 330 mm</t>
  </si>
  <si>
    <t>max. debelina reza. 23 mm</t>
  </si>
  <si>
    <t>max. premer reza: 210/310 mm</t>
  </si>
  <si>
    <t xml:space="preserve">ergonomični gumbi, zaščita IP 67 </t>
  </si>
  <si>
    <t>tri hitrosti rezanja</t>
  </si>
  <si>
    <t>nastevitev števila kosov s funkcijo STOP</t>
  </si>
  <si>
    <t>moč motora 275W+200W</t>
  </si>
  <si>
    <t>PRIPRAVA DIET</t>
  </si>
  <si>
    <t>12.1</t>
  </si>
  <si>
    <t>INOX PULT VGRAJENO KORITO IN SET PREDALOV, "L" OBLIKE</t>
  </si>
  <si>
    <t>dim. 2170/1680 x 700 x 850/950 mm</t>
  </si>
  <si>
    <t>12.2</t>
  </si>
  <si>
    <t>12.3</t>
  </si>
  <si>
    <t>PODPULTNI HLADILNIK</t>
  </si>
  <si>
    <t>Zunanjost iz inoxa</t>
  </si>
  <si>
    <t>Notranjost ABS</t>
  </si>
  <si>
    <t>Volumen 130 l</t>
  </si>
  <si>
    <t>Temperaturno območje: +2°C do + 8°C</t>
  </si>
  <si>
    <t>Energijski razred: A</t>
  </si>
  <si>
    <t>Plin: R600a</t>
  </si>
  <si>
    <t>Priključna moč: 100W, 230V/50HZ</t>
  </si>
  <si>
    <t>dim.:  600 x 585 x 855 mm</t>
  </si>
  <si>
    <t>12.4</t>
  </si>
  <si>
    <t>dim. 1000 x 400 x 600 mm</t>
  </si>
  <si>
    <t>TERMIČNA PRIPRAVA</t>
  </si>
  <si>
    <t>PLINSKI ŠTEDILNIK</t>
  </si>
  <si>
    <t>Delovna površina iz 3 mm nerjaveče pločevine. Konstrukcija iz 2 mm nerjaveče pločevine. Možno medsebojno spajanje elementov. Odstranljivi gorilniki. Odstranljiv vodotesen pladenj pod gorilci z možnostjo pomivanja v pomivalnem stroju. Izvlečni predal pod gorilci za zbiranje maščob in tekočin. Električni vžig gorilcev.</t>
  </si>
  <si>
    <t>Štiri nastavljive inox noge. Odstranjivi plinski gorilci z gorenjem po zunanji in notranji strani gorilnika. Ohišje odprtih gorilnikov iz inoxa, pokrovi gorilcev iz medenine. Mreža nad gorilci iz nerjavečega jekla. Zaščita za pilotni plamen. Moč odprtih gorilnikov: 4x 7 kW. Varnostni sistem plinskih ventilov s termočlenom. Podstavek zaprt s krilnimi vrati.</t>
  </si>
  <si>
    <t>Širina x globina x višina 400 x 850 x 900 mm</t>
  </si>
  <si>
    <t>PLIN</t>
  </si>
  <si>
    <t>Navoj:  3/4"</t>
  </si>
  <si>
    <t>Priključek plina Moč (kW)14</t>
  </si>
  <si>
    <t>ELEKTRIKA</t>
  </si>
  <si>
    <t>Priključek elektrike 230V 1N</t>
  </si>
  <si>
    <t>Izdelek skladen z CE standardom</t>
  </si>
  <si>
    <t>13.1a</t>
  </si>
  <si>
    <t>PLINSKI ŠTEDILNIK 400</t>
  </si>
  <si>
    <t>13.1b</t>
  </si>
  <si>
    <t>PLINSKI ŠTEDILNIK 800</t>
  </si>
  <si>
    <t>13.2</t>
  </si>
  <si>
    <t>POVIŠANA MEŠALNA BATERIJA</t>
  </si>
  <si>
    <t>Dolžina izliva 600 mm (300mm+300mm), višina izliva 600 mm.</t>
  </si>
  <si>
    <t>13.3</t>
  </si>
  <si>
    <t>INOX BLOK PULT</t>
  </si>
  <si>
    <t>Delovna površina: izdelana iz enega dela 3 mm debeline. Inox konstrukcija debeline 2 mm. Štiri nastavljive inox noge. Možnost medsebojnega spajanja elementov. odprt podstavek.</t>
  </si>
  <si>
    <t>DIMENZIJE (mm):  širina 200,  globina 850, višina 900 mm</t>
  </si>
  <si>
    <t>13.4</t>
  </si>
  <si>
    <t>PLINSKI KOTEL 150L</t>
  </si>
  <si>
    <t xml:space="preserve">Delovna površina: izdelana iz enega dela debeline 3 mm. Inox konstrukcija debeline 2 mm. Električni vžig. Štiri nastavljive inox noge. Možno medsebojno spajanje elementov. Okrogla posoda volumen 150 litrov. Posoda izdelana iz inox pločevine 316L. Debelina dna posode 3 mm. Posoda opremljena z odstranjivim cedilom z indikacijo nivoja. Dvojni plašč kotla ima avtomatsko polnenje mehčane vode z elektronskim nadzorom nivoje vode v plašču. Visoko zmogljivi gorilniki iz nerjavečega jekla z vgrajenim pilotnim plamenom in termočlenom. Indirektno gretje. Dvostenski uravnotežen pokrov z izoliranim ročajem. Dovod tople in hladne vode preko integrirane pipe v sprednji maski aparata. Električna digitalna termostatska regulacija nadzora temperature. 
</t>
  </si>
  <si>
    <t>Priključki za hladno in toplo vodo 1/2"</t>
  </si>
  <si>
    <t xml:space="preserve">Priključek za mehčano vodo 1/2" </t>
  </si>
  <si>
    <t>Dimenzija: Širina x globina x višina 800 x 850 x 900 mm</t>
  </si>
  <si>
    <t>Dimenzija posode 600 x 560 mm</t>
  </si>
  <si>
    <t>Kapaciteta posode 150 l</t>
  </si>
  <si>
    <t xml:space="preserve">Priljuček plina: </t>
  </si>
  <si>
    <t>Navoj:  1/2"</t>
  </si>
  <si>
    <t>Moč (kW) 19,5</t>
  </si>
  <si>
    <t>Priključek elektrike:</t>
  </si>
  <si>
    <t>Enofazni kW 0,25, 230V, 50hZ</t>
  </si>
  <si>
    <t>13.5</t>
  </si>
  <si>
    <t>INOX TALNA REŠETKA</t>
  </si>
  <si>
    <t>· višina bazena z rešetko je 134 mm</t>
  </si>
  <si>
    <t>· inox pohodna mreža - nedrsna izdelana iz lamel 20x25x20 mm, luknjami fi 12 mm, debeline 1,5 mm in povezavo lamel fi 8 mm</t>
  </si>
  <si>
    <t>dim. 1000 x 400 x 134 mm</t>
  </si>
  <si>
    <t>13.6a</t>
  </si>
  <si>
    <t>PLINSKA PREKUCNA PONEV 80L</t>
  </si>
  <si>
    <t>13.6</t>
  </si>
  <si>
    <t>Posoda izdelana iz enega dela 2 mm debeline. Inox konstrukcija debeline 2 mm. Električni vžig. Štiri nastavljive inox noge. Možnost medsebojnega spajanja elementov. Visoko zmogljivi gorilniki iz nerjavečega jekla z vgrajenim pilotnim plamenom in termočlenom. Popolnoma nagibna ponev. Dimenzija ponve je 36 dm2, izdelana iz debele nerjavne pločevine kar zagotavlja enakomeren prenos temperature. Zaobljeni vogali posode. Velik izlivni lijak ponve. Dovod tople in hladne vode preko integrirane pipe v sprednji maski aparata. Dvostenski uravnotežen pokrov. Električna digitalna termostatska regulacija nadzora temperature posode in temperature hrane. Električni nagib ponve z možnostjo zaustavitve na kateri koli poziciji. Digitalno upravljanje električnega nagiba ponve. Coumpaund dvojno dno ponve: 12 mm.</t>
  </si>
  <si>
    <t>Priključki za hladno in toplo vodo</t>
  </si>
  <si>
    <t>Dimenzija posode: (širina x globina x višina) 640 x 580 x 250 mm</t>
  </si>
  <si>
    <t>Uporabne površine 36 dm2</t>
  </si>
  <si>
    <t>Uporabna prostornina 80 l</t>
  </si>
  <si>
    <t>Priljuček plina</t>
  </si>
  <si>
    <t>Moč (kW) 12,5</t>
  </si>
  <si>
    <t>Enofazni 0,5kW , 230V, 50hZ</t>
  </si>
  <si>
    <t>13.7</t>
  </si>
  <si>
    <t>dim. 700 x 400 x 134 mm</t>
  </si>
  <si>
    <t>13.8</t>
  </si>
  <si>
    <t>INOX STROPNI VARČNI PAROLOV</t>
  </si>
  <si>
    <t>vgrajeni labirint filtri in luči</t>
  </si>
  <si>
    <t>dim. 3300 x 2300 x 600 mm</t>
  </si>
  <si>
    <t>V POPISU STROJNIH INSTALACIJ</t>
  </si>
  <si>
    <t>PRIPRAVA MOČNATIH JEDI</t>
  </si>
  <si>
    <t>14.1</t>
  </si>
  <si>
    <t>INOX PULT  NA KOLESIH</t>
  </si>
  <si>
    <t>Granitna delovna površina po izbiri investitorja debeline min. 3 cm</t>
  </si>
  <si>
    <t>Konstrukcija inox AISI 304 cevni profil min. 40x40 mm, debelina stene 1,5mm,  vertikalna obremenitev (min. 2000 N), stranska obremenitev (min. 1000 N). Spodnja polica iz inox AISI 304 debeline 1,25 mm</t>
  </si>
  <si>
    <t>Stenski zavih: brez stenskega zaviha</t>
  </si>
  <si>
    <t>Spodaj:polica</t>
  </si>
  <si>
    <t>štriri gibljiva kolesa z zavoro.</t>
  </si>
  <si>
    <t>dim. 1660 x 700 x 850</t>
  </si>
  <si>
    <t>14.2</t>
  </si>
  <si>
    <t>dim. 1660 x 400 x 600 mm</t>
  </si>
  <si>
    <t>14.3</t>
  </si>
  <si>
    <t>dim. 1040/1620 x 700 x 850/950 mm</t>
  </si>
  <si>
    <t>14.4</t>
  </si>
  <si>
    <t>14.5</t>
  </si>
  <si>
    <t>INOX KONZOLNA POLICA</t>
  </si>
  <si>
    <t>v celoti izdelana iz AISI 304, deb. 1,5 mm</t>
  </si>
  <si>
    <t>v kompletu inox konzole in pritrditveni material</t>
  </si>
  <si>
    <t>dim. 650x400x250 mm</t>
  </si>
  <si>
    <t>14.6</t>
  </si>
  <si>
    <t>dim. 1600 x 400 x 600 mm</t>
  </si>
  <si>
    <t>14.7</t>
  </si>
  <si>
    <t>14.8</t>
  </si>
  <si>
    <t xml:space="preserve">PLANETARNI MEŠALEC 60L </t>
  </si>
  <si>
    <t>dim. 810 x 900 x 1500 mm</t>
  </si>
  <si>
    <t>kapaciteta posode: 60 l</t>
  </si>
  <si>
    <t>hitrost-variabilna (inverter)</t>
  </si>
  <si>
    <t>upravljanje: ekran na dotik</t>
  </si>
  <si>
    <t>priključna moč: 2,2 kW 3N-400N</t>
  </si>
  <si>
    <t>Oprema mešalca:</t>
  </si>
  <si>
    <t>1x posoda za stepanje 60l</t>
  </si>
  <si>
    <t>1x nastavek za stepanje za 60l posodo</t>
  </si>
  <si>
    <t>1x nastavek za mešanje za 60l posodo</t>
  </si>
  <si>
    <t>1x nastavek za gnetenje za 60l posodo</t>
  </si>
  <si>
    <t>1x nastavek čistilno strgalo za 60l posodo</t>
  </si>
  <si>
    <t>1x posoda za stepanje 30l</t>
  </si>
  <si>
    <t>1x nastavek za stepanje za 30l posodo</t>
  </si>
  <si>
    <t>1x nastavek za mešanje za 30l posodo</t>
  </si>
  <si>
    <t>1x nastavek za gnetenje za 30l posodo</t>
  </si>
  <si>
    <t>14.9</t>
  </si>
  <si>
    <t>15.10</t>
  </si>
  <si>
    <t>PRIPRAVA Z KONVEKTOMATI</t>
  </si>
  <si>
    <t>16.1</t>
  </si>
  <si>
    <t>PLINSKA PARNOKONVEKCIJSKA PEČ 10 GN 2/1</t>
  </si>
  <si>
    <t>16.2</t>
  </si>
  <si>
    <t>PODSTAVEK ZA PLINSKO PARNOKONVEKCIJSKO PEČ 10 GN 2/1</t>
  </si>
  <si>
    <t>16.3</t>
  </si>
  <si>
    <t>PLINSKA PARNOKONVEKCIJSKA PEČ 10 GN 1/1</t>
  </si>
  <si>
    <t>Aparat ima 7 kuharskih medijev in/ali 4 kuharske metode, temperaturna funkcija od 30 °C do 300 °C.</t>
  </si>
  <si>
    <t>Kuharski mediji – načini delovanja</t>
  </si>
  <si>
    <t xml:space="preserve"> Inteligentni, avtomatični kuharski mediji: perutnina, meso, ribe, jajčne jedi/sladice, priloge/zelenjava, peka, Finishing® (avtomatični proces pogrevanja za krožnike-banket, bife, a la carte,…)</t>
  </si>
  <si>
    <t>Kuharske metode: pečenje, kuhanje, peka, pečenje na žaru</t>
  </si>
  <si>
    <t>Parnokonvekcijski, ročno nastavljivi način delovanja s 3 kuharskimi mediji:</t>
  </si>
  <si>
    <t xml:space="preserve">Para 30 oC – 130 oC, Vroči zrak 30 oC – 300 oC , Kombinacija 30 oC – 300 oC </t>
  </si>
  <si>
    <t>Inteligentni pomočniki</t>
  </si>
  <si>
    <t>iDensityControl – inteligentno upravljanje klime, merjenje in regulacija vlage do odstotka natančno za vsako živilo, inteligentno uravnavanje kroženja zraka za najbolj učinkovit prenos energije v živilo, kar zagotavlja visoko kakovost in enakomernost pripravljenih jedi in minimalno porabo energije</t>
  </si>
  <si>
    <t xml:space="preserve">iCookingSuite – kuharska inteligenca, s 7 kuharskimi mediji in 4 kuharskimi metodami prilagojenimi vsakemu živilu. Izberete želeni rezultat - inteligentni senzorji prepoznajo velikost, količino in stanje živil ter proces priprave, temperaturo, klimo, hitrost zraka in čas priprave prilagajajo vsako sekundo za dosego želenega rezultata.  </t>
  </si>
  <si>
    <t xml:space="preserve">iProductionManager – organizira proces priprave inteligentno in prilagodljivo. Prikaže katera živila se lahko pripravljajo skupaj. Uporabnik se odloči ali bo pripravljal živila z energetsko ali časovno optimizacijo.  </t>
  </si>
  <si>
    <t>iCareSystem – inteligentni sistem za avtomatično čiščenje kuhalnega prostora in odstranjevanje vodnega kamna. Prepoznava stopnjo umazanije in predlaga ustrezno stopnjo čiščenja. 9 čistilnih programov, ki se lahko izvedejo brez nadzora, tudi preko noči. Dodaten vmesni program hitrega čiščenja v 12 minutah.</t>
  </si>
  <si>
    <t>Inteligentne funkcije</t>
  </si>
  <si>
    <t>Inteligentno upravljanje klime z natančnim merjenjem, nastavljanjem in nadzorom vlage</t>
  </si>
  <si>
    <t>Trenutno izmerjena vlažnost v kuhalnem prostoru se lahko nastavi ali ponovno vzpostavi</t>
  </si>
  <si>
    <t>Dinamično kroženje zraka v kuhalnem prostoru s pomočjo inteligentnega obračanja smeri vrtenja visoko kakovostnega ventilatorja s 5 hitrostmi, inteligentno uravnavanje ali ročno programiranje</t>
  </si>
  <si>
    <t>Inteligentni nadzor kuharskih procesov z avtomatičnim prilagajanjem korakov priprave za doseganje želenega rezultata, ne glede na uporabnika, velikost proizvoda in količine polnitve</t>
  </si>
  <si>
    <t>Natančen nadzor in izračun obarvanja, ki temelji na Maillardovi reakciji, za zagotovitev ponovljivih optimalnih rezultatov</t>
  </si>
  <si>
    <t>Možnost prekinitve ineligentnega procesa priprave ali preskok iz funkcije iCookingSuite v funkcijo iProductionManager za maksimalno prilagodljivost priprave</t>
  </si>
  <si>
    <t>Inteligentni korak priprave za fermentacijo/vzhajanje pekarskih proizvodov</t>
  </si>
  <si>
    <t>Individualno, intuitivno programiranje do 1200 programov z do 12 možnimi koraki priprave</t>
  </si>
  <si>
    <t>Enostaven prenos kuharskih programov na druge aparate z varno povezavo v oblaku s ConnectedCooking-om ali s pomočjo USB ključa</t>
  </si>
  <si>
    <t>Avtomatizirano, inteligentno orodje za načrtovanje in nadzor iProductionManager za optimalno organizacijo večih kuharskih procesov in mešanih polnitev</t>
  </si>
  <si>
    <t>Optična signalizacija polnitev in praznjenja živil s pomočjo energijsko učinkovite LED razsvetljave</t>
  </si>
  <si>
    <t>Avtomatična vzpostavitev stanja in optimalno dokončanje kuharskega procesa v primeru izpada energije v trajanju manj kot 15 minut</t>
  </si>
  <si>
    <t>Inteligentni, avtomatični čistilni sistem predlaga programe čiščenja in ustrezno količino čistilnih sredstev na podlagi umazanosti kuhalnega prostora</t>
  </si>
  <si>
    <t>Izpis trenutnega statusa čiščenja in količine vodnega kamna</t>
  </si>
  <si>
    <t>Kondenzacijske in klasične nape (kot dodatna oprema) se s svojim delovanjem prilagajajo situaciji in potrebam aparata (tudi ustrezno javljanje morebitnih napak v delovanju)</t>
  </si>
  <si>
    <t>Kuharski mediji in funkcije</t>
  </si>
  <si>
    <t>Učinkovit parni generator za optimalno proizvodnjo pare tudi pri temperaturah pod 100oC</t>
  </si>
  <si>
    <t>PowerSteam funkcija: selektivno povečano dodajanje pare za uporabo v azijskem tipu kuhinje</t>
  </si>
  <si>
    <t>Integrirano odvajanje odvečne maščobe, brez potrebe po vzdrževanju in brez filtra za maščobo</t>
  </si>
  <si>
    <t>Cool-down funkcija za hitro ohlajevanje kuhalnega prostora, z dodatno možnostjo hitrega ohlajevanja s pršenjem vode</t>
  </si>
  <si>
    <t>Sonda za merjenje temperature jedra s 6 merilnimi točkami, z avtomatično korekcijo pri napačnem vbodu. Dodatno: nosilec za sondo za lažje pozicioniranje sonde pri manjših živilih in tekočinah</t>
  </si>
  <si>
    <t>Delta-T priprava, posebno nežna priprava z minimalnimi izgubami teže</t>
  </si>
  <si>
    <t>Natančno dodajanje pare, količina dodajanja vode nastavljiva v 4 stopnjah in v temperaturnem razponu od 30oC – 260oC pri vročem zraku ali kombinaciji</t>
  </si>
  <si>
    <t>Digitalni izpis temperature, nastavljiv za oC in oF, izpis nastavljenih in dejanskih vrednosti</t>
  </si>
  <si>
    <t>Digitalni izpis vlažnosti kuhalnega prostora in časa, izpis nastavljenih in dejanskih vrednosti</t>
  </si>
  <si>
    <t>Časovni format nastavljiv 24h ali am/pm</t>
  </si>
  <si>
    <t>Ura na zaslonu v realnem času, z avtomatično spremembo zimskega in letnega časa v kolikor je aparat priključen na ConnectedCooking</t>
  </si>
  <si>
    <t>Avtomatično prednastavljen začetni čas s prilagodljivim datumom in uro</t>
  </si>
  <si>
    <t>Vgrajen ročni tuš z avtomatičnim povratnim navijanjem in dvema načinoma brizganja (prha ali curek)</t>
  </si>
  <si>
    <t>Energetsko varčna LED razsvetljava kuhalnega prostora z dolgo življenjsko dobo in visoko barvno osvetlitvijo za lažje prepoznavanje stanja živil</t>
  </si>
  <si>
    <t>Brezplačne kontaktne linije za pomoč glede tehnologije in aplikacij (ChefLine)</t>
  </si>
  <si>
    <t>Varnost pri delu</t>
  </si>
  <si>
    <t>Elektronsko temperaturno varovalo za parni generator in grelne elemente za vroči zrak</t>
  </si>
  <si>
    <t>Integrirana zavora ventilatorja</t>
  </si>
  <si>
    <t>Najvišja kontaktna temperatura vrat 73oC</t>
  </si>
  <si>
    <t>Uporaba ekoloških čistilnih in negovalnih tablet (v trdem stanju) za optimalno varnost pri delu</t>
  </si>
  <si>
    <t>HACCP – shranjevanje podatkov in prenos preko USB, opcijsko mogoč prenos in upravljanje podatkov preko oblaka z aplikacijo ConnectedCooking</t>
  </si>
  <si>
    <t>Testirano in certificirano v skladu z nacionalnimi in mednarodnimi standardi za delovanje brez nadzora</t>
  </si>
  <si>
    <t>VDE certifikat za uporabo brez nadzora – priprava preko noči</t>
  </si>
  <si>
    <t>Višina najvišjega vodila na 1,6 m, tudi pri namiznih modelih ob uporabi ustreznih podstavkov</t>
  </si>
  <si>
    <t>Ergonomski ročaj vrat, z odpiranjem v levo ali desno (pri namiznih modelih)</t>
  </si>
  <si>
    <t>Povezovanje</t>
  </si>
  <si>
    <t>Vgrajen Ethernet vmesnik, zaščiten z IP, za kabelsko povezavo na internet in aplikacijo ConnectedCooking</t>
  </si>
  <si>
    <t>Vgrajen WLAN (Wi-Fi) vmesnik, za brezžično povezavo na internet in aplikacijo ConnectedCooking</t>
  </si>
  <si>
    <t>Vgrajen USB priključek za prenos podatkov</t>
  </si>
  <si>
    <t>ConnectedCooking – storitev v oblaku za centralno upravljanje aparatov, receptur, pripravo košaric, upravljanje s programi, HACCP podatki in stanjem vzdrževanja</t>
  </si>
  <si>
    <t xml:space="preserve"> Čiščenje in nega</t>
  </si>
  <si>
    <t>Avtomatični čistilni in negovalni sistem za kuhalni prostor in parni generator</t>
  </si>
  <si>
    <t>9 čistilnih programov za čiščenje brez nadzora, tudi preko noči, z avtomatičnim čiščenjem in odstranjevanjem vodnega kamna iz parnega generatorja</t>
  </si>
  <si>
    <t>Program zelo hitrega čiščenja v 12 minutah</t>
  </si>
  <si>
    <t>Avtomatični varnostni proces v primeru izpada električne energije med programom čiščenja odstrani čistila iz kuhalnega prostora</t>
  </si>
  <si>
    <t>Uporaba ekoloških čistil brez fosfatov in fosforja</t>
  </si>
  <si>
    <t>Vrata aparata s trojno prezračevano zasteklitvijo, s temperaturno odbojnim premazom in z možnostjo odpiranja notranjih stekel zaradi čiščenja</t>
  </si>
  <si>
    <t>Zunanji in notranji material – nerjaveče jeklo po DIN 1.4301, higienično izdelan kuhalni prostor brez utorov in z zaobljenimi vogali za optimalen pretok zraka</t>
  </si>
  <si>
    <t>Enostavno in varno čiščenje zunanjih površin, zaščiteno pred brizganjem vode po varnostnem razredu IPX5</t>
  </si>
  <si>
    <t>Možnost nadzora avtomatičnega čiščenja preko aplikacije ConnectedCooking</t>
  </si>
  <si>
    <t>Delovanje</t>
  </si>
  <si>
    <t>Barvni zaslon na dotik z visoko ločljivostjo TFT 10.1˝ z enostavno razumljivimi simboli, za intuitivno upravljanje in nadzor</t>
  </si>
  <si>
    <t>Zvočna in vidna opozorila, kadar aparat potrebuje dejanje uporabnika</t>
  </si>
  <si>
    <t>Centralni nastavitveni gumb s potisno funkcijo za intuitivno izbiro in potrditev funkcij in vnosov</t>
  </si>
  <si>
    <t>Več kot 55 nastavljivih uporabniških jezikov, izpisi in navodila v slovenskem jeziku</t>
  </si>
  <si>
    <t>Osnovne kuharske nastavitve se lahko izberejo glede na posebnosti določene nacionalne kuhinje, neglede na izbran jezik</t>
  </si>
  <si>
    <t>Posebni, prilagojeni kuharski parametri se lahko izberejo glede na mednarodno ali določeno nacionalno kuhinjo, neglede na izbran jezik</t>
  </si>
  <si>
    <t>Široko uporabna funkcija iskanja za vse kuharske načine, primere uporabe in nastavitve</t>
  </si>
  <si>
    <t xml:space="preserve">Integrirana navodila v slovenskem jeziku z vsebinsko prilagojenimi informacijami, ki so prikazane v funkciji »pomoči« za trenutno izvajani postopek priprave </t>
  </si>
  <si>
    <t>Zagon postopka priprave direktno iz funkcije »pomoči«</t>
  </si>
  <si>
    <t>Enostavne izbire kuharskih postopkov preko 7 kuharskih medijev in/ali preko 4 kuharskih metod</t>
  </si>
  <si>
    <t>Cockpit funkcija za izpis vseh informacij o izvajanem procesu priprave</t>
  </si>
  <si>
    <t>Prilagoditev in nadzor nad uporabniškimi profili in pravicami za dostop zaradi preprečitve napak pri uporabi</t>
  </si>
  <si>
    <t>Interaktivna sporočila med potekom priprave, pozivi za potrebna dejanja, inteligentne funkcije in opozorila preko funkcije Messenger</t>
  </si>
  <si>
    <t xml:space="preserve">Servisno diagnostični sistem z avtomatičnim izpisom servisnega sporočila </t>
  </si>
  <si>
    <t>ENERGY STAR certifikat – energetska učinkovitost</t>
  </si>
  <si>
    <t>Kapaciteta: 10 GN 1/1 ( 20 GN 1/2 )</t>
  </si>
  <si>
    <t xml:space="preserve">Možnost vstavljanja GN: 1/1, 1/2, 2/3, 1/3, 2/8 </t>
  </si>
  <si>
    <t>Širina: 850 mm</t>
  </si>
  <si>
    <t>Globina: 842 mm</t>
  </si>
  <si>
    <t>Višina: 1040 mm</t>
  </si>
  <si>
    <t>Plinski aparati:</t>
  </si>
  <si>
    <t>Moč "vroči zrak" 18 Kw</t>
  </si>
  <si>
    <t>Moč"para" 18 kW</t>
  </si>
  <si>
    <t>16.4</t>
  </si>
  <si>
    <t>PODSTAVEK ZA PLINSKO PARNOKONVEKCIJSKO PEČ 10 GN 1/1</t>
  </si>
  <si>
    <t>Vodila za GN posodo</t>
  </si>
  <si>
    <t>Prostor za mehčalec vode</t>
  </si>
  <si>
    <t>16.5</t>
  </si>
  <si>
    <t>MEHČALEC VODE</t>
  </si>
  <si>
    <t>Dimenzije 302x480/515x527 mm</t>
  </si>
  <si>
    <t>Kapaciteta: 3100 lit pri trdoti vode 10°dH</t>
  </si>
  <si>
    <t>Poraba soli na regeneracijski ciklus: 0,77 kg</t>
  </si>
  <si>
    <t>Kontinuiran pretok: 18 lit/min</t>
  </si>
  <si>
    <t>Priklopna temperatura: do 49°C</t>
  </si>
  <si>
    <t>Avtomatska volumetrijsko krmiljena regeneracija</t>
  </si>
  <si>
    <t>Elektronsko krmilna glava + LCD zaslon</t>
  </si>
  <si>
    <t>Ohranjanje spomina ob izpadu električne energije: 72 ur</t>
  </si>
  <si>
    <t>Vgrajen plovec za nivo vode v solni posodi</t>
  </si>
  <si>
    <t>Volumen posode z ionsko maso: 9 lit</t>
  </si>
  <si>
    <t>Prostornina solne posode: 20 kg</t>
  </si>
  <si>
    <t>Prikazan pretok mehčane vode</t>
  </si>
  <si>
    <t>16.6</t>
  </si>
  <si>
    <t>INOX STENSKI PAROLOV</t>
  </si>
  <si>
    <t>dim. 2500x1600x450 mm</t>
  </si>
  <si>
    <t>- s filtri, lovilci maščobe</t>
  </si>
  <si>
    <t>16.7</t>
  </si>
  <si>
    <t>POMIVANJE KUHINJSKE POSODE</t>
  </si>
  <si>
    <t>17.1</t>
  </si>
  <si>
    <t xml:space="preserve">INOX MIZA VGRAJENO KORITO </t>
  </si>
  <si>
    <t>Korito poglobljeno 2 mm od delovne površine. Vsi robovi korit so zaokroženi, dno je profilirano, da se zagotovi popolno odvajanje vode. Vsa korita morajo biti tristransko zaprta</t>
  </si>
  <si>
    <t>Vgrajena  dva korita 850 x 600 x 350 mm z inox navojnim grlom, prelivno cevjo in PVC sifonom. Vodila za košare pomivalnega stroja</t>
  </si>
  <si>
    <t>Stenski zavih zadaj 300 /20 mm zaključen v poševni rob (20/20 mm)</t>
  </si>
  <si>
    <t>Polica</t>
  </si>
  <si>
    <t>dim. 1000 x 800 x 900/1200 mm</t>
  </si>
  <si>
    <t>17.2</t>
  </si>
  <si>
    <t>dolžina izliva 250 mm</t>
  </si>
  <si>
    <t>17.3</t>
  </si>
  <si>
    <t>POMIVALNI STROJ ZA POMIVANJE KUHINJSKE POSODE IN PRIPOMOČKE</t>
  </si>
  <si>
    <t>17.4</t>
  </si>
  <si>
    <t>dim. 1200x1200x450 mm</t>
  </si>
  <si>
    <t>17.5</t>
  </si>
  <si>
    <t>INOX MIZA POMIVALNEGA STROJA</t>
  </si>
  <si>
    <t>Stenski zavih zadaj  in levo bočno 300 /20 mm zaključen v poševni rob (20/20 mm)</t>
  </si>
  <si>
    <t>dim. 850 x 800 x 900/1200 mm</t>
  </si>
  <si>
    <t>17.6</t>
  </si>
  <si>
    <t>AVTOMATSKI MEHČALEC VODE</t>
  </si>
  <si>
    <t>Kot npr. Winterhalter Monosoft 9  ali enakovredno</t>
  </si>
  <si>
    <t>17.7</t>
  </si>
  <si>
    <t>zadnja stena zaprta</t>
  </si>
  <si>
    <t>Desno bočno zaprt</t>
  </si>
  <si>
    <t>skupna dolžina 1880 x 500 x 2000 mm</t>
  </si>
  <si>
    <t>17.8</t>
  </si>
  <si>
    <t>17.9</t>
  </si>
  <si>
    <t>17.10</t>
  </si>
  <si>
    <t>POMIVANJE JEDILNE POSODE</t>
  </si>
  <si>
    <t>18.1</t>
  </si>
  <si>
    <t>INOX PULT ZA DESERVIRANJE</t>
  </si>
  <si>
    <t>Delovna površina izdelana iz AISI 304 debeline 1,5 mm  z vgrajeno izolacijo za zmanjševanje vibracij in hrupa, delovna površina spredaj zaključena v radij R15 in odkapnim robom 10 mm za preprečevanje zatekanja tekočin debeline 60 mm, profilirana z utorom 3 mm, spodaj zaščitena z inox pl. deb.  min. 1,0 mm.  Debelina zgornjih površin 60/50 mm,  z vgrajeno izolacijo za zmanjševanje vibracij in hrupa, vodoodporna  vezana plošča debeline min. 44 mm.</t>
  </si>
  <si>
    <t>prostor za posodo za odpadke, levo in desno bočno zaprt</t>
  </si>
  <si>
    <t>Frontno: Izdelava podkonstrukcije za montažo lesene fasade, vodoodporna vezana plošča debeline 20 mm..</t>
  </si>
  <si>
    <t>Stenski zavih levo bočno 100 /20 mm zaključen v poševni rob (20/20 mm)</t>
  </si>
  <si>
    <t>dim. 1550 x 700 x 900 / 1000 mm</t>
  </si>
  <si>
    <t>Fasadna stran zaprta</t>
  </si>
  <si>
    <t>Enotna delovna površina poz. 18.1 + 18.3.  Iz priložene skice mora biti jasno razvidna izvedba enotne delovne površine.</t>
  </si>
  <si>
    <t>18.2</t>
  </si>
  <si>
    <t>18.3</t>
  </si>
  <si>
    <t>VHODNA MIZA POMIVALNEGA STROJA</t>
  </si>
  <si>
    <t>Vgrajena tri  korito 600x450x350 mm z inox navojnim grlom, prelivno cevjo in PVC sifonom. Vodila za košare pomivalnega stroja</t>
  </si>
  <si>
    <t>Stenski zavih zadaj  300 /20 mm zaključen v poševni rob (20/20 mm)</t>
  </si>
  <si>
    <t>dim. 1500 x 760 x 900/1200 mm</t>
  </si>
  <si>
    <t>18.4</t>
  </si>
  <si>
    <t>18.5</t>
  </si>
  <si>
    <t>PRETOČNI POMIVALNI STROJ</t>
  </si>
  <si>
    <t>18.6</t>
  </si>
  <si>
    <t>IZHODNA MIZA POMIVALNEGA STROJA</t>
  </si>
  <si>
    <t>Konstrukcija inox AISI 304 cevni profil min. 40x40 mm,  vertikalna obremenitev (min. 2000 N), stranska obremenitev (min. 1000 N). Stranice, hrbet in dno elementa iz inox AISI 304 debeline 1,2 mm</t>
  </si>
  <si>
    <t>dim. 1560 x 760 x 900/1200 mm</t>
  </si>
  <si>
    <t>18.7</t>
  </si>
  <si>
    <t>18.8</t>
  </si>
  <si>
    <t>dim. 1260x400x250 mm</t>
  </si>
  <si>
    <t>18.9</t>
  </si>
  <si>
    <t>PODPULTNI POMIVALNI STROJ</t>
  </si>
  <si>
    <t>18.10</t>
  </si>
  <si>
    <t>POČITEK OSEBJA</t>
  </si>
  <si>
    <t>19.1</t>
  </si>
  <si>
    <t xml:space="preserve">JEDILNA MIZA </t>
  </si>
  <si>
    <t>Zgornja ploskev mize je izdelana iz kvalitetnega ultrapasa in je pravokotne tlorisne oblike. Debeline plošče min. 5 cm. Miza je podprta z dvema na sredini postavljenima kovinskima pohištvenima nogama- siva strukturirana s črnimi regulirnimi nogicami. Pohištveni nogi sta povezani z dvema veznikoma. Višina mize je 75,5 cm.</t>
  </si>
  <si>
    <t>dim. 1600 x 900 x 755 mm</t>
  </si>
  <si>
    <t xml:space="preserve">Obvezno upoštevati okoljske zahteve: ZeJN </t>
  </si>
  <si>
    <t>19.2</t>
  </si>
  <si>
    <t>JEDILNIŠKI STOL</t>
  </si>
  <si>
    <t>Tapiciran jedilniški stol, brez rokonaslonov s krom podnožjem.</t>
  </si>
  <si>
    <t>Oblazinjenje po izbiri projektanta</t>
  </si>
  <si>
    <t>PISARNA VODJA KUHINJE</t>
  </si>
  <si>
    <t>20.1</t>
  </si>
  <si>
    <t xml:space="preserve">PISALNA MIZA S PREDALNIKOM  </t>
  </si>
  <si>
    <t>Izdelava in dobava pisalne mize za vodjo enote. Sestav pisalna miza, predalnik na kolesih.  Dimenzija predalnika 42/60/60 cm. Miza - delovna plošča iverica d=20 mm, HPL folija, ABS nalimki, kovinsko ogrodje mize (noge in nosilci delovne plošče) tipske izvedbe, noge kvadratnega prereza 40/40 mm. Predalnik iveral d=20 mm, 3 predali, centralno zaklepanje, ročaji podolgovati, okrogla cev na distančnikih l= cca 250 cm, mat krom, srednjega cenovnega razreda. Izvedba iz netoksičnih materialov, nevpojnih in primernih za čiščenje in razkuževanje. Vodila predalov za večje obremenitve z blažilnikom zapiranja. Barva po izboru naročnika. Obračun miza in predalnik kpl.</t>
  </si>
  <si>
    <t>dim. 1730 x 700 x 755 mm</t>
  </si>
  <si>
    <t>Obvezno upoštevati okoljske zahteve: ZeJN</t>
  </si>
  <si>
    <t>20.2</t>
  </si>
  <si>
    <t>PISARNIŠKI STOL</t>
  </si>
  <si>
    <t>Dobava pisarniškega stola na kolesih z rokonaslonom. Kovinsko ogrodje, nastavljiva višina in naklona sedeža ter naslona. Srednji cenovni razred, tekstilna prevleka. Po izboru naročnika. Obračun kos.</t>
  </si>
  <si>
    <t>20.3</t>
  </si>
  <si>
    <t>VISEČA OMARICA</t>
  </si>
  <si>
    <t>Je izdelana iz kvalitetnega iverala  Element je pravilne tlorisne oblike. Viseča omarica je zaprta s steklenimi vrati.  Pred pričetkom izdelave opreme je potrebno preveriti mere!</t>
  </si>
  <si>
    <t>dim. 800 x 350 x 660 mm</t>
  </si>
  <si>
    <t>PARKING VOZIČKI</t>
  </si>
  <si>
    <t>21.1</t>
  </si>
  <si>
    <t>INOX PULT SET PREDALOV</t>
  </si>
  <si>
    <t>Vgrajen set predalov</t>
  </si>
  <si>
    <t>dim. 500 x 700 x 850/950 mm</t>
  </si>
  <si>
    <t>21.2</t>
  </si>
  <si>
    <t xml:space="preserve">SERVIRNI VOZIČEK MELANINSKE PLOŠČE </t>
  </si>
  <si>
    <t>Za široko uporabo v hotelih, gostinskih lokalih, vrtcih, bolnišnicah, laboratorijih, knjižnicah itd. Plošče so narejene iz umetnega materiala v različnih barvah. Zaobljeni robovi ročaja in plošč preprečujejo poškodbo. Orgajice so iz elkosiranih Alu profilov. Kolesa z kvalitetnimi krogličnimi ležaji in primerno mehko gumo, omogočajo lahko in tiho vožnjo po različnih površinah. Voziček je vodo odporen in se ga enostavno očisti z običajnimi čistilnimi sredstvi.</t>
  </si>
  <si>
    <t>Barva vozičkov po izbiri uporabnikov</t>
  </si>
  <si>
    <t>dim. 880x480x840 mm</t>
  </si>
  <si>
    <t>21.3</t>
  </si>
  <si>
    <t>22.1</t>
  </si>
  <si>
    <t>IZVEDBENI STROŠKI</t>
  </si>
  <si>
    <t>DOSTAVA IN VNOS OPREME</t>
  </si>
  <si>
    <t>MONTAŽA OPREME NA PRIPRAVLJENE PRIKLJUČKE</t>
  </si>
  <si>
    <t>ZAGON OPREME IN IZDELAVA USTREZNIH POROČIL</t>
  </si>
  <si>
    <t>GROBO ČIŠČENJE OPREME IN ODVOZ EMBALAŽE</t>
  </si>
  <si>
    <t>Dobavitelj opreme je dolžan odstaniti zaščitno folijo, ki po montaži opreme ni več dosegljiva in vso ostalo zaščitno folijo po zahtevi naročnika.</t>
  </si>
  <si>
    <t>ŠOLANJE OSEBJA IN TESTNO KUHANJE</t>
  </si>
  <si>
    <t>PREGLED STROJEV IN NAPRAV - POROČILO POOBLAŠČENEGA PREGLEDNIKA</t>
  </si>
  <si>
    <t>IZDELAVA DOKUMENTACIJE ZA TEHNIČNI PREGLED</t>
  </si>
  <si>
    <t>REK.  MALO TOVORNO DVIGALO</t>
  </si>
  <si>
    <t>ELEKTRO OPREMA</t>
  </si>
  <si>
    <r>
      <t>S2 LED nadometna vodotesna svetilka, za namestitev na strop oz. spuščeno montažo, dim: 1260x120x102mm, moči 47W, izhodni svetlobni tok min. 6886lm, barvna temperatura vira 4000K, CRI &gt; 80. Svetilka zaščitena pred prahom in vlago IP66, ohišje brizgano iz sivega polikarbonata, odporen na vandalizem, UV stabiliziran, visoka mehanska odpornost zaradi ohišja, ojačanega z notranjimi rebri. Svetilka dobavljena s pritrdilnim priborom za strop in hitrim konektorjem.</t>
    </r>
    <r>
      <rPr>
        <sz val="11"/>
        <color rgb="FFFF0000"/>
        <rFont val="Calibri Light"/>
        <family val="2"/>
        <charset val="238"/>
        <scheme val="major"/>
      </rPr>
      <t xml:space="preserve"> </t>
    </r>
    <r>
      <rPr>
        <sz val="11"/>
        <rFont val="Calibri Light"/>
        <family val="2"/>
        <charset val="238"/>
        <scheme val="major"/>
      </rPr>
      <t>Optika široka. Difuzor polikarbonat. Reflektor iz pocinkanega jekla, predhodno emajliran z UV-stabilizirano poliestrsko smolo. Mehanska odpornost svetilke IK najmanj 08.  Temperaturno območje delovanja svetilke -30 do +40</t>
    </r>
    <r>
      <rPr>
        <sz val="11"/>
        <color theme="1"/>
        <rFont val="Calibri Light"/>
        <family val="2"/>
        <charset val="238"/>
        <scheme val="major"/>
      </rPr>
      <t xml:space="preserve">°C. </t>
    </r>
    <r>
      <rPr>
        <sz val="11"/>
        <rFont val="Calibri Light"/>
        <family val="2"/>
        <charset val="238"/>
        <scheme val="major"/>
      </rPr>
      <t>Življenska doba svetilke 50.000H (L80B20), faktor moči ≥0,95. Svetilka mora vstrezati HACCP direktivi.</t>
    </r>
    <r>
      <rPr>
        <sz val="11"/>
        <color rgb="FFFF0000"/>
        <rFont val="Calibri Light"/>
        <family val="2"/>
        <charset val="238"/>
        <scheme val="major"/>
      </rPr>
      <t xml:space="preserve"> </t>
    </r>
    <r>
      <rPr>
        <sz val="11"/>
        <rFont val="Calibri Light"/>
        <family val="2"/>
        <charset val="238"/>
        <scheme val="major"/>
      </rPr>
      <t xml:space="preserve">Svetilka mora imeti ENEC in  CE certifikat. 
Kot npr. 960 Hydro, 47W,  4000K, 6886lm, 16475500, proizvajalca Disano.                                                                                         
</t>
    </r>
  </si>
  <si>
    <r>
      <t>S2 LED nadometna vodotesna svetilka, za namestitev na strop oz. spuščeno montažo, dim: 1260x120x102mm, moči 34W, izhodni svetlobni tok min. 5194lm, barvna temperatura vira 4000K, CRI &gt; 80. Svetilka zaščitena pred prahom in vlago IP66, ohišje brizgano iz sivega polikarbonata, odporen na vandalizem, UV stabiliziran, visoka mehanska odpornost zaradi ohišja, ojačanega z notranjimi rebri. Svetilka dobavljena s pritrdilnim priborom za strop in hitrim konektorjem.</t>
    </r>
    <r>
      <rPr>
        <sz val="11"/>
        <color rgb="FFFF0000"/>
        <rFont val="Calibri Light"/>
        <family val="2"/>
        <charset val="238"/>
        <scheme val="major"/>
      </rPr>
      <t xml:space="preserve"> </t>
    </r>
    <r>
      <rPr>
        <sz val="11"/>
        <rFont val="Calibri Light"/>
        <family val="2"/>
        <charset val="238"/>
        <scheme val="major"/>
      </rPr>
      <t>Optika široka. Difuzor polikarbonat. Reflektor iz pocinkanega jekla, predhodno emajliran z UV-stabilizirano poliestrsko smolo. Mehanska odpornost svetilke IK najmanj 08.  Temperaturno območje delovanja svetilke -30 do +40</t>
    </r>
    <r>
      <rPr>
        <sz val="11"/>
        <color theme="1"/>
        <rFont val="Calibri Light"/>
        <family val="2"/>
        <charset val="238"/>
        <scheme val="major"/>
      </rPr>
      <t xml:space="preserve">°C. </t>
    </r>
    <r>
      <rPr>
        <sz val="11"/>
        <rFont val="Calibri Light"/>
        <family val="2"/>
        <charset val="238"/>
        <scheme val="major"/>
      </rPr>
      <t>Življenska doba svetilke 50.000H (L80B20), faktor moči ≥0,95. Svetilka mora vstrezati HACCP direktivi.</t>
    </r>
    <r>
      <rPr>
        <sz val="11"/>
        <color rgb="FFFF0000"/>
        <rFont val="Calibri Light"/>
        <family val="2"/>
        <charset val="238"/>
        <scheme val="major"/>
      </rPr>
      <t xml:space="preserve"> </t>
    </r>
    <r>
      <rPr>
        <sz val="11"/>
        <rFont val="Calibri Light"/>
        <family val="2"/>
        <charset val="238"/>
        <scheme val="major"/>
      </rPr>
      <t xml:space="preserve">Svetilka mora imeti ENEC in  CE certifikat. 
Kot npr. 960 Hydro, 34W,  4000K, 5194lm, 16475400, proizvajalca Disano.                                                                                         
</t>
    </r>
  </si>
  <si>
    <r>
      <t>S3 LED nadometna vodotesna svetilka, za namestitev na strop oz. spuščeno montažo, dim: 1260x120x102mm, moči 20W, izhodni svetlobni tok min. 2672lm, barvna temperatura vira 4000K, CRI &gt; 80. Svetilka zaščitena pred prahom in vlago IP66, ohišje brizgano iz sivega polikarbonata, odporen na vandalizem, UV stabiliziran, visoka mehanska odpornost zaradi ohišja, ojačanega z notranjimi rebri. Svetilka dobavljena s pritrdilnim priborom za strop in hitrim konektorjem.</t>
    </r>
    <r>
      <rPr>
        <sz val="11"/>
        <color rgb="FFFF0000"/>
        <rFont val="Calibri Light"/>
        <family val="2"/>
        <charset val="238"/>
        <scheme val="major"/>
      </rPr>
      <t xml:space="preserve"> </t>
    </r>
    <r>
      <rPr>
        <sz val="11"/>
        <rFont val="Calibri Light"/>
        <family val="2"/>
        <charset val="238"/>
        <scheme val="major"/>
      </rPr>
      <t>Optika široka. Difuzor polikarbonat. Reflektor iz pocinkanega jekla, predhodno emajliran z UV-stabilizirano poliestrsko smolo. Mehanska odpornost svetilke IK najmanj 08.  Temperaturno območje delovanja svetilke -30 do +40</t>
    </r>
    <r>
      <rPr>
        <sz val="11"/>
        <color theme="1"/>
        <rFont val="Calibri Light"/>
        <family val="2"/>
        <charset val="238"/>
        <scheme val="major"/>
      </rPr>
      <t xml:space="preserve">°C. </t>
    </r>
    <r>
      <rPr>
        <sz val="11"/>
        <rFont val="Calibri Light"/>
        <family val="2"/>
        <charset val="238"/>
        <scheme val="major"/>
      </rPr>
      <t>Življenska doba svetilke 50.000H (L80B20), faktor moči ≥0,95. Svetilka mora vstrezati HACCP direktivi.</t>
    </r>
    <r>
      <rPr>
        <sz val="11"/>
        <color rgb="FFFF0000"/>
        <rFont val="Calibri Light"/>
        <family val="2"/>
        <charset val="238"/>
        <scheme val="major"/>
      </rPr>
      <t xml:space="preserve"> </t>
    </r>
    <r>
      <rPr>
        <sz val="11"/>
        <rFont val="Calibri Light"/>
        <family val="2"/>
        <charset val="238"/>
        <scheme val="major"/>
      </rPr>
      <t xml:space="preserve">Svetilka mora imeti ENEC in  CE certifikat. 
Kot npr. 960 Hydro, 20W,  4000K, 2672lm, 16475100, proizvajalca Disano.                                                                                         
</t>
    </r>
  </si>
  <si>
    <r>
      <t>S4s LED nadometna svetilka, za namestitev na strop/steno, dim: fi280x55mm, moči 16W, izhodni svetlobni tok min. 1774lm, barvna temperatura vira 3000K, CRI 83. Svetilka zaščitena pred prahom in vlago IP65, ohišje samougasljivi polikarbonat, odporen na vandalizem, difuzor prosojen polikarbonat, preprečuje bleščanje, odporen na vandalizem. Svetilka dobavljena s pritrdilnim priborom za strop/steno.</t>
    </r>
    <r>
      <rPr>
        <sz val="11"/>
        <color rgb="FFFF0000"/>
        <rFont val="Calibri Light"/>
        <family val="2"/>
        <charset val="238"/>
        <scheme val="major"/>
      </rPr>
      <t xml:space="preserve"> </t>
    </r>
    <r>
      <rPr>
        <sz val="11"/>
        <rFont val="Calibri Light"/>
        <family val="2"/>
        <charset val="238"/>
        <scheme val="major"/>
      </rPr>
      <t xml:space="preserve">Optika široka. Mehanska odpornost svetilke IK najmanj 07. Svetilka ima integriran radarski senzor gibanja. Življenska doba svetilke 33.000H (L80B20), faktor moči ≥0,9.  Svetilka mora biti v probijotični skupini 0 (RG0) v skladu s EN 62471. Svetilka mora imeti CE certifikat. 
Kot npr. 747 Oblo 2.0, 16W,  3000K, 1774lm, RADAR SENSOR, 11263619, proizvajalca Disano.                                                                                         
</t>
    </r>
  </si>
  <si>
    <r>
      <t>S5s LED nadometna svetilka, za namestitev na strop/steno, dim: fi280x55mm, moči 16W, izhodni svetlobni tok min. 1930lm, barvna temperatura vira 4000K, CRI 83. Svetilka zaščitena pred prahom in vlago IP65, ohišje samougasljivi polikarbonat, odporen na vandalizem, difuzor prosojen polikarbonat, preprečuje bleščanje, odporen na vandalizem. Svetilka dobavljena s pritrdilnim priborom za strop/steno.</t>
    </r>
    <r>
      <rPr>
        <sz val="11"/>
        <color rgb="FFFF0000"/>
        <rFont val="Calibri Light"/>
        <family val="2"/>
        <charset val="238"/>
        <scheme val="major"/>
      </rPr>
      <t xml:space="preserve"> </t>
    </r>
    <r>
      <rPr>
        <sz val="11"/>
        <rFont val="Calibri Light"/>
        <family val="2"/>
        <charset val="238"/>
        <scheme val="major"/>
      </rPr>
      <t xml:space="preserve">Optika široka. Mehanska odpornost svetilke IK najmanj 07. Svetilka ima integriran radarski senzor gibanja. Življenska doba svetilke 33.000H (L80B20), faktor moči ≥0,9.  Svetilka mora biti v probijotični skupini 0 (RG0) v skladu s EN 62471. Svetilka mora imeti CE certifikat. 
Kot npr. 747 Oblo 2.0, 16W,  4000K, 1930lm, RADAR SENSOR, 11263619, proizvajalca Disano.                                                                                         
</t>
    </r>
  </si>
  <si>
    <r>
      <t>S6s LED nadometna svetilka, za namestitev na strop/steno, dim: fi330x55mm, moči 24W, izhodni svetlobni tok min. 2780lm, barvna temperatura vira 4000K, CRI 83. Svetilka zaščitena pred prahom in vlago IP65, ohišje samougasljivi polikarbonat, odporen na vandalizem, difuzor prosojen polikarbonat, preprečuje bleščanje, odporen na vandalizem. Svetilka dobavljena s pritrdilnim priborom za strop/steno.</t>
    </r>
    <r>
      <rPr>
        <sz val="11"/>
        <color rgb="FFFF0000"/>
        <rFont val="Calibri Light"/>
        <family val="2"/>
        <charset val="238"/>
        <scheme val="major"/>
      </rPr>
      <t xml:space="preserve"> </t>
    </r>
    <r>
      <rPr>
        <sz val="11"/>
        <rFont val="Calibri Light"/>
        <family val="2"/>
        <charset val="238"/>
        <scheme val="major"/>
      </rPr>
      <t xml:space="preserve">Optika široka. Mehanska odpornost svetilke IK najmanj 07. Svetilka ima integriran radarski senzor gibanja. Življenska doba svetilke 33.000H (L80B20), faktor moči ≥0,9.  Svetilka mora biti v probijotični skupini 0 (RG0) v skladu s EN 62471. Svetilka mora imeti CE certifikat. 
Kot npr. 748 Oblo 2.0, 24W,  4000K, 2780lm, RADAR SENSOR, 11264619, proizvajalca Disano.                                                                                         
</t>
    </r>
  </si>
  <si>
    <r>
      <t xml:space="preserve">S8 LED vgradnji panel, za namestitev v strop, dim: </t>
    </r>
    <r>
      <rPr>
        <sz val="11"/>
        <color theme="1"/>
        <rFont val="Calibri Light"/>
        <family val="2"/>
        <charset val="238"/>
        <scheme val="major"/>
      </rPr>
      <t>1195x295x12</t>
    </r>
    <r>
      <rPr>
        <sz val="11"/>
        <rFont val="Calibri Light"/>
        <family val="2"/>
        <charset val="238"/>
        <scheme val="major"/>
      </rPr>
      <t>mm, moči 33W, izhodni svetlobni tok min. 3600lm, barvna temperatura vira 4000K, CRI &gt; 80, UGR &lt; 19 v vsaki situaciji. Svetilka zaščitena pred prahom in vlago IP43/IP20, ohišje iz pocinkane jeklene pločevine in okvir iz aluminija, bele barve.</t>
    </r>
    <r>
      <rPr>
        <sz val="11"/>
        <color rgb="FFFF0000"/>
        <rFont val="Calibri Light"/>
        <family val="2"/>
        <charset val="238"/>
        <scheme val="major"/>
      </rPr>
      <t xml:space="preserve"> </t>
    </r>
    <r>
      <rPr>
        <sz val="11"/>
        <rFont val="Calibri Light"/>
        <family val="2"/>
        <charset val="238"/>
        <scheme val="major"/>
      </rPr>
      <t>Optika široka. Difuzor termoplastičen materijal odporen na visoko temperaturo. Mehanska odpornost svetilke IK najmanj 06.Življenska doba svetilke 50.000H (L80B20), faktor moči ≥0,95.</t>
    </r>
    <r>
      <rPr>
        <sz val="11"/>
        <color rgb="FFFF0000"/>
        <rFont val="Calibri Light"/>
        <family val="2"/>
        <charset val="238"/>
        <scheme val="major"/>
      </rPr>
      <t xml:space="preserve"> </t>
    </r>
    <r>
      <rPr>
        <sz val="11"/>
        <rFont val="Calibri Light"/>
        <family val="2"/>
        <charset val="238"/>
        <scheme val="major"/>
      </rPr>
      <t xml:space="preserve"> Svetilka mora biti v probijotični skupini 0 (RG0) v skladu s EN 62471. Svetilka mora imeti ENEC in CE certifikat.
Kot npr. 842 LED panel R, 33W, 4000K, 3600lm, CRI80,  15020600, proizvajalca Disano.                                                                                         
</t>
    </r>
  </si>
  <si>
    <t>REK.  ELEKTRO INSTALACIJE</t>
  </si>
  <si>
    <t>ELEKTRO INSTALACIJE SKUPAJ:</t>
  </si>
  <si>
    <t>MALO TOVORNO DVIGALO  SKUPAJ:</t>
  </si>
  <si>
    <t xml:space="preserve"> VODOVODNA INSTALACIJA</t>
  </si>
  <si>
    <r>
      <t>Kompletno stranišče</t>
    </r>
    <r>
      <rPr>
        <sz val="11"/>
        <rFont val="Calibri Light"/>
        <family val="2"/>
        <charset val="238"/>
        <scheme val="major"/>
      </rPr>
      <t xml:space="preserve"> sestavljeno iz:
-Konzolne školjke iz sanitarnega porcelana s stranskim odtokom, po izbiri arhitekta
-sedežne deske s pokrovom 
-Podmetnega montažnega elementa za stenski WC s podometnim izplakovalnim kotličkom z dvo količinskim načinom splakovanja, s PVC odsesalno garnituro, s plovnim ventilom, s kromiranim medeninastim kotnim regulirnim  ventilom DN 15, z bakreno kromirano in PVC vezno cevjo ustrezno, zvočno izoliranim setom ter po višini nastavljivimi ojačanim montažnim okvirjem, vključno z vsem montažnim, tesnilnim in pritrdilnim materialom.                                                                                                                                  </t>
    </r>
  </si>
  <si>
    <r>
      <t>Umivalnik</t>
    </r>
    <r>
      <rPr>
        <sz val="11"/>
        <rFont val="Calibri Light"/>
        <family val="2"/>
        <charset val="238"/>
        <scheme val="major"/>
      </rPr>
      <t xml:space="preserve">, sestoječ iz: 
-umivalnika, iz sanitarne keramike, širine 50 cm in globine 38 cm primeren za montažo na zid, po izbiri arhitekta
-Podometni montažnega elementa za UMIVALNIK                           
-odtočnega ventila in sifona za umivalnik, dim. 32 mm                         
 -Stoječe samozapiralne mešalne baterije DN15 s fiksnim izpustom in perlatorjem, tip,  po izbiri arhitekta                                                                                    
-dveh kotnih ventilov DN15 
-tesnilni in pritrdilni material                                                                  </t>
    </r>
  </si>
  <si>
    <r>
      <t xml:space="preserve">Kompletna </t>
    </r>
    <r>
      <rPr>
        <b/>
        <sz val="11"/>
        <rFont val="Calibri Light"/>
        <family val="2"/>
        <charset val="238"/>
        <scheme val="major"/>
      </rPr>
      <t>pršna kad</t>
    </r>
    <r>
      <rPr>
        <sz val="11"/>
        <rFont val="Calibri Light"/>
        <family val="2"/>
        <charset val="238"/>
        <scheme val="major"/>
      </rPr>
      <t>, sestoječa iz:
- pršne kadi iz akrila bele barve                                                - izlivne garniture ø 50
- zidne medeninaste kromirane enoročne mešalne baterije DN15, z ročno prho,fleksibilno cevjo in vodilo
- dveh kromiranih medeninastih podometnih regulirnih ventilov DN15 skupaj s kromirano rozeto
- vključno z vsem pritrdilnim in tesnilnim materialom
dimenzije cca 800 x 800 x 65 mm                                                                 -  zastekljena vrata tuš kabine dim 80&lt;/180 cm                          - kad po izbiri arhitekta</t>
    </r>
  </si>
  <si>
    <r>
      <t>polička-etažer</t>
    </r>
    <r>
      <rPr>
        <sz val="11"/>
        <rFont val="Calibri Light"/>
        <family val="2"/>
        <charset val="238"/>
        <scheme val="major"/>
      </rPr>
      <t>a iz sanitarnega porcelana dim. cca 600 mm spritrdilnim materialom</t>
    </r>
  </si>
  <si>
    <r>
      <t>milnik,</t>
    </r>
    <r>
      <rPr>
        <sz val="11"/>
        <rFont val="Calibri Light"/>
        <family val="2"/>
        <charset val="238"/>
        <scheme val="major"/>
      </rPr>
      <t xml:space="preserve"> zidne izvedbe sestoječe iz držala in plastične posodice, vključno s pritrdilnim materialom Tip: Elevation Tork, bele barve, 0,5l </t>
    </r>
  </si>
  <si>
    <r>
      <t>držalo za papirnate brisače</t>
    </r>
    <r>
      <rPr>
        <sz val="11"/>
        <rFont val="Calibri Light"/>
        <family val="2"/>
        <charset val="238"/>
        <scheme val="major"/>
      </rPr>
      <t xml:space="preserve"> v roli, medeninasto, pokromano, vključno s pritrdilnim materialom Tip: Elevation Tork, bele barve</t>
    </r>
  </si>
  <si>
    <r>
      <t>držalo za toaletni  papi</t>
    </r>
    <r>
      <rPr>
        <sz val="11"/>
        <rFont val="Calibri Light"/>
        <family val="2"/>
        <charset val="238"/>
        <scheme val="major"/>
      </rPr>
      <t>r v roli, medeninasto, pokromano, vključno s pritrdilnim materialom</t>
    </r>
  </si>
  <si>
    <r>
      <t>obešalna kljukica</t>
    </r>
    <r>
      <rPr>
        <sz val="11"/>
        <rFont val="Calibri Light"/>
        <family val="2"/>
        <charset val="238"/>
        <scheme val="major"/>
      </rPr>
      <t xml:space="preserve"> z dvema rogljema, v pokromani izvedbi vključno s pritrdilnim materialom</t>
    </r>
  </si>
  <si>
    <r>
      <rPr>
        <b/>
        <sz val="11"/>
        <rFont val="Calibri Light"/>
        <family val="2"/>
        <charset val="238"/>
        <scheme val="major"/>
      </rPr>
      <t>ogledalo</t>
    </r>
    <r>
      <rPr>
        <sz val="11"/>
        <rFont val="Calibri Light"/>
        <family val="2"/>
        <charset val="238"/>
        <scheme val="major"/>
      </rPr>
      <t xml:space="preserve">, dim. 1200x900x4 mm, s posnetimi robovi, pritrdil-nim in obešalnim materialom </t>
    </r>
  </si>
  <si>
    <r>
      <rPr>
        <b/>
        <sz val="11"/>
        <rFont val="Calibri Light"/>
        <family val="2"/>
        <charset val="238"/>
        <scheme val="major"/>
      </rPr>
      <t xml:space="preserve">Predizolriana fleksibilna cev za polaganje zemljino. </t>
    </r>
    <r>
      <rPr>
        <sz val="11"/>
        <rFont val="Calibri Light"/>
        <family val="2"/>
        <charset val="238"/>
        <scheme val="major"/>
      </rPr>
      <t xml:space="preserve">
Razred uporabe: topla sanitarne voda med zgradbami v zemljini
Najvišja obratovalna temperatura: 70 °C
Načrtovan tlak 10 barov pri 95°C
Statična trdnost na težko prometno obrenitev do 60t.
Cev je sestavljena iz sledečih slojev:
-</t>
    </r>
    <r>
      <rPr>
        <u/>
        <sz val="11"/>
        <rFont val="Calibri Light"/>
        <family val="2"/>
        <charset val="238"/>
        <scheme val="major"/>
      </rPr>
      <t>Zunanja zaščitna cev</t>
    </r>
    <r>
      <rPr>
        <sz val="11"/>
        <rFont val="Calibri Light"/>
        <family val="2"/>
        <charset val="238"/>
        <scheme val="major"/>
      </rPr>
      <t>: Rebrast polietilen(HDPE)
 Trdnost obroča SN4 4(kN/m2) EN ISO 9969
-</t>
    </r>
    <r>
      <rPr>
        <u/>
        <sz val="11"/>
        <rFont val="Calibri Light"/>
        <family val="2"/>
        <charset val="238"/>
        <scheme val="major"/>
      </rPr>
      <t>PE-X izolacija:</t>
    </r>
    <r>
      <rPr>
        <sz val="11"/>
        <rFont val="Calibri Light"/>
        <family val="2"/>
        <charset val="238"/>
        <scheme val="major"/>
      </rPr>
      <t xml:space="preserve"> Trajno elastična zaprto celična zamrežena pena iz polietilena PE-X. Toplotna prevodnost λ50=0,004W/mK
-</t>
    </r>
    <r>
      <rPr>
        <u/>
        <sz val="11"/>
        <rFont val="Calibri Light"/>
        <family val="2"/>
        <charset val="238"/>
        <scheme val="major"/>
      </rPr>
      <t>VIP izolacija</t>
    </r>
    <r>
      <rPr>
        <sz val="11"/>
        <rFont val="Calibri Light"/>
        <family val="2"/>
        <charset val="238"/>
        <scheme val="major"/>
      </rPr>
      <t xml:space="preserve"> Vakumska izolacijska plošča. Toplotna prevodnost λ50=0,004W/mK.
- </t>
    </r>
    <r>
      <rPr>
        <u/>
        <sz val="11"/>
        <rFont val="Calibri Light"/>
        <family val="2"/>
        <charset val="238"/>
        <scheme val="major"/>
      </rPr>
      <t>Sredinski del</t>
    </r>
    <r>
      <rPr>
        <sz val="11"/>
        <rFont val="Calibri Light"/>
        <family val="2"/>
        <charset val="238"/>
        <scheme val="major"/>
      </rPr>
      <t>: Sredinski del iz polietilena, obarvan modro/rdeče, za dvojno cev
-</t>
    </r>
    <r>
      <rPr>
        <u/>
        <sz val="11"/>
        <rFont val="Calibri Light"/>
        <family val="2"/>
        <charset val="238"/>
        <scheme val="major"/>
      </rPr>
      <t xml:space="preserve"> Notranja cev</t>
    </r>
    <r>
      <rPr>
        <sz val="11"/>
        <rFont val="Calibri Light"/>
        <family val="2"/>
        <charset val="238"/>
        <scheme val="major"/>
      </rPr>
      <t xml:space="preserve">: PE-Xa cev z difuzijskim slojem iz EVOH-a
v naravni barvi. Ustreza standardu EN ISO
15875. PN10 (SDR 7,4)
</t>
    </r>
  </si>
  <si>
    <r>
      <t>Dušilni termostatski ventil</t>
    </r>
    <r>
      <rPr>
        <sz val="11"/>
        <rFont val="Calibri Light"/>
        <family val="2"/>
        <charset val="238"/>
        <scheme val="major"/>
      </rPr>
      <t xml:space="preserve"> za regulacijo cirkulacije tople sanitarne vode, navojni, iz medenine, s poševnim vretenom za regulacijo pretoka, za PN 10, s priključkom za termometer, z možnostjo pregrevanja cevovoda na 65°C (legionela)
npr. Danfoss MTCV modul B + čistilni kos</t>
    </r>
  </si>
  <si>
    <r>
      <rPr>
        <b/>
        <sz val="11"/>
        <rFont val="Calibri Light"/>
        <family val="2"/>
        <charset val="238"/>
        <scheme val="major"/>
      </rPr>
      <t xml:space="preserve">Cevovodi iz cevi iz nerjavnega jekla </t>
    </r>
    <r>
      <rPr>
        <sz val="11"/>
        <rFont val="Calibri Light"/>
        <family val="2"/>
        <charset val="238"/>
        <scheme val="major"/>
      </rPr>
      <t xml:space="preserve">vključno fazonski kosi za spajanje s stisljivimi fitingi in indikatorjem stiskanja. Primerne za termično in kemično definfekcijo. Ustrezne za razvod </t>
    </r>
    <r>
      <rPr>
        <b/>
        <sz val="11"/>
        <rFont val="Calibri Light"/>
        <family val="2"/>
        <charset val="238"/>
        <scheme val="major"/>
      </rPr>
      <t>hladne</t>
    </r>
    <r>
      <rPr>
        <sz val="11"/>
        <rFont val="Calibri Light"/>
        <family val="2"/>
        <charset val="238"/>
        <scheme val="major"/>
      </rPr>
      <t xml:space="preserve"> sanitarne vode. 
- material Cr-Ni-Mo Wr.N 1.4401 (DIN EN 10088)                                - C-faktor                               140                                                                                      - Toplotno raztezanje            0,016 mm/m·K                                                              - Hrapavost cevi                        1,5mm                                                                        - Toplotna prevodnost cevi    15W/m·K</t>
    </r>
  </si>
  <si>
    <r>
      <rPr>
        <b/>
        <sz val="11"/>
        <rFont val="Calibri Light"/>
        <family val="2"/>
        <charset val="238"/>
        <scheme val="major"/>
      </rPr>
      <t>Cevovodi iz cevi iz nerjavnega jekla</t>
    </r>
    <r>
      <rPr>
        <sz val="11"/>
        <rFont val="Calibri Light"/>
        <family val="2"/>
        <charset val="238"/>
        <scheme val="major"/>
      </rPr>
      <t xml:space="preserve"> vključno fazonski kosi za spajanje s stisljivimi fitingi in indikatorjem stiskanja. Primerne za termično in kemično definfekcijo. Ustrezne za razvod </t>
    </r>
    <r>
      <rPr>
        <b/>
        <sz val="11"/>
        <rFont val="Calibri Light"/>
        <family val="2"/>
        <charset val="238"/>
        <scheme val="major"/>
      </rPr>
      <t>tople</t>
    </r>
    <r>
      <rPr>
        <sz val="11"/>
        <rFont val="Calibri Light"/>
        <family val="2"/>
        <charset val="238"/>
        <scheme val="major"/>
      </rPr>
      <t xml:space="preserve"> sanitarne vode. 
- material Cr-Ni-Mo Wr.N 1.4401 (DIN EN 10088)                                - C-faktor                               140                                                                                      - Toplotno raztezanje            0,016 mm/m·K                                                              - Hrapavost cevi                        1,5mm                                                                        - Toplotna prevodnost cevi    15W/m·K</t>
    </r>
  </si>
  <si>
    <r>
      <rPr>
        <b/>
        <sz val="11"/>
        <rFont val="Calibri Light"/>
        <family val="2"/>
        <charset val="238"/>
        <scheme val="major"/>
      </rPr>
      <t xml:space="preserve">Cevovodi iz cevi iz nerjavnega jekla </t>
    </r>
    <r>
      <rPr>
        <sz val="11"/>
        <rFont val="Calibri Light"/>
        <family val="2"/>
        <charset val="238"/>
        <scheme val="major"/>
      </rPr>
      <t xml:space="preserve">vključno fazonski kosi  za spajanje s stisljivimi fitingi in indikatorjem stiskanja. Primerne za termično in kemično definfekcijo. Ustrezne za razvod </t>
    </r>
    <r>
      <rPr>
        <b/>
        <sz val="11"/>
        <rFont val="Calibri Light"/>
        <family val="2"/>
        <charset val="238"/>
        <scheme val="major"/>
      </rPr>
      <t xml:space="preserve">cirkulacije </t>
    </r>
    <r>
      <rPr>
        <sz val="11"/>
        <rFont val="Calibri Light"/>
        <family val="2"/>
        <charset val="238"/>
        <scheme val="major"/>
      </rPr>
      <t>tople sanitarne vode. 
- material Cr-Ni-Mo Wr.N 1.4401 (DIN EN 10088)                                - C-faktor                               140                                                                                      - Toplotno raztezanje            0,016 mm/m·K                                                              - Hrapavost cevi                        1,5mm                                                                        - Toplotna prevodnost cevi    15W/m·K</t>
    </r>
  </si>
  <si>
    <r>
      <t xml:space="preserve">Univerzalna </t>
    </r>
    <r>
      <rPr>
        <b/>
        <sz val="11"/>
        <rFont val="Calibri Light"/>
        <family val="2"/>
        <charset val="238"/>
        <scheme val="major"/>
      </rPr>
      <t>večplastna cev</t>
    </r>
    <r>
      <rPr>
        <sz val="11"/>
        <rFont val="Calibri Light"/>
        <family val="2"/>
        <charset val="238"/>
        <scheme val="major"/>
      </rPr>
      <t xml:space="preserve"> po DIN 16892/93,  skupaj z Ms ali PE fitingi za stiskanje, s fazonskimi kosi, vsem potrebnim montažnim in pritrdilnim materialom,  (razvodi </t>
    </r>
    <r>
      <rPr>
        <b/>
        <sz val="11"/>
        <rFont val="Calibri Light"/>
        <family val="2"/>
        <charset val="238"/>
        <scheme val="major"/>
      </rPr>
      <t>hladne</t>
    </r>
    <r>
      <rPr>
        <sz val="11"/>
        <rFont val="Calibri Light"/>
        <family val="2"/>
        <charset val="238"/>
        <scheme val="major"/>
      </rPr>
      <t xml:space="preserve"> vode položene v tla)</t>
    </r>
  </si>
  <si>
    <r>
      <t xml:space="preserve">Univerzalna </t>
    </r>
    <r>
      <rPr>
        <b/>
        <sz val="11"/>
        <rFont val="Calibri Light"/>
        <family val="2"/>
        <charset val="238"/>
        <scheme val="major"/>
      </rPr>
      <t>večplastna cev</t>
    </r>
    <r>
      <rPr>
        <sz val="11"/>
        <rFont val="Calibri Light"/>
        <family val="2"/>
        <charset val="238"/>
        <scheme val="major"/>
      </rPr>
      <t xml:space="preserve"> po DIN 16892/93, skupaj z Ms ali PE fitingi za stiskanje,s fazonskimi kosi, vsem potrebnim montažnim in pritrdilnim materialom, (razvodi</t>
    </r>
    <r>
      <rPr>
        <b/>
        <sz val="11"/>
        <rFont val="Calibri Light"/>
        <family val="2"/>
        <charset val="238"/>
        <scheme val="major"/>
      </rPr>
      <t xml:space="preserve"> tople </t>
    </r>
    <r>
      <rPr>
        <sz val="11"/>
        <rFont val="Calibri Light"/>
        <family val="2"/>
        <charset val="238"/>
        <scheme val="major"/>
      </rPr>
      <t xml:space="preserve">vode in </t>
    </r>
    <r>
      <rPr>
        <b/>
        <sz val="11"/>
        <rFont val="Calibri Light"/>
        <family val="2"/>
        <charset val="238"/>
        <scheme val="major"/>
      </rPr>
      <t>cirkulacije</t>
    </r>
    <r>
      <rPr>
        <sz val="11"/>
        <rFont val="Calibri Light"/>
        <family val="2"/>
        <charset val="238"/>
        <scheme val="major"/>
      </rPr>
      <t xml:space="preserve"> položene v tla)</t>
    </r>
  </si>
  <si>
    <r>
      <rPr>
        <b/>
        <sz val="11"/>
        <rFont val="Calibri Light"/>
        <family val="2"/>
        <charset val="238"/>
        <scheme val="major"/>
      </rPr>
      <t>Izolacija cevovodov hladne vode</t>
    </r>
    <r>
      <rPr>
        <sz val="11"/>
        <rFont val="Calibri Light"/>
        <family val="2"/>
        <charset val="238"/>
        <scheme val="major"/>
      </rPr>
      <t xml:space="preserve"> s fleksibilno zaprto celično izolacijo iz sintetičnega kavčuka z visoko upornostjo proti difuziji vodne pare in nizko toplotno prevodnostjo. Vključno s samolepilnimi trakovi in lepilom. Material je samougasljiv, ne kaplja in ne širi ognja.
Tehnični podatki:
- toplotna prevodnost  λ ≤ 0,034 W/m.K pri 0 °C
- koeficient upora proti difuziji vodne pare je μ ≥ 10.000
- za temperaturno področje od -50°C do + 110°C
- požarni razred B-s3,d0 po EN 13501-1
</t>
    </r>
  </si>
  <si>
    <r>
      <rPr>
        <b/>
        <sz val="11"/>
        <rFont val="Calibri Light"/>
        <family val="2"/>
        <charset val="238"/>
        <scheme val="major"/>
      </rPr>
      <t>Izolacija cevovodov tople sanitarne vode in cirkulacije</t>
    </r>
    <r>
      <rPr>
        <sz val="11"/>
        <rFont val="Calibri Light"/>
        <family val="2"/>
        <charset val="238"/>
        <scheme val="major"/>
      </rPr>
      <t xml:space="preserve"> s fleksibilno zaprto celično izolacijo iz sintetičnega kavčuka z visoko upornostjo proti difuziji vodne pare in nizko toplotno prevodnostjo. Vključno s samolepilnimi trakovi in lepilom. Material je samougasljiv, ne kaplja in ne širi ognja.
Tehnični podatki:
- toplotna prevodnost  λ ≤ 0,034 W/m.K pri 0 °C
- koeficient upora proti difuziji vodne pare je μ ≥ 10.000
- za temperaturno področje od -50°C do + 110°C
- požarni razred B-s3,d0 po EN 13501-1
</t>
    </r>
  </si>
  <si>
    <r>
      <rPr>
        <b/>
        <sz val="11"/>
        <rFont val="Calibri Light"/>
        <family val="2"/>
        <charset val="238"/>
        <scheme val="major"/>
      </rPr>
      <t xml:space="preserve">Izolacija cevovodov hladne vode z dodatno zaščitno primerno za polaganje v tla ali zid </t>
    </r>
    <r>
      <rPr>
        <sz val="11"/>
        <rFont val="Calibri Light"/>
        <family val="2"/>
        <charset val="238"/>
        <scheme val="major"/>
      </rPr>
      <t>s fleksibilno zaprto celično izolacijo iz sintetičnega kavčuk</t>
    </r>
    <r>
      <rPr>
        <b/>
        <sz val="11"/>
        <rFont val="Calibri Light"/>
        <family val="2"/>
        <charset val="238"/>
        <scheme val="major"/>
      </rPr>
      <t xml:space="preserve">a, </t>
    </r>
    <r>
      <rPr>
        <sz val="11"/>
        <rFont val="Calibri Light"/>
        <family val="2"/>
        <charset val="238"/>
        <scheme val="major"/>
      </rPr>
      <t xml:space="preserve">z visoko upornostjo proti difuziji vodne pare in nizko toplotno prevodnostjo. Vključno s samolepilnimi trakovi in lepilom. Material je samougasljiv, ne kaplja in ne širi ognja.
Tehnični podatki:
- toplotna prevodnost  λ ≤ 0,034 W/m.K pri 0 °C
- koeficient upora proti difuziji vodne pare je μ ≥ 10.000
- za temperaturno področje od -50°C do + 110°C
- požarni razred B-s3,d0 po EN 13501-1
</t>
    </r>
  </si>
  <si>
    <r>
      <rPr>
        <b/>
        <sz val="11"/>
        <rFont val="Calibri Light"/>
        <family val="2"/>
        <charset val="238"/>
        <scheme val="major"/>
      </rPr>
      <t>Izolacija cevovodov hladne vode z dodatno zaščitno primerno za polaganje v tla ali zid</t>
    </r>
    <r>
      <rPr>
        <sz val="11"/>
        <rFont val="Calibri Light"/>
        <family val="2"/>
        <charset val="238"/>
        <scheme val="major"/>
      </rPr>
      <t xml:space="preserve"> s fleksibilno zaprto celično izolacijo iz sintetičnega kavčuka z visoko upornostjo proti difuziji vodne pare in nizko toplotno prevodnostjo. Vključno s samolepilnimi trakovi in lepilom. Material je samougasljiv, ne kaplja in ne širi ognja.
Tehnični podatki:
- toplotna prevodnost  λ ≤ 0,034 W/m.K pri 0 °C
- koeficient upora proti difuziji vodne pare je μ ≥ 10.000
- za temperaturno področje od -50°C do + 110°C
- požarni razred B-s3,d0 po EN 13501-1
</t>
    </r>
  </si>
  <si>
    <r>
      <t xml:space="preserve">Univerzalna </t>
    </r>
    <r>
      <rPr>
        <b/>
        <sz val="11"/>
        <rFont val="Calibri Light"/>
        <family val="2"/>
        <charset val="238"/>
        <scheme val="major"/>
      </rPr>
      <t>večplastna cev</t>
    </r>
    <r>
      <rPr>
        <sz val="11"/>
        <rFont val="Calibri Light"/>
        <family val="2"/>
        <charset val="238"/>
        <scheme val="major"/>
      </rPr>
      <t xml:space="preserve"> po DIN 16892/93, skupaj z Ms ali PE fitingi za stiskanje, s fazonskimi kosi, vsem potrebnim montažnim in pritrdilnim materialom, tovarniško toplotno zaščitene s PE penasto gumo deb. 9 mm (razvodi </t>
    </r>
    <r>
      <rPr>
        <b/>
        <sz val="11"/>
        <rFont val="Calibri Light"/>
        <family val="2"/>
        <charset val="238"/>
        <scheme val="major"/>
      </rPr>
      <t>hladne</t>
    </r>
    <r>
      <rPr>
        <sz val="11"/>
        <rFont val="Calibri Light"/>
        <family val="2"/>
        <charset val="238"/>
        <scheme val="major"/>
      </rPr>
      <t xml:space="preserve"> vode položene v tleh ali vidno v montažnih stenah)</t>
    </r>
  </si>
  <si>
    <r>
      <t xml:space="preserve">Univerzalna </t>
    </r>
    <r>
      <rPr>
        <b/>
        <sz val="11"/>
        <rFont val="Calibri Light"/>
        <family val="2"/>
        <charset val="238"/>
        <scheme val="major"/>
      </rPr>
      <t>večplastna cev</t>
    </r>
    <r>
      <rPr>
        <sz val="11"/>
        <rFont val="Calibri Light"/>
        <family val="2"/>
        <charset val="238"/>
        <scheme val="major"/>
      </rPr>
      <t xml:space="preserve"> po DIN 16892/93, skupaj z Ms ali PE fitingi za stiskanje,s fazonskimi kosi, vsem potrebnim montažnim in pritrdilnim materialom, tovarniško toplotno zaščitene s PE penasto gumo deb. 13 mm (razvodi</t>
    </r>
    <r>
      <rPr>
        <b/>
        <sz val="11"/>
        <rFont val="Calibri Light"/>
        <family val="2"/>
        <charset val="238"/>
        <scheme val="major"/>
      </rPr>
      <t xml:space="preserve"> tople </t>
    </r>
    <r>
      <rPr>
        <sz val="11"/>
        <rFont val="Calibri Light"/>
        <family val="2"/>
        <charset val="238"/>
        <scheme val="major"/>
      </rPr>
      <t xml:space="preserve">vode in </t>
    </r>
    <r>
      <rPr>
        <b/>
        <sz val="11"/>
        <rFont val="Calibri Light"/>
        <family val="2"/>
        <charset val="238"/>
        <scheme val="major"/>
      </rPr>
      <t>cirkulacije</t>
    </r>
    <r>
      <rPr>
        <sz val="11"/>
        <rFont val="Calibri Light"/>
        <family val="2"/>
        <charset val="238"/>
        <scheme val="major"/>
      </rPr>
      <t xml:space="preserve"> položene v tleh ali vidno v montažnih stenah)</t>
    </r>
  </si>
  <si>
    <r>
      <t>Obešalni in pritrdilni material</t>
    </r>
    <r>
      <rPr>
        <sz val="11"/>
        <rFont val="Calibri Light"/>
        <family val="2"/>
        <charset val="238"/>
        <scheme val="major"/>
      </rPr>
      <t xml:space="preserve"> za cevovode, izdelan iz profilnega jekla, pocinkane izvedbe, skupaj z objemkami, gumijastimi podložkami in vijačnim materialom</t>
    </r>
  </si>
  <si>
    <r>
      <rPr>
        <b/>
        <sz val="11"/>
        <rFont val="Calibri Light"/>
        <family val="2"/>
        <charset val="238"/>
        <scheme val="major"/>
      </rPr>
      <t>Izdelava prebojev</t>
    </r>
    <r>
      <rPr>
        <sz val="11"/>
        <rFont val="Calibri Light"/>
        <family val="2"/>
        <charset val="238"/>
        <scheme val="major"/>
      </rPr>
      <t xml:space="preserve"> skozi steno ali tla oz. stropa za cevi do fi120 mm.                                                             </t>
    </r>
  </si>
  <si>
    <r>
      <t>Izvedba zapore</t>
    </r>
    <r>
      <rPr>
        <sz val="11"/>
        <rFont val="Calibri Light"/>
        <family val="2"/>
        <charset val="238"/>
        <scheme val="major"/>
      </rPr>
      <t xml:space="preserve"> prehoda cevne napeljave </t>
    </r>
    <r>
      <rPr>
        <b/>
        <sz val="11"/>
        <rFont val="Calibri Light"/>
        <family val="2"/>
        <charset val="238"/>
        <scheme val="major"/>
      </rPr>
      <t>skozi požarno steno ali strop</t>
    </r>
    <r>
      <rPr>
        <sz val="11"/>
        <rFont val="Calibri Light"/>
        <family val="2"/>
        <charset val="238"/>
        <scheme val="major"/>
      </rPr>
      <t>, ki se sestoji iz požarnega premaza, vložka kamene volne in manšete oziroma okvirja širine najmanj 10 cm (vsi skupaj VO-KA). Velikost ter število odprtin:</t>
    </r>
  </si>
  <si>
    <r>
      <t>do 0,2 m</t>
    </r>
    <r>
      <rPr>
        <vertAlign val="superscript"/>
        <sz val="11"/>
        <rFont val="Calibri Light"/>
        <family val="2"/>
        <charset val="238"/>
        <scheme val="major"/>
      </rPr>
      <t>2</t>
    </r>
  </si>
  <si>
    <r>
      <t>Izdelava utora</t>
    </r>
    <r>
      <rPr>
        <sz val="11"/>
        <rFont val="Calibri Light"/>
        <family val="2"/>
        <charset val="238"/>
        <scheme val="major"/>
      </rPr>
      <t xml:space="preserve"> v steni dim. 15x10cm za vertikalno povezavo cevi do sanitarnega elementa.                                                                 </t>
    </r>
  </si>
  <si>
    <r>
      <t>Izdelava utora</t>
    </r>
    <r>
      <rPr>
        <sz val="11"/>
        <rFont val="Calibri Light"/>
        <family val="2"/>
        <charset val="238"/>
        <scheme val="major"/>
      </rPr>
      <t xml:space="preserve"> v tleh dim. 20x15cm za horizontalne povezavo cevi do sanitarnega elementa.                                                                 </t>
    </r>
  </si>
  <si>
    <r>
      <t>Hladni tlačni preskus</t>
    </r>
    <r>
      <rPr>
        <sz val="11"/>
        <rFont val="Calibri Light"/>
        <family val="2"/>
        <charset val="238"/>
        <scheme val="major"/>
      </rPr>
      <t xml:space="preserve"> vodovodnega sistema z vodnim tlakom 10 bar </t>
    </r>
  </si>
  <si>
    <r>
      <t>Pripravljalna in zaključna dela</t>
    </r>
    <r>
      <rPr>
        <sz val="11"/>
        <rFont val="Calibri Light"/>
        <family val="2"/>
        <charset val="238"/>
        <scheme val="major"/>
      </rPr>
      <t>, zarisovanje</t>
    </r>
  </si>
  <si>
    <r>
      <t>Dezinfekcija sistema vodovoda</t>
    </r>
    <r>
      <rPr>
        <sz val="11"/>
        <rFont val="Calibri Light"/>
        <family val="2"/>
        <charset val="238"/>
        <scheme val="major"/>
      </rPr>
      <t>, skupaj s pridobitvijo protokola</t>
    </r>
  </si>
  <si>
    <r>
      <t xml:space="preserve">Pregled in raziskava </t>
    </r>
    <r>
      <rPr>
        <sz val="11"/>
        <rFont val="Calibri Light"/>
        <family val="2"/>
        <charset val="238"/>
        <scheme val="major"/>
      </rPr>
      <t xml:space="preserve">obstoječega omrežja v celotnem objektu ter iskanje zapornih in regulacijskih organov. </t>
    </r>
  </si>
  <si>
    <r>
      <rPr>
        <b/>
        <sz val="11"/>
        <rFont val="Calibri Light"/>
        <family val="2"/>
        <charset val="238"/>
        <scheme val="major"/>
      </rPr>
      <t>izločevalec maščob</t>
    </r>
    <r>
      <rPr>
        <sz val="11"/>
        <rFont val="Calibri Light"/>
        <family val="2"/>
        <charset val="238"/>
        <scheme val="major"/>
      </rPr>
      <t xml:space="preserve"> iz PE-HD npr. K&amp;V Systems. Izločevalec ima integriran usedalnik grobih nečistoč, proizveden in preizkušen po SIST EN 1825, priključki dotoka in iztoka skladna s SIST EN 19534 in SIST EN 19537, protivzgonsko varen, notranji deli iz PE-HD, integrirana priprava za odvzem vzorca odpadne vode. Pretok: 0,5l/s, volumen usedalnika: 150l,  dotok/iztok DN80 .</t>
    </r>
  </si>
  <si>
    <r>
      <t>Dobava in montaža talne kanalete z rešetko s sredinskim iztokom  iz nerjavečega jekla (1.4301), s prirobnico za navezavo hidroizolacije, higienski design skladen z EN 1672, EN ISO 14159 in EHEDG, dokument 8 . Kanaleta in njeni deli so izdelani iz pasiviranega nerjavečega jekla debeline 2mm,  spodnji del požiralnika z prirobnico za pritrditev hidroizolacije, skladen z EN1253, sifon, vedro, O obroč - drenažno tesnilo in horizontalni iztok DN100, nastavljiva višina. Kanaleta dimenzij 6</t>
    </r>
    <r>
      <rPr>
        <b/>
        <sz val="11"/>
        <rFont val="Calibri Light"/>
        <family val="2"/>
        <charset val="238"/>
        <scheme val="major"/>
      </rPr>
      <t>00x400</t>
    </r>
    <r>
      <rPr>
        <sz val="11"/>
        <rFont val="Calibri Light"/>
        <family val="2"/>
        <charset val="238"/>
        <scheme val="major"/>
      </rPr>
      <t xml:space="preserve">mm z protizdrsno /mrežasto elektropolirano rešetko 800x500mm obremenitvenega razreda L15kN z elementi za sidranje. Kanaleta se teleskopsko namesti v spodnji del požiralnika.       </t>
    </r>
  </si>
  <si>
    <r>
      <t>Dobava in montaža talne kanalete z rešetko s sredinskim iztokom  iz nerjavečega jekla (1.4301), s prirobnico za navezavo hidroizolacije, higienski design skladen z EN 1672, EN ISO 14159 in EHEDG, dokument 8 . Kanaleta in njeni deli so izdelani iz pasiviranega nerjavečega jekla debeline 2mm,  spodnji del požiralnika z prirobnico za pritrditev hidroizolacije, skladen z EN1253, sifon, vedro, O obroč - drenažno tesnilo in horizontalni iztok DN100, nastavljiva višina. Kanaleta dimenzij 8</t>
    </r>
    <r>
      <rPr>
        <b/>
        <sz val="11"/>
        <rFont val="Calibri Light"/>
        <family val="2"/>
        <charset val="238"/>
        <scheme val="major"/>
      </rPr>
      <t>00x400</t>
    </r>
    <r>
      <rPr>
        <sz val="11"/>
        <rFont val="Calibri Light"/>
        <family val="2"/>
        <charset val="238"/>
        <scheme val="major"/>
      </rPr>
      <t xml:space="preserve">mm z protizdrsno /mrežasto elektropolirano rešetko 800x400mm obremenitvenega razreda L15kN z elementi za sidranje. Kanaleta se teleskopsko namesti v spodnji del požiralnika.       </t>
    </r>
  </si>
  <si>
    <r>
      <t>Dobava in montaža talne kanalete z rešetko s sredinskim iztokom  iz nerjavečega jekla (1.4301), s prirobnico za navezavo hidroizolacije, higienski design skladen z EN 1672, EN ISO 14159 in EHEDG, dokument 8 . Kanaleta in njeni deli so izdelani iz pasiviranega nerjavečega jekla debeline 2mm,  spodnji del požiralnika z prirobnico za pritrditev hidroizolacije, skladen z EN1253, sifon, vedro, O obroč - drenažno tesnilo in horizontalni iztok DN100, nastavljiva višina. Kanaleta dimenzij 8</t>
    </r>
    <r>
      <rPr>
        <b/>
        <sz val="11"/>
        <rFont val="Calibri Light"/>
        <family val="2"/>
        <charset val="238"/>
        <scheme val="major"/>
      </rPr>
      <t>00x300</t>
    </r>
    <r>
      <rPr>
        <sz val="11"/>
        <rFont val="Calibri Light"/>
        <family val="2"/>
        <charset val="238"/>
        <scheme val="major"/>
      </rPr>
      <t xml:space="preserve">mm z protizdrsno /mrežasto elektropolirano rešetko 800x300mm obremenitvenega razreda L15kN z elementi za sidranje. Kanaleta se teleskopsko namesti v spodnji del požiralnika.       </t>
    </r>
  </si>
  <si>
    <r>
      <t xml:space="preserve">Dobava in montaža industrijskega enodelnega </t>
    </r>
    <r>
      <rPr>
        <b/>
        <sz val="11"/>
        <rFont val="Calibri Light"/>
        <family val="2"/>
        <charset val="238"/>
        <scheme val="major"/>
      </rPr>
      <t>požiralnika</t>
    </r>
    <r>
      <rPr>
        <sz val="11"/>
        <rFont val="Calibri Light"/>
        <family val="2"/>
        <charset val="238"/>
        <scheme val="major"/>
      </rPr>
      <t xml:space="preserve"> z rešetko s horizontalnim iztokom iz nerjavečega jekla (1.4301), s prirobnico za navezavo hidroizolacije, higienski design skladen z EN 1672, EN ISO 14159 in EHEDG, dokument 8, Požiralnik in njegovi deli so izdelani iz pasiviranega nerjavečega jekla debeline 2mm, požiralnik vsebuje sifon, prirobnico za navaritev hidroizolacije, vedro in horizontalni iztok DN70. Okvir zgornjega dela požiralnika  dimenzij 300x300mm za elektropolirano rešetko 268x268mm obremenitvenega razreda L15kN .</t>
    </r>
  </si>
  <si>
    <r>
      <t>Kanalizacijske cevi</t>
    </r>
    <r>
      <rPr>
        <sz val="11"/>
        <rFont val="Calibri Light"/>
        <family val="2"/>
        <charset val="238"/>
        <scheme val="major"/>
      </rPr>
      <t xml:space="preserve"> in fazonski kosi, izdelani iz PVC. Togostnega razreda SN4, polno obbetonirane z betonom C16/20. Cevi se stikujejo z gumi tesnili</t>
    </r>
  </si>
  <si>
    <r>
      <rPr>
        <b/>
        <sz val="11"/>
        <rFont val="Calibri Light"/>
        <family val="2"/>
        <charset val="238"/>
        <scheme val="major"/>
      </rPr>
      <t>Preizkus tesnenja kanalizacijskeg</t>
    </r>
    <r>
      <rPr>
        <sz val="11"/>
        <rFont val="Calibri Light"/>
        <family val="2"/>
        <charset val="238"/>
        <scheme val="major"/>
      </rPr>
      <t>a cevovoda s hladno vodo,preizkusni tlak je od 3 do 5 mVS, vključno s potrebnim materialom (čepi), ter izdelavo pisnega poročila o uspešno opravljenem tlačnem preizkusu;</t>
    </r>
  </si>
  <si>
    <r>
      <rPr>
        <b/>
        <sz val="11"/>
        <rFont val="Calibri Light"/>
        <family val="2"/>
        <charset val="238"/>
        <scheme val="major"/>
      </rPr>
      <t>Preizkus pretočnosti kanalizacijskeg</t>
    </r>
    <r>
      <rPr>
        <sz val="11"/>
        <rFont val="Calibri Light"/>
        <family val="2"/>
        <charset val="238"/>
        <scheme val="major"/>
      </rPr>
      <t>a cevovoda s hladno vodo,preizkusni pretok skladno s projektom, določitev maksimalnega pretoka vključno s potrebnim materialom (čepi), ter izdelavo pisnega poročila o uspešno opravljenem nalivalnem preizkusu;</t>
    </r>
  </si>
  <si>
    <r>
      <t>Pripravljalna dela</t>
    </r>
    <r>
      <rPr>
        <sz val="11"/>
        <rFont val="Calibri Light"/>
        <family val="2"/>
        <charset val="238"/>
        <scheme val="major"/>
      </rPr>
      <t>, zarisovanje tras, držal, obešal in pregled instalacije</t>
    </r>
  </si>
  <si>
    <r>
      <rPr>
        <b/>
        <sz val="11"/>
        <rFont val="Calibri Light"/>
        <family val="2"/>
        <charset val="238"/>
        <scheme val="major"/>
      </rPr>
      <t>Barvanje</t>
    </r>
    <r>
      <rPr>
        <sz val="11"/>
        <rFont val="Calibri Light"/>
        <family val="2"/>
        <charset val="238"/>
        <scheme val="major"/>
      </rPr>
      <t xml:space="preserve"> vidnih kovinskih delov, držal in obešal z odgovarjajočo barvo ( ocena )</t>
    </r>
  </si>
  <si>
    <r>
      <rPr>
        <b/>
        <sz val="11"/>
        <rFont val="Calibri Light"/>
        <family val="2"/>
        <charset val="238"/>
        <scheme val="major"/>
      </rPr>
      <t>Preizkus tesnenja kanalizacijskeg</t>
    </r>
    <r>
      <rPr>
        <sz val="11"/>
        <rFont val="Calibri Light"/>
        <family val="2"/>
        <charset val="238"/>
        <scheme val="major"/>
      </rPr>
      <t>a cevovoda s hladno vodo,</t>
    </r>
  </si>
  <si>
    <r>
      <t>Pripravljalna dela</t>
    </r>
    <r>
      <rPr>
        <sz val="11"/>
        <rFont val="Calibri Light"/>
        <family val="2"/>
        <charset val="238"/>
        <scheme val="major"/>
      </rPr>
      <t xml:space="preserve">, zarisovanje tras, </t>
    </r>
  </si>
  <si>
    <r>
      <rPr>
        <b/>
        <sz val="11"/>
        <rFont val="Calibri Light"/>
        <family val="2"/>
        <charset val="238"/>
        <scheme val="major"/>
      </rPr>
      <t>Demontaža</t>
    </r>
    <r>
      <rPr>
        <sz val="11"/>
        <rFont val="Calibri Light"/>
        <family val="2"/>
        <charset val="238"/>
        <scheme val="major"/>
      </rPr>
      <t xml:space="preserve">  obstoječih odtokov sanitarnih elementov, ki obsega:                                                                     - Odklop sanitarnega elementa iz cevnega omrežja
- Demontaža odtočnih cevi                                                                                                                                   - Odvoz na deponijo s plačilom deponijske pristojbine</t>
    </r>
  </si>
  <si>
    <r>
      <rPr>
        <b/>
        <sz val="11"/>
        <rFont val="Calibri Light"/>
        <family val="2"/>
        <charset val="238"/>
        <scheme val="major"/>
      </rPr>
      <t>Demontaža talnih odtočnih elementov</t>
    </r>
    <r>
      <rPr>
        <sz val="11"/>
        <rFont val="Calibri Light"/>
        <family val="2"/>
        <charset val="238"/>
        <scheme val="major"/>
      </rPr>
      <t xml:space="preserve">  , ki obsega:                                                                                                  
- Demontaža odtočnih rešetk  cca. 75kg                                                                                 - &lt;demontaža talnih sofonov 15 kos
- Odvoz na deponijo ter plačilo deponijske pristojbine</t>
    </r>
  </si>
  <si>
    <r>
      <rPr>
        <b/>
        <sz val="11"/>
        <rFont val="Calibri Light"/>
        <family val="2"/>
        <charset val="238"/>
        <scheme val="major"/>
      </rPr>
      <t>Demontaža obstoječe vodovodne instalacfije ter kanalizacije</t>
    </r>
    <r>
      <rPr>
        <sz val="11"/>
        <rFont val="Calibri Light"/>
        <family val="2"/>
        <charset val="238"/>
        <scheme val="major"/>
      </rPr>
      <t xml:space="preserve">  , ki obsega:                                                                                                  
- Demontaža cevovodov  cca. 250kg                                                                                 - Odvoz na deponijo ter plačilo deponijske pristojbine</t>
    </r>
  </si>
  <si>
    <r>
      <rPr>
        <b/>
        <sz val="11"/>
        <rFont val="Calibri Light"/>
        <family val="2"/>
        <charset val="238"/>
        <scheme val="major"/>
      </rPr>
      <t>Demontaža obstoječega podzemnega Ločevalnika maščob</t>
    </r>
    <r>
      <rPr>
        <sz val="11"/>
        <rFont val="Calibri Light"/>
        <family val="2"/>
        <charset val="238"/>
        <scheme val="major"/>
      </rPr>
      <t xml:space="preserve">  , ki obsega:                                                                                                  
- Izkop zemljine okoli ločevalnika  
- Izgradnja ločevalnika iz zemlje                                                                              - Odvoz na deponijo ter plačilo deponijske pristojbine</t>
    </r>
  </si>
  <si>
    <r>
      <t xml:space="preserve">Pregled in raziskava </t>
    </r>
    <r>
      <rPr>
        <sz val="11"/>
        <rFont val="Calibri Light"/>
        <family val="2"/>
        <charset val="238"/>
        <scheme val="major"/>
      </rPr>
      <t xml:space="preserve">obstoječega omrežja v celotnem objektu ter iskanje revizijskih jaškov. </t>
    </r>
  </si>
  <si>
    <t>SKUPAJ SANITARNI ELEMENTI</t>
  </si>
  <si>
    <t>SKUPAJ NOTRANJA VODOVODNA INSTALACIJA</t>
  </si>
  <si>
    <t>SKUPAJ KANALIZACIJA</t>
  </si>
  <si>
    <t>SKUPAJ FEKALNA KANALIZACIJA</t>
  </si>
  <si>
    <t>OPOMBA: Vse naprave in elementi v popisu materiala so navedene primeroma. Vse naprave in elemente se mora dobaviti z ustreznimi certifikati, atesti, garancijami in navodili. Pri vseh napravah je potrebno upoštevati stroške zagona, meritve in nastavitve obratovalnih  količin. Pri vseh elementih je potrebno upoštevati spojni in tesnilni material. Vsa dela na objektu se morajo izvajati v skladu z načrti ter popisi materiala in del faze PZI. V ponudbi za izvedbo je zajeto tudi posnemanje dejanskega stanja izvedenih instalacij, ki jih mora sproti vnašati v en izvod PZI dokumentacije izvajalec del in jih dostaviti investitorju ta pa jih dostavi projektantom za izdelavo PID.</t>
  </si>
  <si>
    <t>SKUPAJ VODOVODNA INSTALACIJA</t>
  </si>
  <si>
    <r>
      <t xml:space="preserve">Priključni sklop tip - E  (DN 50):
</t>
    </r>
    <r>
      <rPr>
        <sz val="11"/>
        <rFont val="Calibri Light"/>
        <family val="2"/>
        <charset val="238"/>
        <scheme val="major"/>
      </rPr>
      <t>Priključni sklop  sestavljen  iz::</t>
    </r>
  </si>
  <si>
    <r>
      <rPr>
        <b/>
        <sz val="11"/>
        <rFont val="Calibri Light"/>
        <family val="2"/>
        <charset val="238"/>
        <scheme val="major"/>
      </rPr>
      <t>Mehovni plinomer</t>
    </r>
    <r>
      <rPr>
        <sz val="11"/>
        <rFont val="Calibri Light"/>
        <family val="2"/>
        <charset val="238"/>
        <scheme val="major"/>
      </rPr>
      <t xml:space="preserve"> Merilna enota deluje na principu pnevmatične kontrole, ki zagotavlja tiho delovanje, dolgoročno stabilnost in visoko natančnost. Plinomeri je opremljeni tudi z mehansko temperaturno korekcijo, ki omogoča bolj natančno merjenje količine plina, Še posebej pri plinomerih, ki so nameščeni izven zaprtih prostorov in ob nizkih temperaturah, ko je poraba plina največja.
- Dodatno 
- NF dajalec impulzov
- merilna glava z optoelektronskim odčitavanjem številčnice in žično ali brezžično povezavo na sisteme za daljinsko odčitavanje</t>
    </r>
  </si>
  <si>
    <r>
      <rPr>
        <b/>
        <sz val="11"/>
        <rFont val="Calibri Light"/>
        <family val="2"/>
        <charset val="238"/>
        <scheme val="major"/>
      </rPr>
      <t>Števčni regulator tlaka za tlak</t>
    </r>
    <r>
      <rPr>
        <sz val="11"/>
        <rFont val="Calibri Light"/>
        <family val="2"/>
        <charset val="238"/>
        <scheme val="major"/>
      </rPr>
      <t xml:space="preserve"> p1= 100 mbar, p2= 23 mbar nastavljen na p2=23mbar z vgrajenim varnostnim, zapornim in  izpustnim ventilom z omejeno kapaciteto ter varnostno membrano DN 40 NP 16 vključno s protiprirobnicama, tesnili in vijaki.</t>
    </r>
  </si>
  <si>
    <r>
      <rPr>
        <b/>
        <sz val="11"/>
        <rFont val="Calibri Light"/>
        <family val="2"/>
        <charset val="238"/>
        <scheme val="major"/>
      </rPr>
      <t>Krogelna pipa</t>
    </r>
    <r>
      <rPr>
        <sz val="11"/>
        <rFont val="Calibri Light"/>
        <family val="2"/>
        <charset val="238"/>
        <scheme val="major"/>
      </rPr>
      <t xml:space="preserve"> za zemeljski plin s prirobičnim priključkom na vrtilno kolo za delovno temperaturo -20/+60 st.C, vključno z protiprirobnicami, ter tesnilnim in pritrdilnim materialom.</t>
    </r>
  </si>
  <si>
    <r>
      <t xml:space="preserve">Dobava in montaža jeklene </t>
    </r>
    <r>
      <rPr>
        <b/>
        <sz val="11"/>
        <rFont val="Calibri Light"/>
        <family val="2"/>
        <charset val="238"/>
        <scheme val="major"/>
      </rPr>
      <t>krogelne pipe</t>
    </r>
    <r>
      <rPr>
        <sz val="11"/>
        <rFont val="Calibri Light"/>
        <family val="2"/>
        <charset val="238"/>
        <scheme val="major"/>
      </rPr>
      <t xml:space="preserve">, z navojnima priključkoma, tlačne stopnje PN4, atestirana za zemeljski plin, komplet z ročico, tesnilnim in pritrdilnim materialom, </t>
    </r>
  </si>
  <si>
    <r>
      <t xml:space="preserve">Dobava in montaža jeklenega </t>
    </r>
    <r>
      <rPr>
        <b/>
        <sz val="11"/>
        <rFont val="Calibri Light"/>
        <family val="2"/>
        <charset val="238"/>
        <scheme val="major"/>
      </rPr>
      <t>termičnega varovala</t>
    </r>
    <r>
      <rPr>
        <sz val="11"/>
        <rFont val="Calibri Light"/>
        <family val="2"/>
        <charset val="238"/>
        <scheme val="major"/>
      </rPr>
      <t xml:space="preserve"> (DVGW VP301) odpornost 60 minut pri 925°C, z navojnima priključkoma, tlačne stopnje PN4, atestirana za zemeljski plin, komplet z ročico, tesnilnim in pritrdilnim materialom.</t>
    </r>
  </si>
  <si>
    <r>
      <t xml:space="preserve">Varnostni </t>
    </r>
    <r>
      <rPr>
        <b/>
        <sz val="11"/>
        <rFont val="Calibri Light"/>
        <family val="2"/>
        <charset val="238"/>
        <scheme val="major"/>
      </rPr>
      <t xml:space="preserve">zaščitni sklop </t>
    </r>
    <r>
      <rPr>
        <sz val="11"/>
        <rFont val="Calibri Light"/>
        <family val="2"/>
        <charset val="238"/>
        <scheme val="major"/>
      </rPr>
      <t>za plin za varovanje kuhinje , navojne izvedbe , maks. vstopni tlak 100mbar, sestavljen iz dveh glavnih megnetnih ventilov, by-pass magnetnega ventila in tlačnega stikala za plin, 230V, 50Hz</t>
    </r>
  </si>
  <si>
    <r>
      <rPr>
        <b/>
        <sz val="11"/>
        <rFont val="Calibri Light"/>
        <family val="2"/>
        <charset val="238"/>
        <scheme val="major"/>
      </rPr>
      <t>Stikalno</t>
    </r>
    <r>
      <rPr>
        <sz val="11"/>
        <rFont val="Calibri Light"/>
        <family val="2"/>
        <charset val="238"/>
        <scheme val="major"/>
      </rPr>
      <t xml:space="preserve"> komandna omarica za nadzor varovanja kuhinje, nadometna izvedba, vključno z stikalom za izklop v sili.</t>
    </r>
  </si>
  <si>
    <r>
      <rPr>
        <b/>
        <sz val="11"/>
        <rFont val="Calibri Light"/>
        <family val="2"/>
        <charset val="238"/>
        <scheme val="major"/>
      </rPr>
      <t>Tlačno stikalo</t>
    </r>
    <r>
      <rPr>
        <sz val="11"/>
        <rFont val="Calibri Light"/>
        <family val="2"/>
        <charset val="238"/>
        <scheme val="major"/>
      </rPr>
      <t xml:space="preserve">  za vgradnjo na kanal , z delovnim območjem med 0,2 in 3mbar primerno za delovni tlak zraka 150mbar</t>
    </r>
  </si>
  <si>
    <r>
      <rPr>
        <b/>
        <sz val="11"/>
        <rFont val="Calibri Light"/>
        <family val="2"/>
        <charset val="238"/>
        <scheme val="major"/>
      </rPr>
      <t>Kotni vijaki</t>
    </r>
    <r>
      <rPr>
        <sz val="11"/>
        <rFont val="Calibri Light"/>
        <family val="2"/>
        <charset val="238"/>
        <scheme val="major"/>
      </rPr>
      <t xml:space="preserve"> za pritrditev tlačnega stikala za zrak</t>
    </r>
  </si>
  <si>
    <r>
      <rPr>
        <b/>
        <sz val="11"/>
        <rFont val="Calibri Light"/>
        <family val="2"/>
        <charset val="238"/>
        <scheme val="major"/>
      </rPr>
      <t>Priključni set</t>
    </r>
    <r>
      <rPr>
        <sz val="11"/>
        <rFont val="Calibri Light"/>
        <family val="2"/>
        <charset val="238"/>
        <scheme val="major"/>
      </rPr>
      <t xml:space="preserve"> za tlačno stikalo (PVC cevka+nastavki za priključitev)</t>
    </r>
  </si>
  <si>
    <r>
      <rPr>
        <b/>
        <sz val="11"/>
        <rFont val="Calibri Light"/>
        <family val="2"/>
        <charset val="238"/>
        <scheme val="major"/>
      </rPr>
      <t xml:space="preserve">Kableske povezave </t>
    </r>
    <r>
      <rPr>
        <sz val="11"/>
        <rFont val="Calibri Light"/>
        <family val="2"/>
        <charset val="238"/>
        <scheme val="major"/>
      </rPr>
      <t>med stikalno komandno omarico magnetnima ventiloma ter tlačnim stikalom. Lementi so med seboj oddaljeni maksimalno 10m</t>
    </r>
  </si>
  <si>
    <r>
      <t xml:space="preserve">Varnostni </t>
    </r>
    <r>
      <rPr>
        <b/>
        <sz val="11"/>
        <rFont val="Calibri Light"/>
        <family val="2"/>
        <charset val="238"/>
        <scheme val="major"/>
      </rPr>
      <t xml:space="preserve">MAGNETNI VENTIL </t>
    </r>
    <r>
      <rPr>
        <sz val="11"/>
        <rFont val="Calibri Light"/>
        <family val="2"/>
        <charset val="238"/>
        <scheme val="major"/>
      </rPr>
      <t>za plin za varovanje celotne kuhinje , Magnetni ventil proži detekcija plina navojne izvedbe , maks. vstopni tlak 100mbar, sestavljen iz magnetnega ventila in tlačnega stikala za plin, 230V, 50Hz</t>
    </r>
  </si>
  <si>
    <r>
      <t xml:space="preserve">Dobava in montaža jeklene brezšivne srednje težke </t>
    </r>
    <r>
      <rPr>
        <b/>
        <sz val="11"/>
        <rFont val="Calibri Light"/>
        <family val="2"/>
        <charset val="238"/>
        <scheme val="major"/>
      </rPr>
      <t>cevi</t>
    </r>
    <r>
      <rPr>
        <sz val="11"/>
        <rFont val="Calibri Light"/>
        <family val="2"/>
        <charset val="238"/>
        <scheme val="major"/>
      </rPr>
      <t>, izdelana po DIN 2448, iz materiala St33.2, vključno z loki, varilnim, pritrdilnim in tesnilnim materialom ter dodatkom za razrez;</t>
    </r>
  </si>
  <si>
    <r>
      <t xml:space="preserve">Dobava in montaža jeklenega </t>
    </r>
    <r>
      <rPr>
        <b/>
        <sz val="11"/>
        <rFont val="Calibri Light"/>
        <family val="2"/>
        <charset val="238"/>
        <scheme val="major"/>
      </rPr>
      <t>T- kosa</t>
    </r>
    <r>
      <rPr>
        <sz val="11"/>
        <rFont val="Calibri Light"/>
        <family val="2"/>
        <charset val="238"/>
        <scheme val="major"/>
      </rPr>
      <t>, oblika in mere po DIN 2615, kovan ali zvarjen iz materiala St33.2 vključno z varilnim materialom;</t>
    </r>
  </si>
  <si>
    <r>
      <t xml:space="preserve">Redukcijski varilni </t>
    </r>
    <r>
      <rPr>
        <sz val="11"/>
        <rFont val="Calibri Light"/>
        <family val="2"/>
        <charset val="238"/>
        <scheme val="major"/>
      </rPr>
      <t>kos za plinovod materiala St37 PN16 vključno z varilnim materialom</t>
    </r>
  </si>
  <si>
    <r>
      <t xml:space="preserve">Dobava in montaža jeklenega </t>
    </r>
    <r>
      <rPr>
        <b/>
        <sz val="11"/>
        <rFont val="Calibri Light"/>
        <family val="2"/>
        <charset val="238"/>
        <scheme val="major"/>
      </rPr>
      <t>cevnega loka</t>
    </r>
    <r>
      <rPr>
        <sz val="11"/>
        <rFont val="Calibri Light"/>
        <family val="2"/>
        <charset val="238"/>
        <scheme val="major"/>
      </rPr>
      <t>, oblika in mere po DIN 2615, kovan ali zvarjen iz materiala St37, PN16 vključno z varilnim materialom;</t>
    </r>
  </si>
  <si>
    <r>
      <t>Dobava in montaža</t>
    </r>
    <r>
      <rPr>
        <b/>
        <sz val="11"/>
        <rFont val="Calibri Light"/>
        <family val="2"/>
        <charset val="238"/>
        <scheme val="major"/>
      </rPr>
      <t xml:space="preserve"> zaščitne cevi</t>
    </r>
    <r>
      <rPr>
        <sz val="11"/>
        <rFont val="Calibri Light"/>
        <family val="2"/>
        <charset val="238"/>
        <scheme val="major"/>
      </rPr>
      <t xml:space="preserve"> pri preboju skozi zid, zaščitena pred korozijo in zatesnjena s trajno elastičnim materialom, izdelana po priloženi skici, ter izdelava prebojev</t>
    </r>
  </si>
  <si>
    <r>
      <t xml:space="preserve">Dobava cevnih </t>
    </r>
    <r>
      <rPr>
        <b/>
        <sz val="11"/>
        <rFont val="Calibri Light"/>
        <family val="2"/>
        <charset val="238"/>
        <scheme val="major"/>
      </rPr>
      <t xml:space="preserve">podpor </t>
    </r>
    <r>
      <rPr>
        <sz val="11"/>
        <rFont val="Calibri Light"/>
        <family val="2"/>
        <charset val="238"/>
        <scheme val="major"/>
      </rPr>
      <t xml:space="preserve">sistemskega proizvajalca izdelanih iz jeklenih profilov in cevnih objemk, skupaj z montažo v zid ali varjenjem na nosilno konstrukcijo </t>
    </r>
  </si>
  <si>
    <r>
      <t xml:space="preserve">Čiščenje jeklenih </t>
    </r>
    <r>
      <rPr>
        <b/>
        <sz val="11"/>
        <rFont val="Calibri Light"/>
        <family val="2"/>
        <charset val="238"/>
        <scheme val="major"/>
      </rPr>
      <t>cevi</t>
    </r>
    <r>
      <rPr>
        <sz val="11"/>
        <rFont val="Calibri Light"/>
        <family val="2"/>
        <charset val="238"/>
        <scheme val="major"/>
      </rPr>
      <t xml:space="preserve"> rje in dvakratni premaz celotnega vidnega cevnega omrežja konzol in podpor s temeljnim in končnim premazom, barvanje cevi z rumeno barvo;</t>
    </r>
  </si>
  <si>
    <r>
      <t xml:space="preserve">Zaščita jeklenih </t>
    </r>
    <r>
      <rPr>
        <b/>
        <sz val="11"/>
        <rFont val="Calibri Light"/>
        <family val="2"/>
        <charset val="238"/>
        <scheme val="major"/>
      </rPr>
      <t>cevi</t>
    </r>
    <r>
      <rPr>
        <sz val="11"/>
        <rFont val="Calibri Light"/>
        <family val="2"/>
        <charset val="238"/>
        <scheme val="major"/>
      </rPr>
      <t xml:space="preserve"> vodenih v obdelavi tal z dekorderal trakom;</t>
    </r>
  </si>
  <si>
    <t>SKUPAJ DEMONTAŽE PRESTAVITVE</t>
  </si>
  <si>
    <t>SKUPAJ NOTRANJA PLINSKA INSTALACIJA</t>
  </si>
  <si>
    <t xml:space="preserve"> PLINSKA INSTALACIJA</t>
  </si>
  <si>
    <r>
      <rPr>
        <b/>
        <sz val="11"/>
        <rFont val="Calibri Light"/>
        <family val="2"/>
        <charset val="238"/>
        <scheme val="major"/>
      </rPr>
      <t>Litoželezni kroglični</t>
    </r>
    <r>
      <rPr>
        <sz val="11"/>
        <rFont val="Calibri Light"/>
        <family val="2"/>
        <charset val="238"/>
        <scheme val="major"/>
      </rPr>
      <t xml:space="preserve"> ventil za PN6 in temp. do 100°C z navojnim priključkom in vsem potrebnim pritrdilnim in tesnilnim materialom.</t>
    </r>
  </si>
  <si>
    <r>
      <rPr>
        <b/>
        <sz val="11"/>
        <rFont val="Calibri Light"/>
        <family val="2"/>
        <charset val="238"/>
        <scheme val="major"/>
      </rPr>
      <t>Avtomatski odzračevalni</t>
    </r>
    <r>
      <rPr>
        <sz val="11"/>
        <rFont val="Calibri Light"/>
        <family val="2"/>
        <charset val="238"/>
        <scheme val="major"/>
      </rPr>
      <t xml:space="preserve"> lonček za odzračevanje nevezanega zraka za NP 10, vključno z vsem pritrdilnim in tesnilnim materialom.</t>
    </r>
  </si>
  <si>
    <r>
      <t>Univerzalni priključek za radiatorje z vgrajenim ventilom (</t>
    </r>
    <r>
      <rPr>
        <b/>
        <sz val="11"/>
        <rFont val="Calibri Light"/>
        <family val="2"/>
        <charset val="238"/>
        <scheme val="major"/>
      </rPr>
      <t>H kos</t>
    </r>
    <r>
      <rPr>
        <sz val="11"/>
        <rFont val="Calibri Light"/>
        <family val="2"/>
        <charset val="238"/>
        <scheme val="major"/>
      </rPr>
      <t xml:space="preserve">) za dvocevni sistem gretja s funkcijo praznenja ogreval in zapiranja vtoka in iztoka z enim delovnim gibom. Telo ventila je iz bronze odporno na korozijo in staranje. Tesnenje vretena je iz EPDM-a, </t>
    </r>
  </si>
  <si>
    <r>
      <t>Barvanje</t>
    </r>
    <r>
      <rPr>
        <sz val="11"/>
        <rFont val="Calibri Light"/>
        <family val="2"/>
        <charset val="238"/>
        <scheme val="major"/>
      </rPr>
      <t xml:space="preserve"> vidnih kovinskih delov, držal in obešal z odgovarjajočo barvo</t>
    </r>
  </si>
  <si>
    <r>
      <t>Poskusno obratovanje</t>
    </r>
    <r>
      <rPr>
        <sz val="11"/>
        <rFont val="Calibri Light"/>
        <family val="2"/>
        <charset val="238"/>
        <scheme val="major"/>
      </rPr>
      <t>, sestoječe iz:
 - izpiranje sistema
 - polnjenje sistema z vodo
 - ureguliranje in nastavitev armatur na pravilni pretok                                        -  tlačni preizkus
 - poskusno delovanje s pregledom vseh instalacij in priključkov</t>
    </r>
  </si>
  <si>
    <r>
      <rPr>
        <b/>
        <sz val="11"/>
        <rFont val="Calibri Light"/>
        <family val="2"/>
        <charset val="238"/>
        <scheme val="major"/>
      </rPr>
      <t>Demontaža</t>
    </r>
    <r>
      <rPr>
        <sz val="11"/>
        <rFont val="Calibri Light"/>
        <family val="2"/>
        <charset val="238"/>
        <scheme val="major"/>
      </rPr>
      <t xml:space="preserve">  obstoječih radiatorjev, ki obsega:                                     - Odklop radiatorja iz cevnega omrežja
- Demontaža cevi                                                                                   - Odrez cevi do dvižnega voda in blindiranje                                                          - Demontaža radiatorja s stene                                                            - Odvoz na deponijo s plačilom deponijske pristojbine</t>
    </r>
  </si>
  <si>
    <r>
      <rPr>
        <b/>
        <sz val="11"/>
        <rFont val="Calibri Light"/>
        <family val="2"/>
        <charset val="238"/>
        <scheme val="major"/>
      </rPr>
      <t>Demontaža cevnega omrežja</t>
    </r>
    <r>
      <rPr>
        <sz val="11"/>
        <rFont val="Calibri Light"/>
        <family val="2"/>
        <charset val="238"/>
        <scheme val="major"/>
      </rPr>
      <t xml:space="preserve">  obstoječih radiatorjev, ki obsega:                                                                                                  - Praznjenje omrežja
- Demontaža cevi                                                                                   - Odrez cevi do dvižnega voda in blindiranje                                                          - Montaža ventilov                                                                                - Ponovno polnjenje omrežja</t>
    </r>
  </si>
  <si>
    <r>
      <rPr>
        <b/>
        <sz val="11"/>
        <rFont val="Calibri Light"/>
        <family val="2"/>
        <charset val="238"/>
        <scheme val="major"/>
      </rPr>
      <t>Demontaža cevnega omrežja</t>
    </r>
    <r>
      <rPr>
        <sz val="11"/>
        <rFont val="Calibri Light"/>
        <family val="2"/>
        <charset val="238"/>
        <scheme val="major"/>
      </rPr>
      <t xml:space="preserve"> ogrevne vode za klimate, ki obsega:                                                                                                  - Praznjenje omrežja
- Demontaža cevi  cca. 200kg                                                                                 - Odrez cevi do dvižnega voda in blindiranje                                                          - Montaža ventilov                                                                                - Ponovno polnjenje omrežja</t>
    </r>
  </si>
  <si>
    <t>SKUPAJ RADIATORSKO OGREVANJE</t>
  </si>
  <si>
    <t>NOTRANJE ENOTE</t>
  </si>
  <si>
    <t>SKUPAJ GRELNIKI KLIMATSKIH NAPRAV</t>
  </si>
  <si>
    <t>SKUPAJ DEMONTAŽE IN PRESTAVITVE</t>
  </si>
  <si>
    <t>SKUPAJ ZUNANJE ENOTE</t>
  </si>
  <si>
    <t>SKUPAJ NOTRANJE ENOTE</t>
  </si>
  <si>
    <t>SKUPAJ OGREVANJE IN HLAJENJE</t>
  </si>
  <si>
    <t>REK.  STROJNE INSTALACIJE</t>
  </si>
  <si>
    <t>STROJNE INSTALACIJE SKUPAJ:</t>
  </si>
  <si>
    <r>
      <rPr>
        <b/>
        <sz val="11"/>
        <rFont val="Calibri Light"/>
        <family val="2"/>
        <charset val="238"/>
        <scheme val="major"/>
      </rPr>
      <t>Strešni odvodni ventilator</t>
    </r>
    <r>
      <rPr>
        <sz val="11"/>
        <rFont val="Calibri Light"/>
        <family val="2"/>
        <charset val="238"/>
        <scheme val="major"/>
      </rPr>
      <t xml:space="preserve">. s frekfenčnim regulatorjem Izoliran s 30mm zvočne in toplotne izolacije. oblečen v pocinkano pločevino. Samonosna konstrukcija je ojačana z Aluminijastimi profili in kotniki. Ventilator iz aluminijastimi nazaj zakrivljenimi lopaticami. Grajen za maksimalno temperaturo 120°C Ventilator ima elektromotor ločen od toka odpadnega zraka. </t>
    </r>
  </si>
  <si>
    <r>
      <rPr>
        <b/>
        <sz val="11"/>
        <rFont val="Calibri Light"/>
        <family val="2"/>
        <charset val="238"/>
        <scheme val="major"/>
      </rPr>
      <t xml:space="preserve">Odvodni strešni ventilator </t>
    </r>
    <r>
      <rPr>
        <sz val="11"/>
        <rFont val="Calibri Light"/>
        <family val="2"/>
        <charset val="238"/>
        <scheme val="major"/>
      </rPr>
      <t xml:space="preserve">z EC motorjem. Izoliran z 30mm zvočne in toplotne izolacije. oblečen v pocinkano pločevino. Samonosna konstrukcija je ojačana z Aluminijastimi profili in kotniki. Ventilator iz aluminijastimi nazaj zakrivljenimi lopaticami. Z možnostjo izbire strani odvoda zraka. Grajen za maksimalno temperaturo 120°C Ventilator ima elektromotor ločen od toka odpadnega zraka. </t>
    </r>
  </si>
  <si>
    <r>
      <t>Zatesnitev</t>
    </r>
    <r>
      <rPr>
        <sz val="11"/>
        <rFont val="Calibri Light"/>
        <family val="2"/>
        <charset val="238"/>
        <scheme val="major"/>
      </rPr>
      <t xml:space="preserve"> odprtin pri </t>
    </r>
    <r>
      <rPr>
        <b/>
        <sz val="11"/>
        <rFont val="Calibri Light"/>
        <family val="2"/>
        <charset val="238"/>
        <scheme val="major"/>
      </rPr>
      <t>prehodih</t>
    </r>
    <r>
      <rPr>
        <sz val="11"/>
        <rFont val="Calibri Light"/>
        <family val="2"/>
        <charset val="238"/>
        <scheme val="major"/>
      </rPr>
      <t xml:space="preserve"> kanalov skozi stene in stropove na mejah požarnih sektorjev, s tesnilno maso, s požarno odpornostjo 90 minut, velikost odprtine je odvisna od velikosti požarne lopute. Po montaži je potrebno zaporo označiti s podatki o sistemu in izdelovalcu. Skupaj z </t>
    </r>
    <r>
      <rPr>
        <b/>
        <sz val="11"/>
        <rFont val="Calibri Light"/>
        <family val="2"/>
        <charset val="238"/>
        <scheme val="major"/>
      </rPr>
      <t xml:space="preserve">zazidavo </t>
    </r>
    <r>
      <rPr>
        <sz val="11"/>
        <rFont val="Calibri Light"/>
        <family val="2"/>
        <charset val="238"/>
        <scheme val="major"/>
      </rPr>
      <t xml:space="preserve">praznega prostora med armiranobetonsko steno in inštalacijo. </t>
    </r>
  </si>
  <si>
    <r>
      <rPr>
        <b/>
        <sz val="11"/>
        <rFont val="Calibri Light"/>
        <family val="2"/>
        <charset val="238"/>
        <scheme val="major"/>
      </rPr>
      <t>Kvadratni difuzor</t>
    </r>
    <r>
      <rPr>
        <sz val="11"/>
        <rFont val="Calibri Light"/>
        <family val="2"/>
        <charset val="238"/>
        <scheme val="major"/>
      </rPr>
      <t xml:space="preserve">  z vrtljivimi in posamično nastavljivimi usmerniki za vpih zraka, barva po izbiri arhitekta, sestavljen iz priključne komore s perforirano pločevino, s stranskim priključkom z regulacijsko loputo, pritrdilnim in tesnilnim materialom.</t>
    </r>
  </si>
  <si>
    <r>
      <t xml:space="preserve">Aluminijasta </t>
    </r>
    <r>
      <rPr>
        <b/>
        <sz val="11"/>
        <rFont val="Calibri Light"/>
        <family val="2"/>
        <charset val="238"/>
        <scheme val="major"/>
      </rPr>
      <t>rešetka</t>
    </r>
    <r>
      <rPr>
        <sz val="11"/>
        <rFont val="Calibri Light"/>
        <family val="2"/>
        <charset val="238"/>
        <scheme val="major"/>
      </rPr>
      <t xml:space="preserve"> za </t>
    </r>
    <r>
      <rPr>
        <b/>
        <sz val="11"/>
        <rFont val="Calibri Light"/>
        <family val="2"/>
        <charset val="238"/>
        <scheme val="major"/>
      </rPr>
      <t>dovod</t>
    </r>
    <r>
      <rPr>
        <sz val="11"/>
        <rFont val="Calibri Light"/>
        <family val="2"/>
        <charset val="238"/>
        <scheme val="major"/>
      </rPr>
      <t xml:space="preserve"> zraka, z posamično nastavljivimi tako vertikalnimi kot horizontalnimi lamelami, izdelana iz vlečenih Al profilov v imitaciji lesa. Detajlni odtenek skladno z izbiro arhitekta, </t>
    </r>
    <r>
      <rPr>
        <b/>
        <sz val="11"/>
        <rFont val="Calibri Light"/>
        <family val="2"/>
        <charset val="238"/>
        <scheme val="major"/>
      </rPr>
      <t>z regulacijskim kosom</t>
    </r>
    <r>
      <rPr>
        <sz val="11"/>
        <rFont val="Calibri Light"/>
        <family val="2"/>
        <charset val="238"/>
        <scheme val="major"/>
      </rPr>
      <t xml:space="preserve"> za ureguliranje pretočne količine, skrita vijačna pritrditev. Vključno s priključno komoro iz pocinkane pločevine, kar je razvidno iz detajlov. 
</t>
    </r>
  </si>
  <si>
    <r>
      <t xml:space="preserve">Aluminijasta </t>
    </r>
    <r>
      <rPr>
        <b/>
        <sz val="11"/>
        <rFont val="Calibri Light"/>
        <family val="2"/>
        <charset val="238"/>
        <scheme val="major"/>
      </rPr>
      <t>rešetka</t>
    </r>
    <r>
      <rPr>
        <sz val="11"/>
        <rFont val="Calibri Light"/>
        <family val="2"/>
        <charset val="238"/>
        <scheme val="major"/>
      </rPr>
      <t xml:space="preserve"> za </t>
    </r>
    <r>
      <rPr>
        <b/>
        <sz val="11"/>
        <rFont val="Calibri Light"/>
        <family val="2"/>
        <charset val="238"/>
        <scheme val="major"/>
      </rPr>
      <t>odvod</t>
    </r>
    <r>
      <rPr>
        <sz val="11"/>
        <rFont val="Calibri Light"/>
        <family val="2"/>
        <charset val="238"/>
        <scheme val="major"/>
      </rPr>
      <t xml:space="preserve"> zraka, z mrežo, izdelana iz vlečenih Al profilov v imitaciji lesa. Detajlni odtenek skladno z izbiro arhitekta, </t>
    </r>
    <r>
      <rPr>
        <b/>
        <sz val="11"/>
        <rFont val="Calibri Light"/>
        <family val="2"/>
        <charset val="238"/>
        <scheme val="major"/>
      </rPr>
      <t>z F nastavnim kosom</t>
    </r>
    <r>
      <rPr>
        <sz val="11"/>
        <rFont val="Calibri Light"/>
        <family val="2"/>
        <charset val="238"/>
        <scheme val="major"/>
      </rPr>
      <t xml:space="preserve"> za ureguliranje pretočne količine, skrita vijačna pritrditev. Vključno s priključno komoro iz pocinkane pločevine, kar je razvidno iz detajlov. 
</t>
    </r>
  </si>
  <si>
    <r>
      <rPr>
        <b/>
        <sz val="11"/>
        <rFont val="Calibri Light"/>
        <family val="2"/>
        <charset val="238"/>
        <scheme val="major"/>
      </rPr>
      <t>Prezračevalni</t>
    </r>
    <r>
      <rPr>
        <sz val="11"/>
        <rFont val="Calibri Light"/>
        <family val="2"/>
        <charset val="238"/>
        <scheme val="major"/>
      </rPr>
      <t xml:space="preserve"> </t>
    </r>
    <r>
      <rPr>
        <b/>
        <sz val="11"/>
        <rFont val="Calibri Light"/>
        <family val="2"/>
        <charset val="238"/>
        <scheme val="major"/>
      </rPr>
      <t>ventil</t>
    </r>
    <r>
      <rPr>
        <sz val="11"/>
        <rFont val="Calibri Light"/>
        <family val="2"/>
        <charset val="238"/>
        <scheme val="major"/>
      </rPr>
      <t xml:space="preserve"> za </t>
    </r>
    <r>
      <rPr>
        <b/>
        <sz val="11"/>
        <rFont val="Calibri Light"/>
        <family val="2"/>
        <charset val="238"/>
        <scheme val="major"/>
      </rPr>
      <t>odvod</t>
    </r>
    <r>
      <rPr>
        <sz val="11"/>
        <rFont val="Calibri Light"/>
        <family val="2"/>
        <charset val="238"/>
        <scheme val="major"/>
      </rPr>
      <t xml:space="preserve"> zraka, iz jeklene pločevine, okrogle oblike, sestavljen iz vgradnega okvirja, krožnika in sedeža ventila, skupaj s pritrdilnim in tesnilnim materialom.
</t>
    </r>
  </si>
  <si>
    <r>
      <t>Rešetka</t>
    </r>
    <r>
      <rPr>
        <sz val="11"/>
        <rFont val="Calibri Light"/>
        <family val="2"/>
        <charset val="238"/>
        <scheme val="major"/>
      </rPr>
      <t xml:space="preserve"> za prehod zraka </t>
    </r>
    <r>
      <rPr>
        <b/>
        <sz val="11"/>
        <rFont val="Calibri Light"/>
        <family val="2"/>
        <charset val="238"/>
        <scheme val="major"/>
      </rPr>
      <t>med prostor</t>
    </r>
    <r>
      <rPr>
        <sz val="11"/>
        <rFont val="Calibri Light"/>
        <family val="2"/>
        <charset val="238"/>
        <scheme val="major"/>
      </rPr>
      <t>i, s protiokvirjem, za vgradnjo v vrata, izdelana iz vlečenih Al profilov v obliki črke V, v naravni barvi aluminija, pritrjena z vidnimi vijaki</t>
    </r>
  </si>
  <si>
    <r>
      <rPr>
        <b/>
        <sz val="11"/>
        <rFont val="Calibri Light"/>
        <family val="2"/>
        <charset val="238"/>
        <scheme val="major"/>
      </rPr>
      <t>Gibka zračna cev</t>
    </r>
    <r>
      <rPr>
        <sz val="11"/>
        <rFont val="Calibri Light"/>
        <family val="2"/>
        <charset val="238"/>
        <scheme val="major"/>
      </rPr>
      <t xml:space="preserve"> z </t>
    </r>
    <r>
      <rPr>
        <b/>
        <sz val="11"/>
        <rFont val="Calibri Light"/>
        <family val="2"/>
        <charset val="238"/>
        <scheme val="major"/>
      </rPr>
      <t>zvočno</t>
    </r>
    <r>
      <rPr>
        <sz val="11"/>
        <rFont val="Calibri Light"/>
        <family val="2"/>
        <charset val="238"/>
        <scheme val="major"/>
      </rPr>
      <t xml:space="preserve"> in toplotno izolacijo, za priključitev distribucijskih elementov na kanalski razvod, z notranjo površino odporno na abrazivnost zraka, kompletno s pritrdilnim materialom.
</t>
    </r>
  </si>
  <si>
    <r>
      <t xml:space="preserve">Pravokotni </t>
    </r>
    <r>
      <rPr>
        <b/>
        <sz val="11"/>
        <rFont val="Calibri Light"/>
        <family val="2"/>
        <charset val="238"/>
        <scheme val="major"/>
      </rPr>
      <t>zračni</t>
    </r>
    <r>
      <rPr>
        <sz val="11"/>
        <rFont val="Calibri Light"/>
        <family val="2"/>
        <charset val="238"/>
        <scheme val="major"/>
      </rPr>
      <t xml:space="preserve"> </t>
    </r>
    <r>
      <rPr>
        <b/>
        <sz val="11"/>
        <rFont val="Calibri Light"/>
        <family val="2"/>
        <charset val="238"/>
        <scheme val="major"/>
      </rPr>
      <t>kanali</t>
    </r>
    <r>
      <rPr>
        <sz val="11"/>
        <rFont val="Calibri Light"/>
        <family val="2"/>
        <charset val="238"/>
        <scheme val="major"/>
      </rPr>
      <t xml:space="preserve"> izdelani iz jeklene pocinkane pločevine, dimenzije skladno z EN 1505, robljeni, komplet z oblikovnimi kosi, regulacijskimi loputami na odcepih, usmerniki toka v kolenih dovodnih kanalov,  pritrdilnim in obešalnim materialom za montažo v objektu, spojnim in tesnilnim materialom, za nasledenje razrede tesnosti in tlačne stopnje.</t>
    </r>
  </si>
  <si>
    <r>
      <t xml:space="preserve">Tesnenje in trdnost razreda </t>
    </r>
    <r>
      <rPr>
        <b/>
        <sz val="11"/>
        <rFont val="Calibri Light"/>
        <family val="2"/>
        <charset val="238"/>
        <scheme val="major"/>
      </rPr>
      <t>B</t>
    </r>
    <r>
      <rPr>
        <sz val="11"/>
        <rFont val="Calibri Light"/>
        <family val="2"/>
        <charset val="238"/>
        <scheme val="major"/>
      </rPr>
      <t xml:space="preserve"> skladno z EN 1507</t>
    </r>
  </si>
  <si>
    <r>
      <t xml:space="preserve">Tesnenje in trdnost razreda </t>
    </r>
    <r>
      <rPr>
        <b/>
        <sz val="11"/>
        <rFont val="Calibri Light"/>
        <family val="2"/>
        <charset val="238"/>
        <scheme val="major"/>
      </rPr>
      <t>C</t>
    </r>
    <r>
      <rPr>
        <sz val="11"/>
        <rFont val="Calibri Light"/>
        <family val="2"/>
        <charset val="238"/>
        <scheme val="major"/>
      </rPr>
      <t xml:space="preserve"> skladno z EN 1507</t>
    </r>
  </si>
  <si>
    <r>
      <rPr>
        <b/>
        <sz val="11"/>
        <rFont val="Calibri Light"/>
        <family val="2"/>
        <charset val="238"/>
        <scheme val="major"/>
      </rPr>
      <t>Okrogli</t>
    </r>
    <r>
      <rPr>
        <sz val="11"/>
        <rFont val="Calibri Light"/>
        <family val="2"/>
        <charset val="238"/>
        <scheme val="major"/>
      </rPr>
      <t xml:space="preserve"> </t>
    </r>
    <r>
      <rPr>
        <b/>
        <sz val="11"/>
        <rFont val="Calibri Light"/>
        <family val="2"/>
        <charset val="238"/>
        <scheme val="major"/>
      </rPr>
      <t>zračni kanali</t>
    </r>
    <r>
      <rPr>
        <sz val="11"/>
        <rFont val="Calibri Light"/>
        <family val="2"/>
        <charset val="238"/>
        <scheme val="major"/>
      </rPr>
      <t xml:space="preserve"> izdelani iz jeklene pocinkane pločevine, dimenzijsko skladno z EN 1506, kompletno z oblikovnimi kosi, pritrdilnim in obešalnim materialom, za montažo v objektu, spojnim in tesnilnim materialom</t>
    </r>
  </si>
  <si>
    <r>
      <rPr>
        <b/>
        <sz val="11"/>
        <rFont val="Calibri Light"/>
        <family val="2"/>
        <charset val="238"/>
        <scheme val="major"/>
      </rPr>
      <t>Revizijska</t>
    </r>
    <r>
      <rPr>
        <sz val="11"/>
        <rFont val="Calibri Light"/>
        <family val="2"/>
        <charset val="238"/>
        <scheme val="major"/>
      </rPr>
      <t xml:space="preserve"> </t>
    </r>
    <r>
      <rPr>
        <b/>
        <sz val="11"/>
        <rFont val="Calibri Light"/>
        <family val="2"/>
        <charset val="238"/>
        <scheme val="major"/>
      </rPr>
      <t xml:space="preserve">odprtina </t>
    </r>
    <r>
      <rPr>
        <sz val="11"/>
        <rFont val="Calibri Light"/>
        <family val="2"/>
        <charset val="238"/>
        <scheme val="major"/>
      </rPr>
      <t xml:space="preserve">z okvirjem, za pregled in čiščenje prezračevalnega sistema, izdelana iz jeklene pocinkane pločevine, s pocinkanimi spojnimi elementi, z varovalom in zaskočnim zapiranjem, vratca iz jeklene pločevine in ustreznega tesnila. 
</t>
    </r>
  </si>
  <si>
    <r>
      <rPr>
        <b/>
        <sz val="11"/>
        <rFont val="Calibri Light"/>
        <family val="2"/>
        <charset val="238"/>
        <scheme val="major"/>
      </rPr>
      <t>Toplotna in protikondenčna</t>
    </r>
    <r>
      <rPr>
        <sz val="11"/>
        <rFont val="Calibri Light"/>
        <family val="2"/>
        <charset val="238"/>
        <scheme val="major"/>
      </rPr>
      <t xml:space="preserve">  izolacija Od</t>
    </r>
    <r>
      <rPr>
        <b/>
        <sz val="11"/>
        <rFont val="Calibri Light"/>
        <family val="2"/>
        <charset val="238"/>
        <scheme val="major"/>
      </rPr>
      <t>vodnih</t>
    </r>
    <r>
      <rPr>
        <sz val="11"/>
        <rFont val="Calibri Light"/>
        <family val="2"/>
        <charset val="238"/>
        <scheme val="major"/>
      </rPr>
      <t xml:space="preserve"> zračnih kanalov vodenih po strojnici s certifikatom o skladnosti, izdelana iz plošč iz sintetičnega  kavčuka z zaprto celično strukturo vodotesne izvedbe, težko gorljiva in samougasljiva, ne kaplja in širi ognja – vrste B1 s kontrolo po EN 13823, EN ISO 11925-2, klasifikacija v skladu z EN 13501-2, toplotno prevodnostjo l &lt; 0,036 W/mK pri 0 °C, primerna za temperaturno območje –40 do + 105 °C, s koeficientom upornosti proti difuziji vodne pare m &gt; 7000, 
debelin po PRAVILNIKU učinkoviti rabi energije v stavbah.</t>
    </r>
  </si>
  <si>
    <r>
      <rPr>
        <b/>
        <sz val="11"/>
        <rFont val="Calibri Light"/>
        <family val="2"/>
        <charset val="238"/>
        <scheme val="major"/>
      </rPr>
      <t>Toplotna in protikondenčna</t>
    </r>
    <r>
      <rPr>
        <sz val="11"/>
        <rFont val="Calibri Light"/>
        <family val="2"/>
        <charset val="238"/>
        <scheme val="major"/>
      </rPr>
      <t xml:space="preserve">  izolacija Od</t>
    </r>
    <r>
      <rPr>
        <b/>
        <sz val="11"/>
        <rFont val="Calibri Light"/>
        <family val="2"/>
        <charset val="238"/>
        <scheme val="major"/>
      </rPr>
      <t>vodnih</t>
    </r>
    <r>
      <rPr>
        <sz val="11"/>
        <rFont val="Calibri Light"/>
        <family val="2"/>
        <charset val="238"/>
        <scheme val="major"/>
      </rPr>
      <t xml:space="preserve"> zračnih kanalov vodenih zunaj s certifikatom o skladnosti, izdelana iz plošč iz sintetičnega  kavčuka z zaprto celično strukturo in ovita v AL pločevino vodotesne izvedbe, težko gorljiva in samougasljiva, ne kaplja in širi ognja – vrste B1 s kontrolo po EN 13823, EN ISO 11925-2, klasifikacija v skladu z EN 13501-2, toplotno prevodnostjo l &lt; 0,036 W/mK pri 0 °C, primerna za temperaturno območje –40 do + 105 °C, s koeficientom upornosti proti difuziji vodne pare m &gt; 7000, 
debelin po PRAVILNIKU učinkoviti rabi energije v stavbah.</t>
    </r>
  </si>
  <si>
    <r>
      <rPr>
        <b/>
        <sz val="11"/>
        <rFont val="Calibri Light"/>
        <family val="2"/>
        <charset val="238"/>
        <scheme val="major"/>
      </rPr>
      <t>Toplotna in protikondenčna</t>
    </r>
    <r>
      <rPr>
        <sz val="11"/>
        <rFont val="Calibri Light"/>
        <family val="2"/>
        <charset val="238"/>
        <scheme val="major"/>
      </rPr>
      <t xml:space="preserve">  izolacija </t>
    </r>
    <r>
      <rPr>
        <b/>
        <sz val="11"/>
        <rFont val="Calibri Light"/>
        <family val="2"/>
        <charset val="238"/>
        <scheme val="major"/>
      </rPr>
      <t>Dovodnih</t>
    </r>
    <r>
      <rPr>
        <sz val="11"/>
        <rFont val="Calibri Light"/>
        <family val="2"/>
        <charset val="238"/>
        <scheme val="major"/>
      </rPr>
      <t xml:space="preserve"> zračnih kanalov vodenih po objektu s certifikatom o skladnosti, izdelana iz plošč iz sintetičnega  kavčuka z zaprto celično strukturo, težko gorljiva in samougasljiva, ne kaplja in širi ognja – vrste B1 s kontrolo po EN 13823, EN ISO 11925-2, klasifikacija v skladu z EN 13501-2, toplotno prevodnostjo l &lt; 0,036 W/mK pri 0 °C, primerna za temperaturno območje –40 do + 105 °C, s koeficientom upornosti proti difuziji vodne pare m &gt; 7000, 
debelin po PRAVILNIKU učinkoviti rabi energije v stavbah.</t>
    </r>
  </si>
  <si>
    <r>
      <rPr>
        <b/>
        <sz val="11"/>
        <rFont val="Calibri Light"/>
        <family val="2"/>
        <charset val="238"/>
        <scheme val="major"/>
      </rPr>
      <t>Pravokotni kovinski deflektor</t>
    </r>
    <r>
      <rPr>
        <sz val="11"/>
        <rFont val="Calibri Light"/>
        <family val="2"/>
        <charset val="238"/>
        <scheme val="major"/>
      </rPr>
      <t xml:space="preserve"> izdelani iz jeklene pocinkane pločevine za priključek prezračevalnega kanala 700x700mm, vertikalne izvedbe, vključno lijakom za odvod dežja,vključno zaščitno mrežico z 90% prosim presekom, kompletno z Izolacijo debeline 19mm ovito v Al pločevino, skupaj z pritrdilnim in obešalnim materialom, za montažo zunaj, spojnim in tesnilnim materialom. pretok zraka 7000 m3/h, tlačni padec 22Pa, zvočna moč 44dB(A) </t>
    </r>
  </si>
  <si>
    <r>
      <rPr>
        <b/>
        <sz val="11"/>
        <rFont val="Calibri Light"/>
        <family val="2"/>
        <charset val="238"/>
        <scheme val="major"/>
      </rPr>
      <t>Pravokotni kovinski deflektor</t>
    </r>
    <r>
      <rPr>
        <sz val="11"/>
        <rFont val="Calibri Light"/>
        <family val="2"/>
        <charset val="238"/>
        <scheme val="major"/>
      </rPr>
      <t xml:space="preserve"> izdelani iz jeklene pocinkane pločevine za priključek prezračevalnega kanala 500x500mm, vertikalne izvedbe, vključno lijakom za odvod dežja,vključno zaščitno mrežico z 90% prosim presekom, kompletno z Izolacijo debeline 19mm ovito v Al pločevino, skupaj z pritrdilnim in obešalnim materialom, za montažo zunaj, spojnim in tesnilnim materialom. pretok zraka 4800 m3/h, tlačni padec 22Pa, zvočna moč 43dB(A) </t>
    </r>
  </si>
  <si>
    <r>
      <t xml:space="preserve">Merjenje in volumska </t>
    </r>
    <r>
      <rPr>
        <b/>
        <sz val="11"/>
        <rFont val="Calibri Light"/>
        <family val="2"/>
        <charset val="238"/>
        <scheme val="major"/>
      </rPr>
      <t>nastavitev</t>
    </r>
    <r>
      <rPr>
        <sz val="11"/>
        <rFont val="Calibri Light"/>
        <family val="2"/>
        <charset val="238"/>
        <scheme val="major"/>
      </rPr>
      <t xml:space="preserve"> dovodnih in odvodnih elementov, s certifikatom pooblaščene institucije, poskusno obratovanje </t>
    </r>
  </si>
  <si>
    <r>
      <t>Izdelava</t>
    </r>
    <r>
      <rPr>
        <sz val="11"/>
        <rFont val="Calibri Light"/>
        <family val="2"/>
        <charset val="238"/>
        <scheme val="major"/>
      </rPr>
      <t xml:space="preserve"> </t>
    </r>
    <r>
      <rPr>
        <b/>
        <sz val="11"/>
        <rFont val="Calibri Light"/>
        <family val="2"/>
        <charset val="238"/>
        <scheme val="major"/>
      </rPr>
      <t>shem</t>
    </r>
    <r>
      <rPr>
        <sz val="11"/>
        <rFont val="Calibri Light"/>
        <family val="2"/>
        <charset val="238"/>
        <scheme val="major"/>
      </rPr>
      <t xml:space="preserve"> naprav in vstavljanje v okvir za pritrditev na steno.</t>
    </r>
  </si>
  <si>
    <r>
      <t xml:space="preserve">Transportni, </t>
    </r>
    <r>
      <rPr>
        <sz val="11"/>
        <rFont val="Calibri Light"/>
        <family val="2"/>
        <charset val="238"/>
        <scheme val="major"/>
      </rPr>
      <t>zavarovalni in ostali splošni stroški</t>
    </r>
  </si>
  <si>
    <t>SKUPAJ PREZRAČEVANJE KUHINJE</t>
  </si>
  <si>
    <t>REK.  TEHNOLOŠKA OPREMA KUHINJE</t>
  </si>
  <si>
    <t xml:space="preserve"> TEHNOLOŠKA OPREMA KUHINJE SKUPAJ:</t>
  </si>
  <si>
    <t xml:space="preserve">  TEHNOLOŠKA OPREMA KUHINJE</t>
  </si>
  <si>
    <t xml:space="preserve">ELEKTRO INSTALACIJE </t>
  </si>
  <si>
    <t xml:space="preserve"> TEHNOLOŠKA OPREMA KUHINJE</t>
  </si>
  <si>
    <t>O.</t>
  </si>
  <si>
    <t>OSTALI STROŠKI IZVEDBE</t>
  </si>
  <si>
    <t>PRESEŽENA IN POZNEJŠA DELA. Obračun po dejanskih količinah, ki izhajajo iz potrjenega gradbenega dnevnika in ob upoštevanju kalkulativnih osnov.</t>
  </si>
  <si>
    <t>IZDELAVA PID DOKUMENTACIJE. Izbrani izvajalec je dolžan pri uvedbi v delo izročiti naročilnico za izdelavo PID dokumentacije</t>
  </si>
  <si>
    <t>SKUPAJ OSTALI STROŠKI IZVEDBE</t>
  </si>
  <si>
    <t>Vrednost brez popusta</t>
  </si>
  <si>
    <t xml:space="preserve"> SKUPAJ:</t>
  </si>
  <si>
    <t xml:space="preserve"> DDV 22%</t>
  </si>
  <si>
    <t>SKUPAJ z DDV:</t>
  </si>
  <si>
    <t xml:space="preserve">Kompletna odstranitev obstoječega stenskega ometa, na mestih nove keramične obloge.
Obračun v m2.
</t>
  </si>
  <si>
    <t>ODSTRANITEV OMETA</t>
  </si>
  <si>
    <r>
      <t>Kompletna pazljiva odstranite</t>
    </r>
    <r>
      <rPr>
        <b/>
        <sz val="10"/>
        <color theme="1"/>
        <rFont val="Arial Narrow"/>
        <family val="2"/>
      </rPr>
      <t>v</t>
    </r>
    <r>
      <rPr>
        <sz val="10"/>
        <color theme="1"/>
        <rFont val="Arial Narrow"/>
        <family val="2"/>
        <charset val="238"/>
      </rPr>
      <t xml:space="preserve"> obstoječih notranjih vrat z okvirji ; vključno s sortiranjem, odvozom ruševin k pooblaščenemu zbiralcu gradbenih odpadkov.
Obračun v kos.
</t>
    </r>
  </si>
  <si>
    <r>
      <t>Kompletna pazljiva odstranite</t>
    </r>
    <r>
      <rPr>
        <b/>
        <sz val="10"/>
        <color theme="1"/>
        <rFont val="Arial Narrow"/>
        <family val="2"/>
      </rPr>
      <t>v</t>
    </r>
    <r>
      <rPr>
        <sz val="10"/>
        <color theme="1"/>
        <rFont val="Arial Narrow"/>
        <family val="2"/>
        <charset val="238"/>
      </rPr>
      <t xml:space="preserve"> obstoječih notranjih vrat z okvirji ; vključno s sortiranjem, odvozom ruševin k pooblaščenemu zbiralcu gradbenih odpadkov.
Obračun v m2.
</t>
    </r>
  </si>
  <si>
    <r>
      <t xml:space="preserve">ODSTRANITEV STEN deb. </t>
    </r>
    <r>
      <rPr>
        <b/>
        <sz val="10"/>
        <color theme="1"/>
        <rFont val="Symbol"/>
        <family val="1"/>
        <charset val="2"/>
      </rPr>
      <t xml:space="preserve">£ </t>
    </r>
    <r>
      <rPr>
        <b/>
        <sz val="10"/>
        <color theme="1"/>
        <rFont val="Arial Narrow"/>
        <family val="2"/>
      </rPr>
      <t xml:space="preserve">16 cm </t>
    </r>
    <r>
      <rPr>
        <sz val="10"/>
        <color theme="1"/>
        <rFont val="Arial Narrow"/>
        <family val="2"/>
      </rPr>
      <t>(klet)</t>
    </r>
  </si>
  <si>
    <r>
      <t xml:space="preserve">ODSTRANITEV STEN deb. </t>
    </r>
    <r>
      <rPr>
        <b/>
        <sz val="10"/>
        <color theme="1"/>
        <rFont val="Symbol"/>
        <family val="1"/>
        <charset val="2"/>
      </rPr>
      <t xml:space="preserve">£ </t>
    </r>
    <r>
      <rPr>
        <b/>
        <sz val="10"/>
        <color theme="1"/>
        <rFont val="Arial Narrow"/>
        <family val="2"/>
      </rPr>
      <t>16 cm</t>
    </r>
    <r>
      <rPr>
        <sz val="10"/>
        <color theme="1"/>
        <rFont val="Arial Narrow"/>
        <family val="2"/>
      </rPr>
      <t xml:space="preserve"> (pritličje)</t>
    </r>
  </si>
  <si>
    <r>
      <t xml:space="preserve">PREBOJ/IZDELAVA ODPRTINE </t>
    </r>
    <r>
      <rPr>
        <b/>
        <sz val="10"/>
        <color theme="1"/>
        <rFont val="Calibri"/>
        <family val="2"/>
      </rPr>
      <t>≤</t>
    </r>
    <r>
      <rPr>
        <b/>
        <sz val="10"/>
        <color theme="1"/>
        <rFont val="Arial Narrow"/>
        <family val="2"/>
      </rPr>
      <t xml:space="preserve"> 2,50 M2 , V ZIDU DEB. 45 CM</t>
    </r>
  </si>
  <si>
    <r>
      <t xml:space="preserve">PREBOJ/IZDELAVA ODPRTINE </t>
    </r>
    <r>
      <rPr>
        <b/>
        <sz val="10"/>
        <color theme="1"/>
        <rFont val="Calibri"/>
        <family val="2"/>
      </rPr>
      <t>≤</t>
    </r>
    <r>
      <rPr>
        <b/>
        <sz val="10"/>
        <color theme="1"/>
        <rFont val="Arial Narrow"/>
        <family val="2"/>
      </rPr>
      <t xml:space="preserve"> 2,50 M2 , V ZIDU DEB. 49 CM</t>
    </r>
  </si>
  <si>
    <r>
      <t xml:space="preserve">PREBOJ/IZDELAVA ODPRTINE </t>
    </r>
    <r>
      <rPr>
        <b/>
        <sz val="10"/>
        <color theme="1"/>
        <rFont val="Calibri"/>
        <family val="2"/>
      </rPr>
      <t>≤</t>
    </r>
    <r>
      <rPr>
        <b/>
        <sz val="10"/>
        <color theme="1"/>
        <rFont val="Arial Narrow"/>
        <family val="2"/>
      </rPr>
      <t xml:space="preserve"> 2,50 M2 , V ZIDU DEB. 20-25 CM</t>
    </r>
  </si>
  <si>
    <t>PREBOJ VEL. 45 x 25 CM , AB  DEB. 15-20 CM  IN OBDELAVA</t>
  </si>
  <si>
    <r>
      <t xml:space="preserve">PREBOJ </t>
    </r>
    <r>
      <rPr>
        <b/>
        <sz val="10"/>
        <color theme="1"/>
        <rFont val="Calibri"/>
        <family val="2"/>
      </rPr>
      <t>Ø</t>
    </r>
    <r>
      <rPr>
        <b/>
        <sz val="10"/>
        <color theme="1"/>
        <rFont val="Arial Narrow"/>
        <family val="2"/>
      </rPr>
      <t xml:space="preserve"> 25 CM , AB  DEB. 15-20 CM  IN OBDELAVA</t>
    </r>
  </si>
  <si>
    <t>PREBOJ VEL. 30 x 10 CM , AB  DEB. 15-20 CM  IN OBDELAVA</t>
  </si>
  <si>
    <t>A.1.22.</t>
  </si>
  <si>
    <t>A.1.24.</t>
  </si>
  <si>
    <t xml:space="preserve">Kompletna izdelava izkopa širine 1m, globine 1,5m na zunanji travnati površini; vključno z zasipom izkopanega materiala nazaj in ponovna zatravitev.
</t>
  </si>
  <si>
    <t>IZKOP GLOBINE 1,5 M</t>
  </si>
  <si>
    <r>
      <t>UTRJENO NASUTJE V OBJEKTU, DEB. 20 CM</t>
    </r>
    <r>
      <rPr>
        <sz val="11"/>
        <color theme="1"/>
        <rFont val="Calibri Light"/>
        <family val="2"/>
        <scheme val="major"/>
      </rPr>
      <t xml:space="preserve"> </t>
    </r>
  </si>
  <si>
    <t>A2.8.</t>
  </si>
  <si>
    <r>
      <t>BETON C12/15, PODLOŽNI BETON DEB. 10 CM</t>
    </r>
    <r>
      <rPr>
        <sz val="9"/>
        <color theme="1"/>
        <rFont val="Arial Narrow"/>
        <family val="2"/>
      </rPr>
      <t xml:space="preserve"> (pod tlaki)</t>
    </r>
  </si>
  <si>
    <r>
      <t>BETON C12/15, PODL.BETON DEB. 20-5 CM</t>
    </r>
    <r>
      <rPr>
        <sz val="9"/>
        <color theme="1"/>
        <rFont val="Arial Narrow"/>
        <family val="2"/>
      </rPr>
      <t xml:space="preserve"> (ODDEBELITEV)</t>
    </r>
  </si>
  <si>
    <r>
      <t xml:space="preserve">SLEPI OPAŽ STEN DEB. DO 20 CM 
</t>
    </r>
    <r>
      <rPr>
        <sz val="9"/>
        <color theme="1"/>
        <rFont val="Arial Narrow"/>
        <family val="2"/>
      </rPr>
      <t>(* opaž ostane vkopan)</t>
    </r>
  </si>
  <si>
    <t xml:space="preserve">Dobava materiala in izdelava izravnave z lepilom za keramiko - kot izravnava po odstranitvi obstoječe keramične obloge in izdelava podlage za novo keramično oblogo, oz. sanacija zaradi vgradnje novih inštalacij; skupaj z vsemi pomožnimi, pripravljalnimi in zaključnimi deli, pripravami in napravami malt, delovnimi odri ter vsemi potrebnimi horizontalnimi in vertikalnimi transporti. 
Obračun v m2. </t>
  </si>
  <si>
    <t>IZRAVNAVA  - PODLOGA ZA STEN. KERAMIKO</t>
  </si>
  <si>
    <t>Kompletna dobava in vgardnja fasadne izolacije iz ekstrudiranega polistirena (XPS 037).
Obračun v m3; vključno s pritrdilnim materialom</t>
  </si>
  <si>
    <t>FASADNA IZOLACIJA XPS 037</t>
  </si>
  <si>
    <t>A4.14.</t>
  </si>
  <si>
    <r>
      <t xml:space="preserve">VERTIKALNA HIDROIZOLACIJA </t>
    </r>
    <r>
      <rPr>
        <sz val="10"/>
        <color theme="1"/>
        <rFont val="Arial Narrow"/>
        <family val="2"/>
      </rPr>
      <t>dvigalnega jaška</t>
    </r>
  </si>
  <si>
    <r>
      <t xml:space="preserve">PREBOJ </t>
    </r>
    <r>
      <rPr>
        <b/>
        <sz val="10"/>
        <color theme="1"/>
        <rFont val="Symbol"/>
        <family val="1"/>
        <charset val="2"/>
      </rPr>
      <t>f</t>
    </r>
    <r>
      <rPr>
        <b/>
        <sz val="10"/>
        <color theme="1"/>
        <rFont val="Arial Narrow"/>
        <family val="2"/>
        <charset val="238"/>
      </rPr>
      <t xml:space="preserve">15 CM </t>
    </r>
  </si>
  <si>
    <t>-OPIS
-	vrata s kovinsko prašno barvanim podbojem  v kleti, svetle dim 81/196cm  
-	vratno krilo je leseno, gladko, polno, obojestransko obloženo z ultrapas oblogo - HPL v beli barvi po izbiri arhitekta, opremljeno z ABS zaključki, sredica iz perforirane iverice 
-	vgradnja: suha montaža v vnaprej pripravljeno zidno odprtino, montaža s poliuretansko peno
-	kljuka izdelana iz nerjavečega jekla ali Inox (kot npr.Hoppe). Odporna na praske in razpoke.
-	vgrajena alu rešetka za prezračevanje dim 42,5/12,5cm
-	vrata opremljena s ključavnico oz.cilindrom za zaklepanje. Ključavnica s sistemskim ključem za celoten objekt.
-	okovje tipsko, z enoročnim odpiranjem, min. 3 tečaji
Izvajalec je dolžan mere kontrolirati na mestu samem.</t>
  </si>
  <si>
    <t>-OPIS
- vrata s kovinsko prašno barvanim podbojem, svetle dim 65/196cm,  
-	vratno krilo je leseno, gladko, polno, obojestransko obloženo z ultrapas oblogo - HPL v beli barvi po izbiri arhitekta, opremljeno z ABS zaključki, sredica iz perforirane iverice
-	vgradnja: suha montaža v vnaprej pripravljeno zidno odprtino, montaža s poliuretansko peno
-	kljuka izdelana iz nerjavečega jekla ali Inox (kot npr.Hoppe). Odporna na praske in razpoke.
-	vgrajena alu rešetka za prezračevanje dim 42,5/12,5cm
-	vrata opremljena s ključavnico oz.cilindrom za zaklepanje. Ključavnica s sistemskim ključem za celoten objekt.
-	okovje tipsko, z enoročnim odpiranjem, min. 3 tečaji
Izvajalec je dolžan mere kontrolirati na mestu samem.</t>
  </si>
  <si>
    <t>-OPIS
- vrata s kovinsko prašno barvanim podbojem : 1x enokrilna vrata svetle dim 65/100cm  
-	vratno krilo je leseno, gladko, polno, obojestransko obloženo z ultrapas oblogo - HPL v beli barvi po izbiri arhitekta, opremljeno z ABS zaključki, sredica iz perforirane iverice 
-	vgradnja: suha montaža v vnaprej pripravljeno zidno odprtino, montaža s poliuretansko peno
-	okovje tipsko, z enoročnim odpiranjem, min. 3 tečaji
-	kljuka izdelana iz nerjavečega jekla ali Inox (kot npr.Hoppe). Odporna na praske in razpoke.
-	vrata opremljena z ključavnico oz.cilindrom za zaklepanje. Ključavnica s sistemskim ključem za celoten objekt.
-	okovje zajema nasadila, kljuko, ključavnico. 
Izvajalec je dolžan mere kontrolirati na mestu samem.</t>
  </si>
  <si>
    <t xml:space="preserve">-OPIS
-	lesena drsna vrata, zidarska mera odprtine 90/200cm, vratno krilo dim 92/202cm  
-	vratno krilo je obešeno  na gornje sistemsko vodilo (kot. npr starman koblenz)
-	Vratno krilo gladko, polno, iz MDF d=4cm, iz vseh strani obdelano s HPL, kot npr EGGER, barva po izbiri arhitekta.
-	potopljen pravokotni ročaj iz nerjavečega jekla, Inox (kot npr Rujz design u6.137). Odporen na praske in razpoke.
-	vrata opremljena z ključavnico oz.cilindrom za zaklepanje. Ključavnica s sistemskim ključem za celoten objekt.
-	okovje zajema nasadila, ročaj, ključavnico, zgornja sistemska vodila, spodnje fiksno pero.
- Vrata morajo imeti mehanizem za mehko zapiranje. 
-	Vertikalni Fe profil 40/60/3mm, prašnobarvan, barva po izbiri arhitekta, služi kot pripira in za zaklepanje drsnih vrat, privit v steno.                                                                                                       -	Ojačitev vogalov vratne odprtine (4x) z vertikalnimi Inox kotniki
Izvajalec je dolžan mere kontrolirati na mestu samem in potrditi pri odgovornemu projektantu.
</t>
  </si>
  <si>
    <t xml:space="preserve">-OPIS
-	lesena drsna vrata, zidarska mera odprtine 80/200cm, vratno krilo dim 82/202cm  
-	vratno krilo je obešeno  na gornje sistemsko vodilo (kot. npr starman koblenz)
-	Vratno krilo gladko, polno, iz MDF d=4cm, iz vseh strani obdelano s HPL, kot npr EGGER, barva po izbiri arhitekta.
-	na spodnji strani krila je utor, ki v kombinaciji s fiksnim talnim fiksnim peresom.
-	potopljen pravokotni ročaj iz nerjavečega jekla, Inox (kot npr Rujz design u6.137). Odporen na praske in razpoke.
-	vrata opremljena z ključavnico oz.cilindrom za zaklepanje. Ključavnica s sistemskim ključem za celoten objekt.
-	okovje zajema nasadila, ročaj, ključavnico, zgornja sistemska vodila, spodnje fiksno pero.
- Vrata morajo imeti mehanizem za mehko zapiranje. 
-	Vertikalni Fe profil 40/60/3mm, prašnobarvan, barva po izbiri arhitekta, služi kot pripira in za zaklepanje drsnih vrat, privit v steno.                                                                                                       -	Ojačitev vogalov vratne odprtine (4x) z vertikalnimi Inox kotniki
Izvajalec je dolžan mere kontrolirati na mestu samem in potrditi pri odgovornemu projektantu.
</t>
  </si>
  <si>
    <t xml:space="preserve">-OPIS
-	lesena drsna vrata, zidarska mera odprtine 100/210cm, vratno krilo dim 102/212cm  
-	vratno krilo je obešeno  na gornje sistemsko vodilo (kot. npr starman koblenz)
-	Vratno krilo gladko, polno, iz MDF d=4cm, iz vseh strani obdelano s HPL, kot npr EGGER, barva po izbiri arhitekta.
-	na spodnji strani krila je utor, ki v kombinaciji s fiksnim talnim fiksnim peresom.
-	potopljen pravokotni ročaj iz nerjavečega jekla, Inox (kot npr Rujz design u6.137). Odporen na praske in razpoke.
-	vrata opremljena z ključavnico oz.cilindrom za zaklepanje. Ključavnica s sistemskim ključem za celoten objekt.
-	okovje zajema nasadila, ročaj, ključavnico, zgornja sistemska vodila, spodnje fiksno pero.
- Vrata morajo imeti mehanizem za mehko zapiranje. 
-	Vertikalni Fe profil 40/60/3mm, prašnobarvan, barva po izbiri arhitekta, služi kot pripira in za zaklepanje drsnih vrat, privit v steno.                                                                                                       -	Ojačitev vogalov vratne odprtine (4x) z vertikalnimi Inox kotniki
Izvajalec je dolžan mere kontrolirati na mestu samem in potrditi pri odgovornemu projektantu.
</t>
  </si>
  <si>
    <t xml:space="preserve">V8 - DRSNA VRATA, KRILO DIM. 102/212 CM </t>
  </si>
  <si>
    <t>-OPIS
-	lesena drsna vrata, zidarska mera odprtine 119/210cm, vratno krilo dim 125/212cm  
-	vratno krilo je obešeno  na gornje sistemsko vodilo (kot. npr starman koblenz)
-	Vratno krilo gladko, polno, iz MDF d=4cm, iz vseh strani obdelano s HPL, kot npr EGGER, barva po izbiri arhitekta.
-	na spodnji strani krila je utor, ki v kombinaciji s fiksnim talnim fiksnim peresom.
-	potopljen pravokotni ročaj iz nerjavečega jekla, Inox (kot npr Rujz design u6.137). Odporen na praske in razpoke.
-	vrata opremljena z ključavnico oz.cilindrom za zaklepanje. Ključavnica s sistemskim ključem za celoten objekt.
-	okovje zajema nasadila, ročaj, ključavnico, zgornja sistemska vodila, spodnje fiksno pero.
- Vrata morajo imeti mehanizem za mehko zapiranje. 
-	nad vrati je vgrajen ojačitveni pohištveni profil 120/70/3mm (zajet v ključavničarskih delih), v katerega se lahko fiksira vodilo                                                                                                       -	Ojačitev vogalov vratne odprtine (4x) z vertikalnimi Inox kotniki
Izvajalec je dolžan mere kontrolirati na mestu samem.</t>
  </si>
  <si>
    <t xml:space="preserve">-OPIS
-	vrata s kovinsko prašno barvanim podbojem, sv dim 70/210cm  
-	vratno krilo je leseno, gladko, polno, obojestransko obloženo v laminat (kot npr.Egger) v beli barvi po izbiri arhitekta, opremljeno z ABS zaključki, sredica iz perforirane iverice 
-	vgradnja: suha montaža v vnaprej pripravljeno zidno odprtino, montaža s poliuretansko peno
-	kljuka izdelana iz nerjavečega jekla ali Inox (kot npr.Hoppe). Odporna na praske in razpoke.
-	vrata opremljena z ključavnico oz.cilindrom za zaklepanje. Ključavnica s sistemskim ključem za celoten objekt.
- okovje zajema nasadila, kljuko, ključavnico, ščitnike in tesnila. 
Izvajalec je dolžan mere kontrolirati na mestu samem.
Pri izvedbi novega mora upoštevati oblikovne značilnosti in mere obstoječega stavbnega pohištva.
</t>
  </si>
  <si>
    <t>-OPIS
-	požarna odpornost EI60
-	vgrajena so v alu okvir v beli barvi (RAL 9016)
-	vratno krilo je Alu, polno, gladko, obojestransko obloženo s plemenito oblogo kot npr. Fundermax v barvi: 0085 White
-	vrata morajo imeti na strani, kjer so nameščeni tečaji, zaščito pred poškodbo prstov na rokah
-	okovje tipsko, z enoročnim odpiranjem, min. 3 tečaji
-	kljuka izdelana iz nerjavečega jekla ali Inox (kot npr.Hoppe). Odporna na praske in razpoke.
-	ključavnica cilindrična z varnostnim sistemskim ključem 
-	samozapiralo (C5) v tečajih 
-	ekspanzijsko tesnilo
-	vrata morajo imeti certifikat za požarno odpornost.
Vse mere kontrolirati na objektu! Vzorce mora potrditi projektant!</t>
  </si>
  <si>
    <t>-OPIS
-	požarna odpornost EI60
-	vgrajena so v alu okvir v beli barvi (RAL 9016)
-	vratno krilo je Alu, polno, gladko, obojestransko obloženo s plemenito oblogo kot npr. Fundermax v barvi: 0085 White
-	vrata morajo imeti na strani, kjer so nameščeni tečaji, zaščito pred poškodbo prstov na rokah
-	okovje tipsko, z enoročnim odpiranjem, min. 3 tečaji
-	kljuka izdelana iz nerjavečega jekla ali Inox (kot npr.Hoppe). Odporna na praske in razpoke.
-	ključavnica cilindrična z varnostnim sistemskim ključem 
-	samozapiralo (C5) v tečajih
-	ekspanzijsko tesnilo
-	vrata morajo imeti certifikat za požarno odpornost
Vse mere kontrolirati na objektu! Vzorce mora potrditi projektant!</t>
  </si>
  <si>
    <t xml:space="preserve">OPIS:
-	Alu enokrilna vhodna vrata z nadsvetlobo dim. 110/245cm  
-	Alu profili v beli barvi, skupna toplotna prehodnost vrat Ud=&lt;1,1 W/m2K, zaščita pred hrupom Rw elementa &gt;=34dB
-	vgradnja: suha montaža, po sistemu RAL (troslojni tesnilni trak kot npr.Illbruck trioplex ali enakovredno)
-	Alu vratno krilo se odpira na levo stran
-	nosilni elementi morajo po nosilnosti odgovarjati teži krila. Nasadila ustrezne nosilnosti v RF izvedbi. Neoprenska tesnila za tesnenje krila visoke kvalitete.
-	Alu podboj
-	krilo: Polno vratno krilo, svetle dimenzije vrat 100/200cm, </t>
  </si>
  <si>
    <t>-nadsvetloba: prozorno, najvišje svetlobne propustnosti, troslojna zasteklitev Ug &lt; 0,7 W/m2K
-	vrata opremljena s ključavnico oz.cilindrom za zaklepanje, ključavnica s sistemskim ključem za celoten objekt.
- vgradnja panik kljuke po EN 179, v sjkladu s požarno smernico,
-	kljuka izdelana iz nerjavečega jekla ali Inox. Odporna na praske in razpoke.
-	samozapiralo kvalitete vsaj C4 po SIST EN 14600, z možnostjo nastavitve moči zapiranja in moči zapahovanja.
Izvajalec je dolžan mere kontrolirati na mestu samem. Pri izvedbi novega mora upoštevati oblikovne značilnosti in mere obstoječega stavbnega pohištva.</t>
  </si>
  <si>
    <t xml:space="preserve">OPIS:
-	Alu enokrilna vhodna vrata dim 110/205cm  
-	Alu profili v beli barvi, skupna toplotna prehodnost vrat Ud=&lt;1,1 W/m2K, zaščita pred hrupom Rw elementa &gt;=34dB
-	vgradnja: suha montaža, po sistemu RAL (troslojni tesnilni trak kot npr.Illbruck trioplex ali enakovredno)
-	Alu vratno krilo se odpira na desno stran
-	nosilni elementi morajo po nosilnosti odgovarjati teži krila. 3x nasadila ustrezne nosilnosti v RF izvedbi. Neoprenska tesnila za tesnenje krila visoke kvalitete.
-	Alu podboj
-	krilo: Polno vratno krilo, svetle dimenzije vrat 100/200cm, 
-	vrata opremljena s ključavnico oz.cilindrom za zaklepanje, elektronsko ključavnico z možnostjo vezave na kontrolo pristopa. Ključavnica s sistemskim ključem za celoten objekt.
-	kljuka izdelana iz nerjavečega jekla ali Inox. Odporna na praske in razpoke.
-	samozapiralo kvalitete vsaj C4 po SIST EN 14600, z možnostjo nastavitve moči zapiranja in moči zapahovanja.
Pri izvedbi novega mora upoštevati oblikovne značilnosti in mere obstoječega stavbnega pohištva.
</t>
  </si>
  <si>
    <t xml:space="preserve">V12 - ZUN. MREŽNA VRATA, DIM. 130/210 CM </t>
  </si>
  <si>
    <r>
      <t>Kompletna izdelava suhomontažne stene (razne večstranske zapore) po sistemu knauf ali enakovredno; v naslednji sestavi:</t>
    </r>
    <r>
      <rPr>
        <b/>
        <sz val="11"/>
        <color theme="1"/>
        <rFont val="Calibri Light"/>
        <family val="2"/>
        <scheme val="major"/>
      </rPr>
      <t xml:space="preserve"> </t>
    </r>
    <r>
      <rPr>
        <sz val="11"/>
        <color theme="1"/>
        <rFont val="Calibri Light"/>
        <family val="2"/>
        <scheme val="major"/>
      </rPr>
      <t xml:space="preserve">
</t>
    </r>
  </si>
  <si>
    <r>
      <t>Kompletna izdelava suhomontažne stene po sistemu knauf ali enakovredno; v naslednji sestavi:</t>
    </r>
    <r>
      <rPr>
        <b/>
        <sz val="11"/>
        <color theme="1"/>
        <rFont val="Calibri Light"/>
        <family val="2"/>
        <scheme val="major"/>
      </rPr>
      <t xml:space="preserve"> </t>
    </r>
    <r>
      <rPr>
        <sz val="11"/>
        <color theme="1"/>
        <rFont val="Calibri Light"/>
        <family val="2"/>
        <scheme val="major"/>
      </rPr>
      <t xml:space="preserve">
</t>
    </r>
  </si>
  <si>
    <r>
      <t>Kompletna izdelava suhomontažne stene-zapore nad vrati,  po sistemu knauf ali enakovredno; v naslednji sestavi:</t>
    </r>
    <r>
      <rPr>
        <b/>
        <sz val="11"/>
        <color theme="1"/>
        <rFont val="Calibri Light"/>
        <family val="2"/>
        <scheme val="major"/>
      </rPr>
      <t xml:space="preserve"> </t>
    </r>
    <r>
      <rPr>
        <sz val="11"/>
        <color theme="1"/>
        <rFont val="Calibri Light"/>
        <family val="2"/>
        <scheme val="major"/>
      </rPr>
      <t xml:space="preserve">
</t>
    </r>
  </si>
  <si>
    <r>
      <t>Kompletna izdelava obešenega mavčnega stropa - krpanje; v enaki sestavi, kot obstoječi strop.</t>
    </r>
    <r>
      <rPr>
        <b/>
        <sz val="11"/>
        <color theme="1"/>
        <rFont val="Calibri Light"/>
        <family val="2"/>
        <scheme val="major"/>
      </rPr>
      <t xml:space="preserve"> </t>
    </r>
    <r>
      <rPr>
        <sz val="11"/>
        <color theme="1"/>
        <rFont val="Calibri Light"/>
        <family val="2"/>
        <scheme val="major"/>
      </rPr>
      <t xml:space="preserve">
</t>
    </r>
  </si>
  <si>
    <t>B4.11.</t>
  </si>
  <si>
    <r>
      <t>Kompletna izdelava horizontalne MK požarno odporne (EI60) obloge jaška elektro instalacij (kaskada) po sistemskem detajlu proizvajalca,  zapora iz dveh strani, po sistemu knauf ali enakovredno; v naslednji sestavi:</t>
    </r>
    <r>
      <rPr>
        <b/>
        <sz val="11"/>
        <color theme="1"/>
        <rFont val="Calibri Light"/>
        <family val="2"/>
        <scheme val="major"/>
      </rPr>
      <t xml:space="preserve"> </t>
    </r>
    <r>
      <rPr>
        <sz val="11"/>
        <color theme="1"/>
        <rFont val="Calibri Light"/>
        <family val="2"/>
        <scheme val="major"/>
      </rPr>
      <t xml:space="preserve">
</t>
    </r>
  </si>
  <si>
    <t>2X MAVČNA OBLOGA FIREBOARD 15 MM</t>
  </si>
  <si>
    <t>POCINKANA PODKONSTRUKCIJ 5 CM</t>
  </si>
  <si>
    <t xml:space="preserve">Obračun v m2 za kompletni sestav; v ceni zajeti tudi bandažiranje s  fugirnim trakom iz steklenih vlaken in tesnenje stikov.
</t>
  </si>
  <si>
    <t>SU-MO KASKADA EI60</t>
  </si>
  <si>
    <r>
      <t xml:space="preserve">-mikroarmirani estrih z mikro armat., deb. </t>
    </r>
    <r>
      <rPr>
        <b/>
        <sz val="11"/>
        <color theme="1"/>
        <rFont val="Calibri Light"/>
        <family val="2"/>
        <scheme val="major"/>
      </rPr>
      <t>8,0</t>
    </r>
    <r>
      <rPr>
        <b/>
        <sz val="11"/>
        <color theme="1"/>
        <rFont val="Calibri Light"/>
        <family val="2"/>
        <charset val="238"/>
        <scheme val="major"/>
      </rPr>
      <t xml:space="preserve"> cm</t>
    </r>
  </si>
  <si>
    <r>
      <t xml:space="preserve">-toplotna izolacija  ekstr. polistiren XPS , λD = 0,037 W/mK, v deb. </t>
    </r>
    <r>
      <rPr>
        <b/>
        <sz val="11"/>
        <color theme="1"/>
        <rFont val="Calibri Light"/>
        <family val="2"/>
        <scheme val="major"/>
      </rPr>
      <t>10</t>
    </r>
    <r>
      <rPr>
        <b/>
        <sz val="11"/>
        <color theme="1"/>
        <rFont val="Calibri Light"/>
        <family val="2"/>
        <charset val="238"/>
        <scheme val="major"/>
      </rPr>
      <t xml:space="preserve"> cm</t>
    </r>
  </si>
  <si>
    <r>
      <t xml:space="preserve">-mikroarmirani estrih z mikro armaturo,d. </t>
    </r>
    <r>
      <rPr>
        <b/>
        <sz val="11"/>
        <color theme="1"/>
        <rFont val="Calibri Light"/>
        <family val="2"/>
        <scheme val="major"/>
      </rPr>
      <t>6,0</t>
    </r>
    <r>
      <rPr>
        <b/>
        <sz val="11"/>
        <color theme="1"/>
        <rFont val="Calibri Light"/>
        <family val="2"/>
        <charset val="238"/>
        <scheme val="major"/>
      </rPr>
      <t xml:space="preserve"> cm</t>
    </r>
  </si>
  <si>
    <r>
      <t>-zvočna izolacija  elast. polistiren EPS , Λd ≤ 0,035 W/mK, v deb. 3</t>
    </r>
    <r>
      <rPr>
        <b/>
        <sz val="11"/>
        <color theme="1"/>
        <rFont val="Calibri Light"/>
        <family val="2"/>
        <scheme val="major"/>
      </rPr>
      <t xml:space="preserve"> </t>
    </r>
    <r>
      <rPr>
        <b/>
        <sz val="11"/>
        <color theme="1"/>
        <rFont val="Calibri Light"/>
        <family val="2"/>
        <charset val="238"/>
        <scheme val="major"/>
      </rPr>
      <t>cm</t>
    </r>
  </si>
  <si>
    <r>
      <t xml:space="preserve">-toplotna izolacija  ekstr. polistiren XPS , λD ≤ 0,037 W/mK, v deb. </t>
    </r>
    <r>
      <rPr>
        <b/>
        <sz val="11"/>
        <color theme="1"/>
        <rFont val="Calibri Light"/>
        <family val="2"/>
        <scheme val="major"/>
      </rPr>
      <t>10</t>
    </r>
    <r>
      <rPr>
        <b/>
        <sz val="11"/>
        <color theme="1"/>
        <rFont val="Calibri Light"/>
        <family val="2"/>
        <charset val="238"/>
        <scheme val="major"/>
      </rPr>
      <t xml:space="preserve"> cm</t>
    </r>
  </si>
  <si>
    <r>
      <t xml:space="preserve">-mikroarmirani estrih z mikro armaturo, deb. </t>
    </r>
    <r>
      <rPr>
        <b/>
        <sz val="11"/>
        <color theme="1"/>
        <rFont val="Calibri Light"/>
        <family val="2"/>
        <scheme val="major"/>
      </rPr>
      <t>5,0</t>
    </r>
    <r>
      <rPr>
        <b/>
        <sz val="11"/>
        <color theme="1"/>
        <rFont val="Calibri Light"/>
        <family val="2"/>
        <charset val="238"/>
        <scheme val="major"/>
      </rPr>
      <t xml:space="preserve"> cm</t>
    </r>
  </si>
  <si>
    <r>
      <t xml:space="preserve">-toplotna izolacija  ekstrudirani polistiren XPS , λD </t>
    </r>
    <r>
      <rPr>
        <b/>
        <sz val="11"/>
        <color theme="1"/>
        <rFont val="Calibri"/>
        <family val="2"/>
      </rPr>
      <t>≤</t>
    </r>
    <r>
      <rPr>
        <b/>
        <sz val="11"/>
        <color theme="1"/>
        <rFont val="Calibri Light"/>
        <family val="2"/>
        <charset val="238"/>
        <scheme val="major"/>
      </rPr>
      <t xml:space="preserve"> 0,037 W/mK, v deb. 8</t>
    </r>
    <r>
      <rPr>
        <b/>
        <sz val="11"/>
        <color theme="1"/>
        <rFont val="Calibri Light"/>
        <family val="2"/>
        <scheme val="major"/>
      </rPr>
      <t>,0</t>
    </r>
    <r>
      <rPr>
        <b/>
        <sz val="11"/>
        <color theme="1"/>
        <rFont val="Calibri Light"/>
        <family val="2"/>
        <charset val="238"/>
        <scheme val="major"/>
      </rPr>
      <t xml:space="preserve"> cm</t>
    </r>
  </si>
  <si>
    <r>
      <rPr>
        <b/>
        <sz val="11"/>
        <color theme="1"/>
        <rFont val="Calibri Light"/>
        <family val="2"/>
        <scheme val="major"/>
      </rPr>
      <t>Slikanje</t>
    </r>
    <r>
      <rPr>
        <sz val="11"/>
        <color theme="1"/>
        <rFont val="Calibri Light"/>
        <family val="2"/>
        <scheme val="major"/>
      </rPr>
      <t xml:space="preserve"> notranjih stropnih površin z disperzijsko barvo kot npr. JUPOL Gold-min 2 x,  s predhodno pripravo podlage; prednamaz, čiščenjem površine, potrebnim kitanjem in brušenjem površine.
</t>
    </r>
  </si>
  <si>
    <r>
      <rPr>
        <b/>
        <sz val="11"/>
        <color theme="1"/>
        <rFont val="Calibri Light"/>
        <family val="2"/>
        <scheme val="major"/>
      </rPr>
      <t xml:space="preserve">Slikanje </t>
    </r>
    <r>
      <rPr>
        <sz val="11"/>
        <color theme="1"/>
        <rFont val="Calibri Light"/>
        <family val="2"/>
        <scheme val="major"/>
      </rPr>
      <t xml:space="preserve">stenskih površin z disperzijsko pralno barvo kot npr. JUPOL Latex Semi matt - min 2 x, vključno s predhodno pripravo podlage; čiščenje površine, prednamaz, potrebno kitanje in brušenje površine.
</t>
    </r>
  </si>
  <si>
    <r>
      <t>HIDROIZOLACIJA</t>
    </r>
    <r>
      <rPr>
        <sz val="11"/>
        <color theme="1"/>
        <rFont val="Calibri Light"/>
        <family val="2"/>
        <scheme val="major"/>
      </rPr>
      <t xml:space="preserve"> (klet)</t>
    </r>
  </si>
  <si>
    <r>
      <t>HIDROIZOLACIJA</t>
    </r>
    <r>
      <rPr>
        <sz val="11"/>
        <color theme="1"/>
        <rFont val="Calibri Light"/>
        <family val="2"/>
        <scheme val="major"/>
      </rPr>
      <t xml:space="preserve"> (pritličje)</t>
    </r>
  </si>
  <si>
    <t>TALNA KERAMIKA I. vrstna, srednji cenovni razred , protizdrs. razred R11, dim 20/20 , kot npr. Marazzi; po izboru naročnika</t>
  </si>
  <si>
    <t xml:space="preserve">Zastičenje stikov z vodoodporno dvokomponentno fugirno maso kot napr. KERAPOXY ali enakovredno, dilatacijske fuge izvesti po sistemu kot napr. Mapei ali enakovredno (zajeti  kompletno v ceni)! </t>
  </si>
  <si>
    <t>B7.3.</t>
  </si>
  <si>
    <t>TALNA KERAMIKA I. vrstna, srednji cenovni razred , protizdrs. razred R11, zmrzlinska odpornost, dim 20/20 , kot npr. Marazzi; po izboru naročnika</t>
  </si>
  <si>
    <t xml:space="preserve">Kompletna dobava in obloga notranjih stopnic s protizdrsno (R11)  zmrzlinsko odporno keramiko.
Obračun v m1 (nastopna in zrcalna ploskev skupaj).
</t>
  </si>
  <si>
    <t>keramika 8mm, dim 20/20cm v toplih odtenkih, usklajena s talno keramiko</t>
  </si>
  <si>
    <t>keramika 8 mm, dim 20/20cm v toplih odtenkih, usklajena s talno keramiko</t>
  </si>
  <si>
    <t xml:space="preserve">Kompletna dobava in izdelava nizkostenske zaokrožnice viš. do 6,5 cm s prvovrstno keramiko (isti proizvajalec in tip kot talna keramika).
Obračun v m1.
</t>
  </si>
  <si>
    <t xml:space="preserve">NIZKOSTENSKA ZAOKROŽNICA </t>
  </si>
  <si>
    <t xml:space="preserve">Kompletna dobava in montaža-vgradnja tipskih inox zaključnic za zaščito vogalov.
Izbor mora predhodno potrditi arhitekt!
Obračun v m1.
</t>
  </si>
  <si>
    <t>INOX STENSKE ZAKLJUČNICE</t>
  </si>
  <si>
    <t xml:space="preserve">Odstranitev obstoječe vinil obloge in lepila, brušenje, predpriprasva  ter izdelava novega epoksi tlaka s stopnjo drsnosti R 11 .
Obračun v m2 za kompletno vsa dela in potrebni material!
</t>
  </si>
  <si>
    <t>Lokacija: (medetaža) skladišče</t>
  </si>
  <si>
    <t>ODSTR OBST. TLAKA, PRIPRAVA IN NOV EPOKSI</t>
  </si>
  <si>
    <t>SISTEM POŽARNEGA JAVLJANJA</t>
  </si>
  <si>
    <t>ELEKTROINSTALACIJSKA OPREMA</t>
  </si>
  <si>
    <t>SISTEM POŽARNEGA JAVLJANJA AOiJP</t>
  </si>
  <si>
    <t>Adresna centralna naprava SINTESO FC2020, za 2x FDnet adresni zanki, max.252 adresnih elementov. Možnost povezave centralne naprave v mrežo central FCnet. Spomin za 1000 dogodkov. Ethernet priključek RJ45. Možnost oddaljenega dostopa in upravljanja sistema preko Ethernet mreže. Možna integracija na varnostne nadzorne sisteme preko BACnet protokola. 
V kompletu z upravljalno prikazovalno enoto (grafični LCD prikazovalnik z 8 vrsticami), napajalnikom 24V/70W in ohišjem za AKU max.2x12Ah.</t>
  </si>
  <si>
    <t>Mrežna kartica SAFEDLINK za povezavo centralnih naprav FC20 v mrežo Fcnet; razdalja med dvema centralami je max.1000m</t>
  </si>
  <si>
    <t xml:space="preserve">AKU baterija 12 V, 12 Ah, VDS </t>
  </si>
  <si>
    <t>Napajalnik 24V/155W (5A + 0,5A) v kompletu s konektorji, v kovinskem ohišju in z AKU baterijami 2x17Ah; EN54</t>
  </si>
  <si>
    <t>Področni terminal FT2040-A1 za nadzor in pregled nad posameznimi področji sistema javljanja požara. Z možnostjo potrditve in reseta dogodkov. Povezava v adresno zanko FDnet. V kompletu z upravljalno prikazovalno enoto (LCD prikazovalnik s 6  vrsticami) napajalnikom FP2015-A1 in 2xAcu  FA2003-A1</t>
  </si>
  <si>
    <t xml:space="preserve">Enokanalni vhodni/izhodni modul  FDCIO221 (1x izhod /1x vhod1) z vgrajenim izolatorjem zanke; relejski izhod 2 A
Ohišje za modul, IP 65 </t>
  </si>
  <si>
    <t xml:space="preserve">Štirikanalni vhodni/izhodni modul (FDCIO222 4x izhod /4x vhodi) z vgrajenim izolatorjem zanke; relejski izhodi 4 A
Ohišje za modul, IP 65 </t>
  </si>
  <si>
    <t>Optični javljalnik dima z vgrajeno ASA tehnologijo in vgrajenim izolatorjem zanke; serija S-Line
Podnožje javljalnikov za adresibilne javljalnike
Dodatno podnožje za javljalnike
Označevalna ploščica za zapisne lističe</t>
  </si>
  <si>
    <t>Optični javljalnik dima z vgrajeno ASA tehnologijo vgrajen v tehnični strop  in vgrajenim izolatorjem zanke; serija S-Line
Podnožje javljalnikov za adresibilne javljalnike
Dodatno podnožje za javljalnike
Označevalna ploščica za zapisne lističe</t>
  </si>
  <si>
    <t>Kombinirani, nevronski javljalnik FDOOT241-A z vgrajeno ASA tehnologijo ima vgrajen dvojni optični in dvojni termični senzor in vgrajenim izolatorjem zanke; možnost nastavitve 9 specifičnih aplikacijskih ASA parametrov, nastavljiva občutljivost za optični del, od 0,35 %/m do 11,4 %/m, serija S-Line
Podnožje javljalnikov za adresibilne javljalnike
Dodatno podnožje za javljalnike
Označevalna ploščica za zapisne lističe</t>
  </si>
  <si>
    <t>Elektronika ročnega javljalnika FDME221 Sinteso; direktni način proženja
Ohišje rdeče barve za ročni javljalnik; za FDME221
Oznaka elementa; ploščica rdeča z belim napisom 40x18</t>
  </si>
  <si>
    <t>Adresna alarmna sirena FDS229-R z bliskavico rdeče barve - za v podnožje FDB221, povezava v C-NET, glasnost 80-99 dBA
Podnožje javljalnikov za adresibilne javljalnike
Dodatno podnožje za javljalnike
Označevalna ploščica za zapisne lističe</t>
  </si>
  <si>
    <t>Alarmna sirena z bliskavico rdeče barve z rdečo LED svetlobo za stensko montažo, pokritost W-2,4-7,5 (135m3), zaščita IP65  v skladu z EN 54-3 in EN 54-23 (Visual Alarm Device)
Adaptersko ohišje rdeče barve</t>
  </si>
  <si>
    <t>BUTAN/PROPAN detektor z relejskim vmesnikom (3 izhodi), povezava na adresni vmesnik sistema javljanja požara</t>
  </si>
  <si>
    <t>Opozorilni tablo, enostranski, z audio signalizacijo (85db) z napisom ˝POZOR PLIN zapusti prostor˝</t>
  </si>
  <si>
    <t xml:space="preserve">Kabel JH(St)H E30 1x2x0,8mm Bd, LSZH, rdeč </t>
  </si>
  <si>
    <t xml:space="preserve">Kabel JH(St)H 1x2x0,8mm Bd, LSZH, </t>
  </si>
  <si>
    <t>Zatesnitev prehodov kablov med požarnimi sektorji z ognjeodporno peno ali maso</t>
  </si>
  <si>
    <t>Instalacijska plastična cev, položena nadometno, komplet z razvodnimi dozami, pritrdilnim materialom</t>
  </si>
  <si>
    <t>PN 16</t>
  </si>
  <si>
    <t>PN 23</t>
  </si>
  <si>
    <t>Instalacijska plastična gibljiva, rebrasta cev položena n teh stropu delno podometno, komplet z razvodnimi dozami in pritrdilnim materialom</t>
  </si>
  <si>
    <t>RBC 16</t>
  </si>
  <si>
    <t>RBC 23</t>
  </si>
  <si>
    <t>Integracija centralne naprave za javljanje požara na osnovno nadzorno postajo:
- Izdelava ekranskih prikazov, prilagajanje in vnašanje ustreznih tlorisnih podlog (digitalizirane načrte v obliki dwg datotek priskrbi naročnik)
- Vnašanje (animacija) javljalnih točk in umestitev v ustrezno logično strukturo sistema,
- Verifikacija in validacija sistema na  CNS-u</t>
  </si>
  <si>
    <t>Pregled sistema javljanja požara s strani pooblaščene institucije in izdaja potrdila - do 150 elementov</t>
  </si>
  <si>
    <t xml:space="preserve">Montaža sistema na položeno in preizkušeno instalacijo </t>
  </si>
  <si>
    <t>Programiranje in zagon sistema, pregled s strani pristojne institucije, sodelovanje serviserja oziroma vzdrževalca pri pregledu sistema, izdaja zapisnika in pridobitev ustreznega potrdila o brezhibnem delovanju sistema, predaja navodil za uporabo in vzdrževanje sistema, primopredaja in šolanje operaterjev</t>
  </si>
  <si>
    <r>
      <t xml:space="preserve">Kabel s  Cu  vodniki položen delno na  kabelske police delno v instalacijskecevi:
</t>
    </r>
    <r>
      <rPr>
        <b/>
        <sz val="12"/>
        <rFont val="Calibri Light"/>
        <family val="2"/>
        <charset val="238"/>
        <scheme val="major"/>
      </rPr>
      <t>OPOMBA: 
Instalacijski kabel požarne  klasifikacije Cca s1 d2 a1 (razen če ni v postavki kabla drugačno napisano), uvlečen v toge instalacijske cevi ali položen na kabelsko polico:</t>
    </r>
  </si>
  <si>
    <r>
      <rPr>
        <b/>
        <sz val="12"/>
        <rFont val="Calibri Light"/>
        <family val="2"/>
        <charset val="238"/>
        <scheme val="major"/>
      </rPr>
      <t xml:space="preserve">KABLI ZA NAPO </t>
    </r>
    <r>
      <rPr>
        <sz val="12"/>
        <rFont val="Calibri Light"/>
        <family val="2"/>
        <charset val="238"/>
        <scheme val="major"/>
      </rPr>
      <t xml:space="preserve">                                                                                                                                        Instalacijski kabel požarne  klasifikacije Cca s1 d2 a1 (razen če ni v postavki kabla drugačno napisano), uvlečen v toge instalacijske cevi ali položen na kabelsko polico skupaj s cevmi:</t>
    </r>
  </si>
  <si>
    <t>Ø 200</t>
  </si>
  <si>
    <t>Dolžina L = 3400 mm</t>
  </si>
  <si>
    <t>Ustreza varčna kuhinjska napa z vračanjem toplote zraka dimenzije 3400mm x 2400mm:</t>
  </si>
  <si>
    <t>Pretok odvod: 2480 m3/h</t>
  </si>
  <si>
    <t>Ustreza varčna kuhinjska napa z vračanjem toplote zraka dimenzije 2500mm x 1400mm:</t>
  </si>
  <si>
    <t>Žaluzija z zobniki za regulacijo lamel z nosilcem za motorni pogon  dimenzije 600 x 600</t>
  </si>
  <si>
    <t>Žaluzija z zobniki za regulacijo lamel z nosilcem za motorni pogon  dimenzije 400 x 400</t>
  </si>
  <si>
    <t>tip: 500x500; DN 160</t>
  </si>
  <si>
    <r>
      <rPr>
        <b/>
        <sz val="11"/>
        <rFont val="Calibri Light"/>
        <family val="2"/>
        <charset val="238"/>
        <scheme val="major"/>
      </rPr>
      <t>Protipožarna izolacija</t>
    </r>
    <r>
      <rPr>
        <sz val="11"/>
        <rFont val="Calibri Light"/>
        <family val="2"/>
        <charset val="238"/>
        <scheme val="major"/>
      </rPr>
      <t xml:space="preserve"> zračnih </t>
    </r>
    <r>
      <rPr>
        <b/>
        <sz val="11"/>
        <rFont val="Calibri Light"/>
        <family val="2"/>
        <charset val="238"/>
        <scheme val="major"/>
      </rPr>
      <t>kanalov</t>
    </r>
    <r>
      <rPr>
        <sz val="11"/>
        <rFont val="Calibri Light"/>
        <family val="2"/>
        <charset val="238"/>
        <scheme val="major"/>
      </rPr>
      <t xml:space="preserve"> s požarno odpornostjo  </t>
    </r>
    <r>
      <rPr>
        <b/>
        <sz val="11"/>
        <rFont val="Calibri Light"/>
        <family val="2"/>
        <charset val="238"/>
        <scheme val="major"/>
      </rPr>
      <t>90min</t>
    </r>
    <r>
      <rPr>
        <sz val="11"/>
        <rFont val="Calibri Light"/>
        <family val="2"/>
        <charset val="238"/>
        <scheme val="major"/>
      </rPr>
      <t xml:space="preserve">, izdelana iz izolacijskih plošč iz kalcijevega silikata, z vsemi potrebnimi atesti in certifikati, komplet z oblikovnimi kosi, pritrdilnim, spojnim in tesnilnim materialom, skladno s študijo požarne varnosti. 
</t>
    </r>
  </si>
  <si>
    <t>23.1</t>
  </si>
  <si>
    <t xml:space="preserve">INOX KOTNA ZAŠČITA VOGALOV </t>
  </si>
  <si>
    <t>Izvedba iz inox pločevine debeline 1,5 mm AISI 304 brušene na granulacijo 400, dimenzija kotnika 40x40x2200, kotnik ima po višini na obeh straneh rahlo nakazan rob. Pritrditev na keramiko ali zid se izvede s silikonskimi lepili. (SIKA brezbarvi, enakovredno ali boljše).</t>
  </si>
  <si>
    <t>dim. 40x40x2200 mm</t>
  </si>
  <si>
    <t>Pred izdelavo preveriti dimenzije na objektu.</t>
  </si>
  <si>
    <t>23.2</t>
  </si>
  <si>
    <t>INOX ODBOJNIK</t>
  </si>
  <si>
    <t>Izvedba iz inox cevi 20x40 AISI 304 debelina stene 1,5 mm brušene na granulacijo 320, cevi so na konceh zaključene pod kotom 45 stopinj. Pritrditev v zid poteka na 1m z distančno cevko inox fi 21x20 tako, da je končni odmik od zida 40 mm. Vidne odprtine na steni za vijačenje zapolnjene z gumi zamaškom sive barve.</t>
  </si>
  <si>
    <t>dim. 1600 x40x20 mm</t>
  </si>
  <si>
    <t>23.3</t>
  </si>
  <si>
    <t>dim. 1700 x40x20 mm</t>
  </si>
  <si>
    <t>23.4</t>
  </si>
  <si>
    <t>dim. 2000 x40x20 mm</t>
  </si>
  <si>
    <t>23.5</t>
  </si>
  <si>
    <t>dim. 1500 x40x20 mm</t>
  </si>
  <si>
    <t>23.6</t>
  </si>
  <si>
    <t>dim. 2500 x40x20 mm</t>
  </si>
  <si>
    <t>23.7</t>
  </si>
  <si>
    <t>dim. 2400 x40x20 mm</t>
  </si>
  <si>
    <t>23.8</t>
  </si>
  <si>
    <t>23.9</t>
  </si>
  <si>
    <t>dim. 3200 x40x20 mm</t>
  </si>
  <si>
    <t>23.10</t>
  </si>
  <si>
    <t>dim. 4900 x40x20 mm</t>
  </si>
  <si>
    <t>23.11</t>
  </si>
  <si>
    <t>dim. 600 x40x20 mm</t>
  </si>
  <si>
    <t>23.12</t>
  </si>
  <si>
    <t>dim. 800 x40x20 mm</t>
  </si>
  <si>
    <t>24.1</t>
  </si>
  <si>
    <t>24.2</t>
  </si>
  <si>
    <t>24.3</t>
  </si>
  <si>
    <t>24.4</t>
  </si>
  <si>
    <t>24.5</t>
  </si>
  <si>
    <t>24.6</t>
  </si>
  <si>
    <t>24.7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</si>
</sst>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7">
    <numFmt numFmtId="44" formatCode="_-* #,##0.00\ &quot;€&quot;_-;\-* #,##0.00\ &quot;€&quot;_-;_-* &quot;-&quot;??\ &quot;€&quot;_-;_-@_-"/>
    <numFmt numFmtId="43" formatCode="_-* #,##0.00_-;\-* #,##0.00_-;_-* &quot;-&quot;??_-;_-@_-"/>
    <numFmt numFmtId="164" formatCode="#,##0.00\ &quot;€&quot;"/>
    <numFmt numFmtId="165" formatCode="#,##0.00\ [$€-1]"/>
    <numFmt numFmtId="166" formatCode="_-* #,##0.00\ _€_-;\-* #,##0.00\ _€_-;_-* &quot;-&quot;??\ _€_-;_-@_-"/>
    <numFmt numFmtId="167" formatCode="&quot;.&quot;#,##0\ &quot;►&quot;"/>
    <numFmt numFmtId="168" formatCode="&quot;5.2.&quot;0"/>
    <numFmt numFmtId="169" formatCode="_-* #,##0.00\ _S_I_T_-;\-* #,##0.00\ _S_I_T_-;_-* &quot;-&quot;??\ _S_I_T_-;_-@_-"/>
    <numFmt numFmtId="170" formatCode="&quot;5.6.&quot;0"/>
    <numFmt numFmtId="171" formatCode="&quot;6.4.&quot;0"/>
    <numFmt numFmtId="172" formatCode="&quot;6.5.1.1.&quot;0"/>
    <numFmt numFmtId="173" formatCode="0.00_)"/>
    <numFmt numFmtId="174" formatCode="#,##0.00\ _S_I_T"/>
    <numFmt numFmtId="175" formatCode="#,##0;\-;"/>
    <numFmt numFmtId="176" formatCode="#"/>
    <numFmt numFmtId="177" formatCode="0.00;[Red]0.00"/>
    <numFmt numFmtId="178" formatCode="#,##0.00\ _€"/>
  </numFmts>
  <fonts count="134">
    <font>
      <sz val="11"/>
      <color theme="1"/>
      <name val="Calibri"/>
      <family val="2"/>
      <charset val="238"/>
      <scheme val="minor"/>
    </font>
    <font>
      <sz val="11"/>
      <color theme="1"/>
      <name val="Calibri"/>
      <family val="2"/>
      <charset val="238"/>
      <scheme val="minor"/>
    </font>
    <font>
      <b/>
      <sz val="20"/>
      <color theme="3"/>
      <name val="Arial Narrow"/>
      <family val="2"/>
      <charset val="238"/>
    </font>
    <font>
      <sz val="11"/>
      <color theme="1"/>
      <name val="Arial Narrow"/>
      <family val="2"/>
      <charset val="238"/>
    </font>
    <font>
      <b/>
      <sz val="14"/>
      <name val="Calibri Light"/>
      <family val="2"/>
      <charset val="238"/>
    </font>
    <font>
      <b/>
      <sz val="14"/>
      <name val="Arial Narrow"/>
      <family val="2"/>
      <charset val="238"/>
    </font>
    <font>
      <sz val="11"/>
      <name val="Calibri Light"/>
      <family val="2"/>
      <charset val="238"/>
    </font>
    <font>
      <sz val="11"/>
      <name val="Arial Narrow"/>
      <family val="2"/>
      <charset val="238"/>
    </font>
    <font>
      <b/>
      <sz val="11"/>
      <name val="Arial Narrow"/>
      <family val="2"/>
    </font>
    <font>
      <b/>
      <sz val="12"/>
      <name val="Arial Narrow"/>
      <family val="2"/>
      <charset val="238"/>
    </font>
    <font>
      <sz val="28"/>
      <color theme="0"/>
      <name val="Calibri"/>
      <family val="2"/>
      <charset val="238"/>
    </font>
    <font>
      <b/>
      <sz val="18"/>
      <color rgb="FF006600"/>
      <name val="Calibri"/>
      <family val="2"/>
      <charset val="238"/>
    </font>
    <font>
      <b/>
      <sz val="11"/>
      <name val="Calibri Light"/>
      <family val="2"/>
      <charset val="238"/>
    </font>
    <font>
      <b/>
      <sz val="12"/>
      <color theme="1"/>
      <name val="Arial Narrow"/>
      <family val="2"/>
      <charset val="238"/>
    </font>
    <font>
      <sz val="11"/>
      <color theme="1"/>
      <name val="Calibri Light"/>
      <family val="2"/>
      <charset val="238"/>
      <scheme val="major"/>
    </font>
    <font>
      <sz val="12"/>
      <color theme="0"/>
      <name val="Calibri Light"/>
      <family val="2"/>
      <charset val="238"/>
      <scheme val="major"/>
    </font>
    <font>
      <b/>
      <sz val="14"/>
      <color theme="0"/>
      <name val="Calibri Light"/>
      <family val="2"/>
      <charset val="238"/>
      <scheme val="major"/>
    </font>
    <font>
      <b/>
      <sz val="11"/>
      <color theme="1"/>
      <name val="Calibri Light"/>
      <family val="2"/>
      <charset val="238"/>
      <scheme val="major"/>
    </font>
    <font>
      <sz val="12"/>
      <color theme="1"/>
      <name val="Calibri Light"/>
      <family val="2"/>
      <charset val="238"/>
      <scheme val="major"/>
    </font>
    <font>
      <b/>
      <sz val="12"/>
      <name val="Calibri Light"/>
      <family val="2"/>
      <charset val="238"/>
      <scheme val="major"/>
    </font>
    <font>
      <b/>
      <sz val="12"/>
      <color theme="1"/>
      <name val="Calibri Light"/>
      <family val="2"/>
      <charset val="238"/>
      <scheme val="major"/>
    </font>
    <font>
      <sz val="10"/>
      <name val="Arial"/>
      <family val="2"/>
      <charset val="238"/>
    </font>
    <font>
      <b/>
      <sz val="14"/>
      <color theme="0"/>
      <name val="Calibri Light"/>
      <family val="2"/>
      <charset val="238"/>
    </font>
    <font>
      <sz val="20"/>
      <color theme="1"/>
      <name val="Calibri Light"/>
      <family val="2"/>
      <charset val="238"/>
      <scheme val="major"/>
    </font>
    <font>
      <sz val="20"/>
      <color theme="0"/>
      <name val="Calibri Light"/>
      <family val="2"/>
      <charset val="238"/>
      <scheme val="major"/>
    </font>
    <font>
      <sz val="20"/>
      <color theme="0"/>
      <name val="Arial"/>
      <family val="2"/>
      <charset val="238"/>
    </font>
    <font>
      <b/>
      <sz val="18"/>
      <color theme="1"/>
      <name val="Calibri Light"/>
      <family val="2"/>
      <charset val="238"/>
      <scheme val="major"/>
    </font>
    <font>
      <sz val="9"/>
      <color theme="1"/>
      <name val="Calibri Light"/>
      <family val="2"/>
      <charset val="238"/>
      <scheme val="major"/>
    </font>
    <font>
      <b/>
      <u/>
      <sz val="11"/>
      <color rgb="FFFF0000"/>
      <name val="Calibri Light"/>
      <family val="2"/>
      <charset val="238"/>
      <scheme val="major"/>
    </font>
    <font>
      <sz val="10"/>
      <name val="Arial"/>
      <family val="2"/>
    </font>
    <font>
      <sz val="10"/>
      <name val="Arial CE"/>
      <charset val="238"/>
    </font>
    <font>
      <b/>
      <sz val="12"/>
      <name val="Arial CE"/>
      <charset val="238"/>
    </font>
    <font>
      <sz val="12"/>
      <color rgb="FF000000"/>
      <name val="Calibri Light"/>
      <family val="2"/>
      <charset val="238"/>
      <scheme val="major"/>
    </font>
    <font>
      <b/>
      <sz val="16"/>
      <color rgb="FF000000"/>
      <name val="Calibri Light"/>
      <family val="2"/>
      <charset val="238"/>
      <scheme val="major"/>
    </font>
    <font>
      <b/>
      <sz val="12"/>
      <color theme="0"/>
      <name val="Calibri Light"/>
      <family val="2"/>
      <charset val="238"/>
      <scheme val="major"/>
    </font>
    <font>
      <sz val="10"/>
      <name val="Calibri Light"/>
      <family val="2"/>
      <charset val="238"/>
      <scheme val="major"/>
    </font>
    <font>
      <sz val="11"/>
      <name val="Calibri Light"/>
      <family val="2"/>
      <charset val="238"/>
      <scheme val="major"/>
    </font>
    <font>
      <b/>
      <sz val="11"/>
      <name val="Calibri Light"/>
      <family val="2"/>
      <charset val="238"/>
      <scheme val="major"/>
    </font>
    <font>
      <b/>
      <sz val="20"/>
      <color theme="0"/>
      <name val="Arial"/>
      <family val="2"/>
      <charset val="238"/>
    </font>
    <font>
      <b/>
      <sz val="20"/>
      <color theme="0"/>
      <name val="Calibri Light"/>
      <family val="2"/>
      <charset val="238"/>
      <scheme val="major"/>
    </font>
    <font>
      <b/>
      <sz val="20"/>
      <color theme="1"/>
      <name val="Calibri Light"/>
      <family val="2"/>
      <charset val="238"/>
      <scheme val="major"/>
    </font>
    <font>
      <b/>
      <sz val="12"/>
      <color indexed="9"/>
      <name val="Calibri Light"/>
      <family val="2"/>
      <charset val="238"/>
    </font>
    <font>
      <b/>
      <sz val="11"/>
      <color indexed="9"/>
      <name val="Calibri Light"/>
      <family val="2"/>
      <charset val="238"/>
    </font>
    <font>
      <b/>
      <sz val="10"/>
      <color indexed="9"/>
      <name val="Calibri Light"/>
      <family val="2"/>
      <charset val="238"/>
    </font>
    <font>
      <sz val="10"/>
      <color theme="1"/>
      <name val="Calibri Light"/>
      <family val="2"/>
      <charset val="238"/>
      <scheme val="major"/>
    </font>
    <font>
      <b/>
      <sz val="10"/>
      <color theme="1"/>
      <name val="Calibri Light"/>
      <family val="2"/>
      <charset val="238"/>
      <scheme val="major"/>
    </font>
    <font>
      <sz val="11"/>
      <color rgb="FF000000"/>
      <name val="Arial CE"/>
      <charset val="238"/>
    </font>
    <font>
      <sz val="11"/>
      <color rgb="FF000000"/>
      <name val="Calibri Light"/>
      <family val="2"/>
      <charset val="238"/>
      <scheme val="major"/>
    </font>
    <font>
      <b/>
      <sz val="12"/>
      <color theme="0"/>
      <name val="Calibri Light"/>
      <family val="2"/>
      <charset val="238"/>
    </font>
    <font>
      <sz val="10"/>
      <color rgb="FF000000"/>
      <name val="Calibri Light"/>
      <family val="2"/>
      <charset val="238"/>
    </font>
    <font>
      <sz val="10"/>
      <name val="Calibri Light"/>
      <family val="2"/>
      <charset val="238"/>
    </font>
    <font>
      <b/>
      <sz val="12"/>
      <name val="Calibri Light"/>
      <family val="2"/>
      <charset val="238"/>
    </font>
    <font>
      <b/>
      <sz val="20"/>
      <name val="Arial Narrow"/>
      <family val="2"/>
      <charset val="238"/>
    </font>
    <font>
      <b/>
      <sz val="11"/>
      <color theme="0"/>
      <name val="Calibri Light"/>
      <family val="2"/>
      <charset val="238"/>
    </font>
    <font>
      <sz val="11"/>
      <color indexed="8"/>
      <name val="Calibri"/>
      <family val="2"/>
      <charset val="238"/>
    </font>
    <font>
      <sz val="8"/>
      <color indexed="8"/>
      <name val="Arial"/>
      <family val="2"/>
      <charset val="238"/>
    </font>
    <font>
      <sz val="8"/>
      <name val="Arial"/>
      <family val="2"/>
    </font>
    <font>
      <sz val="12"/>
      <color indexed="8"/>
      <name val="Arial"/>
      <family val="2"/>
      <charset val="238"/>
    </font>
    <font>
      <b/>
      <sz val="12"/>
      <color theme="1"/>
      <name val="Calibri"/>
      <family val="2"/>
      <charset val="238"/>
      <scheme val="minor"/>
    </font>
    <font>
      <sz val="12"/>
      <color theme="0"/>
      <name val="Calibri Light"/>
      <family val="2"/>
      <charset val="238"/>
    </font>
    <font>
      <b/>
      <sz val="11"/>
      <color theme="0"/>
      <name val="Calibri Light"/>
      <family val="2"/>
      <charset val="238"/>
      <scheme val="major"/>
    </font>
    <font>
      <u/>
      <sz val="11"/>
      <name val="Calibri Light"/>
      <family val="2"/>
      <charset val="238"/>
      <scheme val="major"/>
    </font>
    <font>
      <b/>
      <u/>
      <sz val="11"/>
      <name val="Calibri Light"/>
      <family val="2"/>
      <charset val="238"/>
      <scheme val="major"/>
    </font>
    <font>
      <sz val="11"/>
      <color indexed="8"/>
      <name val="Calibri Light"/>
      <family val="2"/>
      <charset val="238"/>
      <scheme val="major"/>
    </font>
    <font>
      <sz val="10"/>
      <name val="MS Sans Serif"/>
      <family val="2"/>
    </font>
    <font>
      <i/>
      <sz val="11"/>
      <name val="Calibri Light"/>
      <family val="2"/>
      <charset val="238"/>
      <scheme val="major"/>
    </font>
    <font>
      <b/>
      <i/>
      <sz val="11"/>
      <name val="Calibri Light"/>
      <family val="2"/>
      <charset val="238"/>
      <scheme val="major"/>
    </font>
    <font>
      <sz val="10"/>
      <name val="Arial CE"/>
      <family val="2"/>
      <charset val="238"/>
    </font>
    <font>
      <sz val="12"/>
      <name val="Courier New"/>
      <family val="1"/>
      <charset val="238"/>
    </font>
    <font>
      <sz val="10"/>
      <name val="Times New Roman CE"/>
      <family val="1"/>
      <charset val="238"/>
    </font>
    <font>
      <b/>
      <sz val="14"/>
      <color theme="1"/>
      <name val="Calibri Light"/>
      <family val="2"/>
      <charset val="238"/>
      <scheme val="major"/>
    </font>
    <font>
      <sz val="10"/>
      <name val="Arial Narrow"/>
      <family val="2"/>
    </font>
    <font>
      <b/>
      <sz val="11"/>
      <name val="Arial Narrow"/>
      <family val="2"/>
      <charset val="238"/>
    </font>
    <font>
      <sz val="20"/>
      <color theme="9" tint="-0.499984740745262"/>
      <name val="Arial"/>
      <family val="2"/>
      <charset val="238"/>
    </font>
    <font>
      <sz val="9"/>
      <name val="Arial Narrow"/>
      <family val="2"/>
      <charset val="238"/>
    </font>
    <font>
      <b/>
      <sz val="11"/>
      <color theme="1"/>
      <name val="Calibri"/>
      <family val="2"/>
      <charset val="238"/>
      <scheme val="minor"/>
    </font>
    <font>
      <sz val="10"/>
      <color theme="1"/>
      <name val="Arial Narrow"/>
      <family val="2"/>
      <charset val="238"/>
    </font>
    <font>
      <sz val="10"/>
      <color theme="1"/>
      <name val="Arial Narrow"/>
      <family val="2"/>
    </font>
    <font>
      <b/>
      <sz val="11"/>
      <color theme="1"/>
      <name val="Calibri Light"/>
      <family val="2"/>
      <scheme val="major"/>
    </font>
    <font>
      <u/>
      <sz val="11"/>
      <color theme="1"/>
      <name val="Calibri Light"/>
      <family val="2"/>
      <charset val="238"/>
      <scheme val="major"/>
    </font>
    <font>
      <sz val="11"/>
      <color theme="1"/>
      <name val="Calibri Light"/>
      <family val="2"/>
      <scheme val="major"/>
    </font>
    <font>
      <i/>
      <sz val="11"/>
      <color theme="1"/>
      <name val="Calibri Light"/>
      <family val="2"/>
      <charset val="238"/>
      <scheme val="major"/>
    </font>
    <font>
      <sz val="9"/>
      <name val="Arial CE"/>
      <family val="2"/>
      <charset val="238"/>
    </font>
    <font>
      <sz val="10"/>
      <color theme="1"/>
      <name val="Arial"/>
      <family val="2"/>
      <charset val="238"/>
    </font>
    <font>
      <sz val="10"/>
      <color rgb="FF00B050"/>
      <name val="Arial Narrow"/>
      <family val="2"/>
      <charset val="238"/>
    </font>
    <font>
      <sz val="10"/>
      <name val="Arial CE"/>
    </font>
    <font>
      <sz val="10"/>
      <color rgb="FF000000"/>
      <name val="Arial ce"/>
    </font>
    <font>
      <sz val="11"/>
      <name val="Arial Narrow CE"/>
      <charset val="238"/>
    </font>
    <font>
      <b/>
      <sz val="11"/>
      <name val="Arial CE"/>
      <family val="2"/>
      <charset val="238"/>
    </font>
    <font>
      <sz val="10"/>
      <name val="Times New Roman"/>
      <family val="1"/>
      <charset val="238"/>
    </font>
    <font>
      <sz val="10"/>
      <name val="Times New Roman CE"/>
      <charset val="238"/>
    </font>
    <font>
      <sz val="12"/>
      <name val="Courier New"/>
      <family val="3"/>
      <charset val="238"/>
    </font>
    <font>
      <b/>
      <sz val="11"/>
      <color rgb="FFFF0000"/>
      <name val="Calibri Light"/>
      <family val="2"/>
      <charset val="238"/>
      <scheme val="major"/>
    </font>
    <font>
      <sz val="11"/>
      <color rgb="FFFF0000"/>
      <name val="Calibri Light"/>
      <family val="2"/>
      <charset val="238"/>
      <scheme val="major"/>
    </font>
    <font>
      <sz val="11"/>
      <color theme="0" tint="-0.499984740745262"/>
      <name val="Calibri Light"/>
      <family val="2"/>
      <charset val="238"/>
      <scheme val="major"/>
    </font>
    <font>
      <b/>
      <sz val="11"/>
      <color theme="0"/>
      <name val="Calibri"/>
      <family val="2"/>
      <charset val="238"/>
      <scheme val="minor"/>
    </font>
    <font>
      <b/>
      <sz val="14"/>
      <color rgb="FFFF0000"/>
      <name val="Calibri"/>
      <family val="2"/>
      <charset val="238"/>
      <scheme val="minor"/>
    </font>
    <font>
      <sz val="20"/>
      <color theme="8" tint="-0.499984740745262"/>
      <name val="Calibri Light"/>
      <family val="2"/>
      <charset val="238"/>
      <scheme val="major"/>
    </font>
    <font>
      <sz val="8"/>
      <color indexed="8"/>
      <name val="Calibri Light"/>
      <family val="2"/>
      <charset val="238"/>
      <scheme val="major"/>
    </font>
    <font>
      <sz val="8"/>
      <name val="Calibri Light"/>
      <family val="2"/>
      <charset val="238"/>
      <scheme val="major"/>
    </font>
    <font>
      <sz val="10"/>
      <color rgb="FF0070C0"/>
      <name val="Calibri Light"/>
      <family val="2"/>
      <charset val="238"/>
      <scheme val="major"/>
    </font>
    <font>
      <sz val="12"/>
      <color indexed="8"/>
      <name val="Calibri Light"/>
      <family val="2"/>
      <charset val="238"/>
      <scheme val="major"/>
    </font>
    <font>
      <sz val="20"/>
      <color rgb="FF006600"/>
      <name val="Calibri Light"/>
      <family val="2"/>
      <charset val="238"/>
      <scheme val="major"/>
    </font>
    <font>
      <b/>
      <sz val="8"/>
      <color indexed="8"/>
      <name val="Calibri Light"/>
      <family val="2"/>
      <charset val="238"/>
      <scheme val="major"/>
    </font>
    <font>
      <sz val="8"/>
      <color theme="1"/>
      <name val="Calibri Light"/>
      <family val="2"/>
      <charset val="238"/>
      <scheme val="major"/>
    </font>
    <font>
      <sz val="20"/>
      <color theme="9" tint="-0.499984740745262"/>
      <name val="Calibri Light"/>
      <family val="2"/>
      <charset val="238"/>
      <scheme val="major"/>
    </font>
    <font>
      <sz val="10"/>
      <color rgb="FF7030A0"/>
      <name val="Calibri Light"/>
      <family val="2"/>
      <charset val="238"/>
      <scheme val="major"/>
    </font>
    <font>
      <sz val="12"/>
      <name val="Calibri Light"/>
      <family val="2"/>
      <charset val="238"/>
      <scheme val="major"/>
    </font>
    <font>
      <vertAlign val="superscript"/>
      <sz val="11"/>
      <name val="Calibri Light"/>
      <family val="2"/>
      <charset val="238"/>
      <scheme val="major"/>
    </font>
    <font>
      <b/>
      <i/>
      <sz val="12"/>
      <name val="Calibri Light"/>
      <family val="2"/>
      <charset val="238"/>
      <scheme val="major"/>
    </font>
    <font>
      <b/>
      <sz val="11"/>
      <color rgb="FF0070C0"/>
      <name val="Calibri Light"/>
      <family val="2"/>
      <charset val="238"/>
      <scheme val="major"/>
    </font>
    <font>
      <b/>
      <sz val="11"/>
      <color theme="0" tint="-0.499984740745262"/>
      <name val="Calibri Light"/>
      <family val="2"/>
      <charset val="238"/>
      <scheme val="major"/>
    </font>
    <font>
      <i/>
      <sz val="11"/>
      <color indexed="8"/>
      <name val="Calibri Light"/>
      <family val="2"/>
      <charset val="238"/>
      <scheme val="major"/>
    </font>
    <font>
      <b/>
      <sz val="11"/>
      <color rgb="FFB61A98"/>
      <name val="Arial Narrow"/>
      <family val="2"/>
      <charset val="238"/>
    </font>
    <font>
      <b/>
      <sz val="10"/>
      <color theme="1"/>
      <name val="Arial Narrow"/>
      <family val="2"/>
    </font>
    <font>
      <b/>
      <sz val="10"/>
      <color theme="1"/>
      <name val="Arial Narrow"/>
      <family val="2"/>
      <charset val="238"/>
    </font>
    <font>
      <b/>
      <sz val="10"/>
      <color theme="1"/>
      <name val="Symbol"/>
      <family val="1"/>
      <charset val="2"/>
    </font>
    <font>
      <b/>
      <sz val="10"/>
      <color theme="1"/>
      <name val="Calibri"/>
      <family val="2"/>
    </font>
    <font>
      <b/>
      <sz val="9"/>
      <color theme="1"/>
      <name val="Arial Narrow"/>
      <family val="2"/>
      <charset val="238"/>
    </font>
    <font>
      <sz val="9"/>
      <color theme="1"/>
      <name val="Arial Narrow"/>
      <family val="2"/>
    </font>
    <font>
      <sz val="10"/>
      <name val="Arial Narrow"/>
      <family val="2"/>
      <charset val="238"/>
    </font>
    <font>
      <b/>
      <sz val="11"/>
      <color theme="1"/>
      <name val="Calibri"/>
      <family val="2"/>
    </font>
    <font>
      <sz val="11"/>
      <name val="Calibri Light"/>
      <family val="2"/>
      <scheme val="major"/>
    </font>
    <font>
      <b/>
      <sz val="10"/>
      <color theme="1"/>
      <name val="Calibri Light"/>
      <family val="2"/>
      <scheme val="major"/>
    </font>
    <font>
      <b/>
      <sz val="9"/>
      <name val="Arial Narrow"/>
      <family val="2"/>
      <charset val="238"/>
    </font>
    <font>
      <sz val="10"/>
      <color indexed="8"/>
      <name val="Calibri Light"/>
      <family val="2"/>
      <charset val="238"/>
      <scheme val="major"/>
    </font>
    <font>
      <sz val="9"/>
      <color indexed="8"/>
      <name val="Calibri Light"/>
      <family val="2"/>
      <charset val="238"/>
      <scheme val="major"/>
    </font>
    <font>
      <sz val="11"/>
      <color theme="0"/>
      <name val="Calibri Light"/>
      <family val="2"/>
      <charset val="238"/>
      <scheme val="major"/>
    </font>
    <font>
      <sz val="11"/>
      <color theme="9" tint="-0.499984740745262"/>
      <name val="Calibri Light"/>
      <family val="2"/>
      <charset val="238"/>
      <scheme val="major"/>
    </font>
    <font>
      <sz val="11"/>
      <color theme="9" tint="-0.499984740745262"/>
      <name val="Arial"/>
      <family val="2"/>
      <charset val="238"/>
    </font>
    <font>
      <b/>
      <sz val="11"/>
      <color theme="0"/>
      <name val="Arial"/>
      <family val="2"/>
      <charset val="238"/>
    </font>
    <font>
      <sz val="11"/>
      <color indexed="8"/>
      <name val="Arial"/>
      <family val="2"/>
      <charset val="238"/>
    </font>
    <font>
      <sz val="11"/>
      <name val="Arial"/>
      <family val="2"/>
    </font>
    <font>
      <sz val="11"/>
      <color theme="0"/>
      <name val="Calibri Light"/>
      <family val="2"/>
      <charset val="238"/>
    </font>
  </fonts>
  <fills count="16">
    <fill>
      <patternFill patternType="none"/>
    </fill>
    <fill>
      <patternFill patternType="gray125"/>
    </fill>
    <fill>
      <patternFill patternType="solid">
        <fgColor rgb="FF006600"/>
        <bgColor indexed="64"/>
      </patternFill>
    </fill>
    <fill>
      <patternFill patternType="solid">
        <fgColor rgb="FF006600"/>
        <bgColor indexed="21"/>
      </patternFill>
    </fill>
    <fill>
      <patternFill patternType="solid">
        <fgColor rgb="FF339933"/>
        <bgColor indexed="64"/>
      </patternFill>
    </fill>
    <fill>
      <patternFill patternType="solid">
        <fgColor theme="9" tint="0.79998168889431442"/>
        <bgColor indexed="64"/>
      </patternFill>
    </fill>
    <fill>
      <patternFill patternType="solid">
        <fgColor theme="9" tint="0.39997558519241921"/>
        <bgColor indexed="64"/>
      </patternFill>
    </fill>
    <fill>
      <patternFill patternType="solid">
        <fgColor theme="0"/>
        <bgColor indexed="64"/>
      </patternFill>
    </fill>
    <fill>
      <patternFill patternType="solid">
        <fgColor theme="9" tint="0.59999389629810485"/>
        <bgColor indexed="64"/>
      </patternFill>
    </fill>
    <fill>
      <patternFill patternType="solid">
        <fgColor rgb="FFCCFFFF"/>
        <bgColor indexed="64"/>
      </patternFill>
    </fill>
    <fill>
      <patternFill patternType="solid">
        <fgColor rgb="FFFFFED2"/>
        <bgColor indexed="64"/>
      </patternFill>
    </fill>
    <fill>
      <patternFill patternType="solid">
        <fgColor theme="6" tint="0.79998168889431442"/>
        <bgColor indexed="64"/>
      </patternFill>
    </fill>
    <fill>
      <patternFill patternType="solid">
        <fgColor theme="9" tint="-0.249977111117893"/>
        <bgColor indexed="64"/>
      </patternFill>
    </fill>
    <fill>
      <patternFill patternType="solid">
        <fgColor rgb="FF008000"/>
        <bgColor indexed="64"/>
      </patternFill>
    </fill>
    <fill>
      <patternFill patternType="solid">
        <fgColor rgb="FFFFC000"/>
        <bgColor indexed="64"/>
      </patternFill>
    </fill>
    <fill>
      <patternFill patternType="solid">
        <fgColor rgb="FFFFFF00"/>
        <bgColor indexed="64"/>
      </patternFill>
    </fill>
  </fills>
  <borders count="48">
    <border>
      <left/>
      <right/>
      <top/>
      <bottom/>
      <diagonal/>
    </border>
    <border>
      <left style="medium">
        <color indexed="64"/>
      </left>
      <right/>
      <top/>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style="thin">
        <color indexed="64"/>
      </left>
      <right style="medium">
        <color indexed="64"/>
      </right>
      <top style="thin">
        <color indexed="64"/>
      </top>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right style="medium">
        <color indexed="64"/>
      </right>
      <top style="medium">
        <color indexed="64"/>
      </top>
      <bottom style="thin">
        <color indexed="8"/>
      </bottom>
      <diagonal/>
    </border>
    <border>
      <left/>
      <right/>
      <top style="medium">
        <color indexed="64"/>
      </top>
      <bottom style="thin">
        <color indexed="8"/>
      </bottom>
      <diagonal/>
    </border>
    <border>
      <left style="medium">
        <color indexed="64"/>
      </left>
      <right/>
      <top style="medium">
        <color indexed="64"/>
      </top>
      <bottom style="thin">
        <color indexed="8"/>
      </bottom>
      <diagonal/>
    </border>
    <border>
      <left style="medium">
        <color indexed="8"/>
      </left>
      <right/>
      <top style="medium">
        <color indexed="8"/>
      </top>
      <bottom style="thin">
        <color indexed="8"/>
      </bottom>
      <diagonal/>
    </border>
    <border>
      <left/>
      <right style="medium">
        <color indexed="64"/>
      </right>
      <top style="medium">
        <color indexed="64"/>
      </top>
      <bottom/>
      <diagonal/>
    </border>
    <border>
      <left/>
      <right/>
      <top style="medium">
        <color indexed="64"/>
      </top>
      <bottom/>
      <diagonal/>
    </border>
    <border>
      <left style="medium">
        <color indexed="64"/>
      </left>
      <right/>
      <top style="medium">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bottom/>
      <diagonal/>
    </border>
    <border>
      <left/>
      <right/>
      <top style="hair">
        <color indexed="64"/>
      </top>
      <bottom style="hair">
        <color indexed="64"/>
      </bottom>
      <diagonal/>
    </border>
    <border>
      <left/>
      <right/>
      <top style="hair">
        <color indexed="64"/>
      </top>
      <bottom/>
      <diagonal/>
    </border>
    <border>
      <left/>
      <right/>
      <top/>
      <bottom style="thin">
        <color indexed="64"/>
      </bottom>
      <diagonal/>
    </border>
    <border>
      <left/>
      <right/>
      <top style="thin">
        <color indexed="64"/>
      </top>
      <bottom/>
      <diagonal/>
    </border>
    <border>
      <left style="thin">
        <color indexed="64"/>
      </left>
      <right style="thin">
        <color indexed="64"/>
      </right>
      <top/>
      <bottom style="thin">
        <color indexed="64"/>
      </bottom>
      <diagonal/>
    </border>
    <border>
      <left/>
      <right/>
      <top style="thin">
        <color indexed="8"/>
      </top>
      <bottom style="double">
        <color indexed="8"/>
      </bottom>
      <diagonal/>
    </border>
    <border>
      <left/>
      <right style="thin">
        <color indexed="64"/>
      </right>
      <top/>
      <bottom/>
      <diagonal/>
    </border>
    <border>
      <left/>
      <right/>
      <top style="thin">
        <color indexed="8"/>
      </top>
      <bottom/>
      <diagonal/>
    </border>
    <border>
      <left/>
      <right/>
      <top style="thin">
        <color auto="1"/>
      </top>
      <bottom style="double">
        <color indexed="64"/>
      </bottom>
      <diagonal/>
    </border>
    <border>
      <left/>
      <right/>
      <top style="thin">
        <color indexed="64"/>
      </top>
      <bottom style="thin">
        <color indexed="64"/>
      </bottom>
      <diagonal/>
    </border>
    <border>
      <left style="medium">
        <color indexed="64"/>
      </left>
      <right/>
      <top style="thin">
        <color indexed="64"/>
      </top>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
      <left/>
      <right style="thin">
        <color indexed="64"/>
      </right>
      <top style="thin">
        <color indexed="64"/>
      </top>
      <bottom style="thin">
        <color indexed="64"/>
      </bottom>
      <diagonal/>
    </border>
    <border>
      <left style="medium">
        <color indexed="64"/>
      </left>
      <right/>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auto="1"/>
      </top>
      <bottom style="double">
        <color indexed="64"/>
      </bottom>
      <diagonal/>
    </border>
  </borders>
  <cellStyleXfs count="57">
    <xf numFmtId="0" fontId="0" fillId="0" borderId="0"/>
    <xf numFmtId="0" fontId="21" fillId="0" borderId="0"/>
    <xf numFmtId="44" fontId="1" fillId="0" borderId="0" applyFont="0" applyFill="0" applyBorder="0" applyAlignment="0" applyProtection="0"/>
    <xf numFmtId="0" fontId="29" fillId="0" borderId="0"/>
    <xf numFmtId="0" fontId="46" fillId="0" borderId="0"/>
    <xf numFmtId="166" fontId="1" fillId="0" borderId="0" applyFont="0" applyFill="0" applyBorder="0" applyAlignment="0" applyProtection="0"/>
    <xf numFmtId="0" fontId="52" fillId="7" borderId="0" applyAlignment="0">
      <alignment horizontal="center" vertical="top"/>
    </xf>
    <xf numFmtId="0" fontId="30" fillId="0" borderId="0"/>
    <xf numFmtId="0" fontId="54" fillId="0" borderId="0"/>
    <xf numFmtId="169" fontId="30" fillId="0" borderId="0" applyFont="0" applyFill="0" applyBorder="0" applyAlignment="0" applyProtection="0"/>
    <xf numFmtId="0" fontId="21" fillId="0" borderId="0"/>
    <xf numFmtId="0" fontId="64" fillId="0" borderId="0">
      <alignment vertical="top"/>
    </xf>
    <xf numFmtId="0" fontId="54" fillId="0" borderId="0"/>
    <xf numFmtId="0" fontId="21" fillId="0" borderId="0"/>
    <xf numFmtId="0" fontId="21" fillId="0" borderId="0"/>
    <xf numFmtId="0" fontId="54" fillId="0" borderId="0"/>
    <xf numFmtId="0" fontId="21" fillId="0" borderId="0">
      <alignment vertical="top"/>
    </xf>
    <xf numFmtId="0" fontId="1" fillId="0" borderId="0"/>
    <xf numFmtId="0" fontId="21" fillId="0" borderId="0"/>
    <xf numFmtId="0" fontId="21" fillId="0" borderId="0"/>
    <xf numFmtId="169" fontId="67" fillId="0" borderId="0" applyFont="0" applyFill="0" applyBorder="0" applyAlignment="0" applyProtection="0"/>
    <xf numFmtId="173" fontId="68" fillId="0" borderId="0"/>
    <xf numFmtId="0" fontId="1" fillId="0" borderId="0"/>
    <xf numFmtId="0" fontId="69" fillId="0" borderId="0"/>
    <xf numFmtId="0" fontId="21" fillId="0" borderId="0"/>
    <xf numFmtId="174" fontId="21" fillId="0" borderId="0" applyFill="0">
      <alignment horizontal="left" vertical="top" wrapText="1"/>
    </xf>
    <xf numFmtId="44" fontId="1" fillId="0" borderId="0" applyFont="0" applyFill="0" applyBorder="0" applyAlignment="0" applyProtection="0"/>
    <xf numFmtId="9" fontId="67" fillId="0" borderId="0" applyFont="0" applyFill="0" applyBorder="0" applyAlignment="0" applyProtection="0"/>
    <xf numFmtId="0" fontId="67" fillId="0" borderId="0"/>
    <xf numFmtId="43" fontId="67" fillId="0" borderId="0" applyFont="0" applyFill="0" applyBorder="0" applyAlignment="0" applyProtection="0"/>
    <xf numFmtId="44" fontId="67" fillId="0" borderId="0" applyFont="0" applyFill="0" applyBorder="0" applyAlignment="0" applyProtection="0"/>
    <xf numFmtId="0" fontId="30" fillId="0" borderId="0"/>
    <xf numFmtId="4" fontId="82" fillId="0" borderId="0">
      <alignment horizontal="justify" vertical="top" wrapText="1"/>
      <protection locked="0"/>
    </xf>
    <xf numFmtId="0" fontId="83" fillId="0" borderId="0"/>
    <xf numFmtId="0" fontId="1" fillId="0" borderId="0"/>
    <xf numFmtId="4" fontId="84" fillId="10" borderId="26">
      <alignment vertical="center" readingOrder="1"/>
      <protection locked="0"/>
    </xf>
    <xf numFmtId="43" fontId="1" fillId="0" borderId="0" applyFont="0" applyFill="0" applyBorder="0" applyAlignment="0" applyProtection="0"/>
    <xf numFmtId="0" fontId="54" fillId="0" borderId="0"/>
    <xf numFmtId="0" fontId="21" fillId="0" borderId="0">
      <alignment vertical="center"/>
    </xf>
    <xf numFmtId="0" fontId="21" fillId="0" borderId="0">
      <alignment vertical="center"/>
    </xf>
    <xf numFmtId="43" fontId="85" fillId="0" borderId="0" applyFont="0" applyFill="0" applyBorder="0" applyAlignment="0" applyProtection="0"/>
    <xf numFmtId="0" fontId="86" fillId="0" borderId="0"/>
    <xf numFmtId="0" fontId="21" fillId="0" borderId="0"/>
    <xf numFmtId="0" fontId="87" fillId="0" borderId="0"/>
    <xf numFmtId="0" fontId="21" fillId="0" borderId="0"/>
    <xf numFmtId="0" fontId="21" fillId="0" borderId="0"/>
    <xf numFmtId="4" fontId="88" fillId="0" borderId="29" applyAlignment="0"/>
    <xf numFmtId="0" fontId="30" fillId="0" borderId="0"/>
    <xf numFmtId="0" fontId="67" fillId="0" borderId="0"/>
    <xf numFmtId="0" fontId="68" fillId="0" borderId="0"/>
    <xf numFmtId="0" fontId="21" fillId="0" borderId="0"/>
    <xf numFmtId="0" fontId="30" fillId="0" borderId="0"/>
    <xf numFmtId="0" fontId="89" fillId="0" borderId="0"/>
    <xf numFmtId="0" fontId="90" fillId="0" borderId="0"/>
    <xf numFmtId="173" fontId="91" fillId="0" borderId="0"/>
    <xf numFmtId="0" fontId="21" fillId="0" borderId="0"/>
    <xf numFmtId="0" fontId="21" fillId="0" borderId="0"/>
  </cellStyleXfs>
  <cellXfs count="982">
    <xf numFmtId="0" fontId="0" fillId="0" borderId="0" xfId="0"/>
    <xf numFmtId="0" fontId="2" fillId="0" borderId="0" xfId="0" applyFont="1" applyAlignment="1">
      <alignment horizontal="center"/>
    </xf>
    <xf numFmtId="0" fontId="3" fillId="0" borderId="0" xfId="0" applyFont="1"/>
    <xf numFmtId="0" fontId="4" fillId="0" borderId="0" xfId="0" applyFont="1" applyAlignment="1">
      <alignment horizontal="left" vertical="top"/>
    </xf>
    <xf numFmtId="0" fontId="5" fillId="0" borderId="0" xfId="0" applyFont="1" applyAlignment="1">
      <alignment horizontal="right" vertical="top"/>
    </xf>
    <xf numFmtId="0" fontId="6" fillId="0" borderId="0" xfId="0" applyFont="1" applyAlignment="1">
      <alignment horizontal="left" vertical="top"/>
    </xf>
    <xf numFmtId="0" fontId="7" fillId="0" borderId="0" xfId="0" applyFont="1" applyAlignment="1">
      <alignment horizontal="right" vertical="top"/>
    </xf>
    <xf numFmtId="0" fontId="0" fillId="0" borderId="0" xfId="0" applyAlignment="1">
      <alignment horizontal="left"/>
    </xf>
    <xf numFmtId="0" fontId="7" fillId="0" borderId="0" xfId="0" applyFont="1" applyAlignment="1">
      <alignment vertical="top"/>
    </xf>
    <xf numFmtId="0" fontId="3" fillId="0" borderId="0" xfId="0" applyFont="1" applyAlignment="1">
      <alignment vertical="center"/>
    </xf>
    <xf numFmtId="0" fontId="8" fillId="0" borderId="0" xfId="0" applyFont="1" applyAlignment="1">
      <alignment vertical="top"/>
    </xf>
    <xf numFmtId="0" fontId="9" fillId="0" borderId="0" xfId="0" applyFont="1" applyAlignment="1">
      <alignment horizontal="right" vertical="top"/>
    </xf>
    <xf numFmtId="0" fontId="4" fillId="0" borderId="0" xfId="0" applyFont="1" applyAlignment="1">
      <alignment horizontal="left" vertical="top" wrapText="1"/>
    </xf>
    <xf numFmtId="0" fontId="6" fillId="0" borderId="0" xfId="0" applyFont="1" applyAlignment="1">
      <alignment vertical="top"/>
    </xf>
    <xf numFmtId="0" fontId="12" fillId="0" borderId="0" xfId="0" applyFont="1" applyAlignment="1">
      <alignment horizontal="left" vertical="top"/>
    </xf>
    <xf numFmtId="0" fontId="3" fillId="0" borderId="0" xfId="0" applyFont="1" applyAlignment="1">
      <alignment horizontal="left" indent="2"/>
    </xf>
    <xf numFmtId="0" fontId="3" fillId="0" borderId="0" xfId="0" applyFont="1" applyAlignment="1">
      <alignment horizontal="right"/>
    </xf>
    <xf numFmtId="49" fontId="6" fillId="0" borderId="0" xfId="0" applyNumberFormat="1" applyFont="1" applyAlignment="1">
      <alignment horizontal="left" vertical="top"/>
    </xf>
    <xf numFmtId="10" fontId="3" fillId="0" borderId="0" xfId="0" applyNumberFormat="1" applyFont="1"/>
    <xf numFmtId="44" fontId="3" fillId="0" borderId="0" xfId="0" applyNumberFormat="1" applyFont="1"/>
    <xf numFmtId="0" fontId="8" fillId="0" borderId="0" xfId="0" applyFont="1" applyAlignment="1">
      <alignment vertical="top" wrapText="1"/>
    </xf>
    <xf numFmtId="0" fontId="13" fillId="0" borderId="0" xfId="0" applyFont="1" applyAlignment="1">
      <alignment horizontal="right" vertical="center"/>
    </xf>
    <xf numFmtId="44" fontId="13" fillId="0" borderId="0" xfId="0" applyNumberFormat="1" applyFont="1" applyAlignment="1">
      <alignment horizontal="right" vertical="center"/>
    </xf>
    <xf numFmtId="0" fontId="3" fillId="0" borderId="0" xfId="0" quotePrefix="1" applyFont="1"/>
    <xf numFmtId="0" fontId="3" fillId="0" borderId="0" xfId="0" applyFont="1" applyAlignment="1">
      <alignment wrapText="1"/>
    </xf>
    <xf numFmtId="0" fontId="14" fillId="0" borderId="0" xfId="0" applyFont="1"/>
    <xf numFmtId="4" fontId="14" fillId="0" borderId="0" xfId="0" applyNumberFormat="1" applyFont="1" applyAlignment="1">
      <alignment horizontal="right"/>
    </xf>
    <xf numFmtId="164" fontId="14" fillId="0" borderId="0" xfId="0" applyNumberFormat="1" applyFont="1"/>
    <xf numFmtId="4" fontId="14" fillId="0" borderId="0" xfId="0" applyNumberFormat="1" applyFont="1"/>
    <xf numFmtId="0" fontId="15" fillId="0" borderId="0" xfId="0" applyFont="1"/>
    <xf numFmtId="0" fontId="14" fillId="0" borderId="0" xfId="0" applyFont="1" applyAlignment="1">
      <alignment vertical="center"/>
    </xf>
    <xf numFmtId="0" fontId="18" fillId="0" borderId="0" xfId="0" applyFont="1"/>
    <xf numFmtId="0" fontId="18" fillId="0" borderId="0" xfId="0" applyFont="1" applyAlignment="1">
      <alignment vertical="center"/>
    </xf>
    <xf numFmtId="0" fontId="23" fillId="0" borderId="0" xfId="0" applyFont="1"/>
    <xf numFmtId="0" fontId="26" fillId="0" borderId="0" xfId="0" applyFont="1"/>
    <xf numFmtId="0" fontId="27" fillId="0" borderId="0" xfId="0" applyFont="1" applyAlignment="1">
      <alignment vertical="top"/>
    </xf>
    <xf numFmtId="0" fontId="27" fillId="0" borderId="0" xfId="0" applyFont="1"/>
    <xf numFmtId="0" fontId="28" fillId="0" borderId="0" xfId="0" applyFont="1"/>
    <xf numFmtId="0" fontId="25" fillId="2" borderId="17" xfId="0" applyFont="1" applyFill="1" applyBorder="1"/>
    <xf numFmtId="4" fontId="24" fillId="2" borderId="16" xfId="0" applyNumberFormat="1" applyFont="1" applyFill="1" applyBorder="1" applyAlignment="1">
      <alignment horizontal="right"/>
    </xf>
    <xf numFmtId="0" fontId="24" fillId="2" borderId="16" xfId="0" applyFont="1" applyFill="1" applyBorder="1"/>
    <xf numFmtId="0" fontId="24" fillId="2" borderId="15" xfId="0" applyFont="1" applyFill="1" applyBorder="1"/>
    <xf numFmtId="0" fontId="22" fillId="3" borderId="14" xfId="1" applyFont="1" applyFill="1" applyBorder="1" applyAlignment="1">
      <alignment horizontal="left" vertical="center" wrapText="1"/>
    </xf>
    <xf numFmtId="1" fontId="16" fillId="2" borderId="4" xfId="0" applyNumberFormat="1" applyFont="1" applyFill="1" applyBorder="1" applyAlignment="1">
      <alignment horizontal="center" vertical="center"/>
    </xf>
    <xf numFmtId="0" fontId="16" fillId="2" borderId="3" xfId="0" applyFont="1" applyFill="1" applyBorder="1" applyAlignment="1">
      <alignment vertical="center"/>
    </xf>
    <xf numFmtId="164" fontId="16" fillId="2" borderId="2" xfId="0" applyNumberFormat="1" applyFont="1" applyFill="1" applyBorder="1" applyAlignment="1">
      <alignment vertical="center"/>
    </xf>
    <xf numFmtId="0" fontId="20" fillId="5" borderId="10" xfId="0" applyFont="1" applyFill="1" applyBorder="1" applyAlignment="1">
      <alignment horizontal="center" vertical="center"/>
    </xf>
    <xf numFmtId="0" fontId="20" fillId="5" borderId="8" xfId="0" applyFont="1" applyFill="1" applyBorder="1" applyAlignment="1">
      <alignment vertical="center"/>
    </xf>
    <xf numFmtId="164" fontId="18" fillId="5" borderId="8" xfId="0" applyNumberFormat="1" applyFont="1" applyFill="1" applyBorder="1" applyAlignment="1">
      <alignment vertical="center"/>
    </xf>
    <xf numFmtId="0" fontId="20" fillId="5" borderId="7" xfId="0" applyFont="1" applyFill="1" applyBorder="1" applyAlignment="1">
      <alignment horizontal="center" vertical="center"/>
    </xf>
    <xf numFmtId="0" fontId="20" fillId="5" borderId="6" xfId="0" applyFont="1" applyFill="1" applyBorder="1" applyAlignment="1">
      <alignment vertical="center"/>
    </xf>
    <xf numFmtId="164" fontId="18" fillId="5" borderId="6" xfId="0" applyNumberFormat="1" applyFont="1" applyFill="1" applyBorder="1" applyAlignment="1">
      <alignment vertical="center"/>
    </xf>
    <xf numFmtId="164" fontId="18" fillId="6" borderId="9" xfId="0" applyNumberFormat="1" applyFont="1" applyFill="1" applyBorder="1" applyAlignment="1">
      <alignment vertical="center"/>
    </xf>
    <xf numFmtId="164" fontId="18" fillId="6" borderId="5" xfId="0" applyNumberFormat="1" applyFont="1" applyFill="1" applyBorder="1" applyAlignment="1">
      <alignment vertical="center"/>
    </xf>
    <xf numFmtId="164" fontId="14" fillId="6" borderId="5" xfId="0" applyNumberFormat="1" applyFont="1" applyFill="1" applyBorder="1" applyAlignment="1">
      <alignment vertical="center"/>
    </xf>
    <xf numFmtId="0" fontId="17" fillId="5" borderId="7" xfId="0" applyFont="1" applyFill="1" applyBorder="1" applyAlignment="1">
      <alignment horizontal="center" vertical="center"/>
    </xf>
    <xf numFmtId="0" fontId="17" fillId="5" borderId="6" xfId="0" applyFont="1" applyFill="1" applyBorder="1" applyAlignment="1">
      <alignment vertical="center"/>
    </xf>
    <xf numFmtId="164" fontId="14" fillId="5" borderId="6" xfId="0" applyNumberFormat="1" applyFont="1" applyFill="1" applyBorder="1" applyAlignment="1">
      <alignment vertical="center"/>
    </xf>
    <xf numFmtId="0" fontId="0" fillId="0" borderId="0" xfId="0" applyAlignment="1">
      <alignment horizontal="center"/>
    </xf>
    <xf numFmtId="0" fontId="32" fillId="0" borderId="0" xfId="0" applyFont="1" applyAlignment="1">
      <alignment horizontal="center" vertical="top"/>
    </xf>
    <xf numFmtId="0" fontId="33" fillId="0" borderId="0" xfId="0" applyFont="1"/>
    <xf numFmtId="164" fontId="32" fillId="0" borderId="0" xfId="0" applyNumberFormat="1" applyFont="1" applyAlignment="1">
      <alignment horizontal="center"/>
    </xf>
    <xf numFmtId="4" fontId="32" fillId="0" borderId="0" xfId="0" applyNumberFormat="1" applyFont="1" applyAlignment="1">
      <alignment horizontal="center"/>
    </xf>
    <xf numFmtId="4" fontId="32" fillId="0" borderId="0" xfId="0" applyNumberFormat="1" applyFont="1"/>
    <xf numFmtId="0" fontId="34" fillId="5" borderId="0" xfId="3" applyFont="1" applyFill="1" applyAlignment="1">
      <alignment horizontal="center" vertical="top" wrapText="1"/>
    </xf>
    <xf numFmtId="0" fontId="34" fillId="5" borderId="0" xfId="3" applyFont="1" applyFill="1" applyAlignment="1">
      <alignment horizontal="left" vertical="top" wrapText="1"/>
    </xf>
    <xf numFmtId="164" fontId="34" fillId="5" borderId="0" xfId="3" applyNumberFormat="1" applyFont="1" applyFill="1" applyAlignment="1">
      <alignment horizontal="center" vertical="top" wrapText="1"/>
    </xf>
    <xf numFmtId="0" fontId="34" fillId="5" borderId="0" xfId="3" applyFont="1" applyFill="1" applyAlignment="1">
      <alignment vertical="top" wrapText="1"/>
    </xf>
    <xf numFmtId="0" fontId="14" fillId="0" borderId="0" xfId="0" applyFont="1" applyAlignment="1">
      <alignment horizontal="center"/>
    </xf>
    <xf numFmtId="0" fontId="38" fillId="2" borderId="16" xfId="0" applyFont="1" applyFill="1" applyBorder="1"/>
    <xf numFmtId="0" fontId="38" fillId="2" borderId="17" xfId="0" applyFont="1" applyFill="1" applyBorder="1"/>
    <xf numFmtId="4" fontId="39" fillId="2" borderId="16" xfId="0" applyNumberFormat="1" applyFont="1" applyFill="1" applyBorder="1" applyAlignment="1">
      <alignment horizontal="right"/>
    </xf>
    <xf numFmtId="0" fontId="39" fillId="2" borderId="16" xfId="0" applyFont="1" applyFill="1" applyBorder="1"/>
    <xf numFmtId="0" fontId="39" fillId="2" borderId="15" xfId="0" applyFont="1" applyFill="1" applyBorder="1"/>
    <xf numFmtId="0" fontId="40" fillId="0" borderId="0" xfId="0" applyFont="1"/>
    <xf numFmtId="0" fontId="41" fillId="3" borderId="12" xfId="1" applyFont="1" applyFill="1" applyBorder="1" applyAlignment="1">
      <alignment horizontal="left" vertical="center" wrapText="1"/>
    </xf>
    <xf numFmtId="0" fontId="20" fillId="0" borderId="0" xfId="0" applyFont="1"/>
    <xf numFmtId="0" fontId="42" fillId="3" borderId="12" xfId="1" applyFont="1" applyFill="1" applyBorder="1" applyAlignment="1">
      <alignment horizontal="left" vertical="center" wrapText="1"/>
    </xf>
    <xf numFmtId="0" fontId="17" fillId="0" borderId="0" xfId="0" applyFont="1"/>
    <xf numFmtId="0" fontId="43" fillId="3" borderId="12" xfId="1" applyFont="1" applyFill="1" applyBorder="1" applyAlignment="1">
      <alignment horizontal="left" vertical="center" wrapText="1"/>
    </xf>
    <xf numFmtId="1" fontId="35" fillId="5" borderId="8" xfId="3" applyNumberFormat="1" applyFont="1" applyFill="1" applyBorder="1" applyAlignment="1">
      <alignment horizontal="center" vertical="center" wrapText="1"/>
    </xf>
    <xf numFmtId="1" fontId="35" fillId="5" borderId="8" xfId="3" applyNumberFormat="1" applyFont="1" applyFill="1" applyBorder="1" applyAlignment="1">
      <alignment horizontal="left" vertical="center" wrapText="1"/>
    </xf>
    <xf numFmtId="164" fontId="35" fillId="5" borderId="8" xfId="3" applyNumberFormat="1" applyFont="1" applyFill="1" applyBorder="1" applyAlignment="1">
      <alignment horizontal="center" vertical="center" wrapText="1"/>
    </xf>
    <xf numFmtId="164" fontId="35" fillId="6" borderId="8" xfId="3" applyNumberFormat="1" applyFont="1" applyFill="1" applyBorder="1" applyAlignment="1">
      <alignment vertical="center" wrapText="1"/>
    </xf>
    <xf numFmtId="0" fontId="19" fillId="6" borderId="18" xfId="3" applyFont="1" applyFill="1" applyBorder="1" applyAlignment="1">
      <alignment horizontal="center" vertical="center" wrapText="1"/>
    </xf>
    <xf numFmtId="0" fontId="35" fillId="5" borderId="8" xfId="3" applyFont="1" applyFill="1" applyBorder="1" applyAlignment="1">
      <alignment horizontal="left" vertical="center" wrapText="1"/>
    </xf>
    <xf numFmtId="0" fontId="14" fillId="5" borderId="8" xfId="3" applyFont="1" applyFill="1" applyBorder="1" applyAlignment="1">
      <alignment horizontal="center" vertical="center" wrapText="1"/>
    </xf>
    <xf numFmtId="0" fontId="44" fillId="0" borderId="0" xfId="0" applyFont="1"/>
    <xf numFmtId="0" fontId="45" fillId="0" borderId="0" xfId="0" applyFont="1"/>
    <xf numFmtId="0" fontId="44" fillId="0" borderId="0" xfId="0" applyFont="1" applyAlignment="1">
      <alignment wrapText="1"/>
    </xf>
    <xf numFmtId="0" fontId="45" fillId="0" borderId="0" xfId="0" applyFont="1" applyAlignment="1">
      <alignment wrapText="1"/>
    </xf>
    <xf numFmtId="0" fontId="44" fillId="0" borderId="0" xfId="0" applyFont="1" applyAlignment="1">
      <alignment horizontal="center"/>
    </xf>
    <xf numFmtId="0" fontId="20" fillId="0" borderId="0" xfId="0" applyFont="1" applyAlignment="1">
      <alignment wrapText="1"/>
    </xf>
    <xf numFmtId="0" fontId="47" fillId="0" borderId="0" xfId="4" applyFont="1"/>
    <xf numFmtId="164" fontId="47" fillId="0" borderId="0" xfId="4" applyNumberFormat="1" applyFont="1"/>
    <xf numFmtId="0" fontId="47" fillId="0" borderId="0" xfId="4" applyFont="1" applyAlignment="1">
      <alignment vertical="top"/>
    </xf>
    <xf numFmtId="0" fontId="31" fillId="0" borderId="0" xfId="3" applyFont="1" applyAlignment="1">
      <alignment horizontal="left" vertical="top" wrapText="1"/>
    </xf>
    <xf numFmtId="0" fontId="46" fillId="0" borderId="0" xfId="4"/>
    <xf numFmtId="4" fontId="24" fillId="0" borderId="16" xfId="0" applyNumberFormat="1" applyFont="1" applyBorder="1" applyAlignment="1">
      <alignment horizontal="right"/>
    </xf>
    <xf numFmtId="0" fontId="24" fillId="0" borderId="16" xfId="0" applyFont="1" applyBorder="1"/>
    <xf numFmtId="0" fontId="24" fillId="0" borderId="15" xfId="0" applyFont="1" applyBorder="1"/>
    <xf numFmtId="0" fontId="49" fillId="5" borderId="10" xfId="3" applyFont="1" applyFill="1" applyBorder="1" applyAlignment="1">
      <alignment horizontal="center" vertical="center" wrapText="1"/>
    </xf>
    <xf numFmtId="0" fontId="42" fillId="3" borderId="13" xfId="1" applyFont="1" applyFill="1" applyBorder="1" applyAlignment="1">
      <alignment horizontal="left" vertical="center" wrapText="1"/>
    </xf>
    <xf numFmtId="0" fontId="51" fillId="6" borderId="20" xfId="3" applyFont="1" applyFill="1" applyBorder="1" applyAlignment="1">
      <alignment horizontal="left" vertical="center" wrapText="1"/>
    </xf>
    <xf numFmtId="0" fontId="51" fillId="6" borderId="21" xfId="3" applyFont="1" applyFill="1" applyBorder="1" applyAlignment="1">
      <alignment horizontal="left" vertical="center" wrapText="1"/>
    </xf>
    <xf numFmtId="164" fontId="6" fillId="6" borderId="21" xfId="3" applyNumberFormat="1" applyFont="1" applyFill="1" applyBorder="1" applyAlignment="1">
      <alignment horizontal="center" vertical="center" wrapText="1"/>
    </xf>
    <xf numFmtId="0" fontId="42" fillId="3" borderId="17" xfId="1" applyFont="1" applyFill="1" applyBorder="1" applyAlignment="1">
      <alignment horizontal="left" vertical="center" wrapText="1"/>
    </xf>
    <xf numFmtId="0" fontId="42" fillId="3" borderId="16" xfId="1" applyFont="1" applyFill="1" applyBorder="1" applyAlignment="1">
      <alignment horizontal="left" vertical="center" wrapText="1"/>
    </xf>
    <xf numFmtId="0" fontId="42" fillId="3" borderId="15" xfId="1" applyFont="1" applyFill="1" applyBorder="1" applyAlignment="1">
      <alignment horizontal="left" vertical="center" wrapText="1"/>
    </xf>
    <xf numFmtId="0" fontId="50" fillId="0" borderId="0" xfId="0" applyFont="1" applyAlignment="1">
      <alignment vertical="center"/>
    </xf>
    <xf numFmtId="0" fontId="50" fillId="7" borderId="0" xfId="0" applyFont="1" applyFill="1" applyAlignment="1">
      <alignment vertical="center"/>
    </xf>
    <xf numFmtId="0" fontId="55" fillId="0" borderId="0" xfId="0" applyFont="1" applyAlignment="1">
      <alignment horizontal="center" vertical="top"/>
    </xf>
    <xf numFmtId="0" fontId="55" fillId="0" borderId="0" xfId="0" applyFont="1" applyAlignment="1">
      <alignment horizontal="left"/>
    </xf>
    <xf numFmtId="0" fontId="55" fillId="0" borderId="0" xfId="0" applyFont="1" applyAlignment="1">
      <alignment horizontal="center"/>
    </xf>
    <xf numFmtId="164" fontId="56" fillId="0" borderId="0" xfId="0" applyNumberFormat="1" applyFont="1"/>
    <xf numFmtId="0" fontId="0" fillId="0" borderId="0" xfId="0" applyAlignment="1">
      <alignment vertical="top"/>
    </xf>
    <xf numFmtId="16" fontId="48" fillId="2" borderId="19" xfId="0" quotePrefix="1" applyNumberFormat="1" applyFont="1" applyFill="1" applyBorder="1" applyAlignment="1">
      <alignment horizontal="left" vertical="center" wrapText="1"/>
    </xf>
    <xf numFmtId="0" fontId="48" fillId="2" borderId="19" xfId="0" applyFont="1" applyFill="1" applyBorder="1" applyAlignment="1">
      <alignment horizontal="center" vertical="center" wrapText="1"/>
    </xf>
    <xf numFmtId="0" fontId="57" fillId="0" borderId="0" xfId="0" applyFont="1"/>
    <xf numFmtId="0" fontId="25" fillId="2" borderId="0" xfId="0" applyFont="1" applyFill="1"/>
    <xf numFmtId="0" fontId="38" fillId="2" borderId="0" xfId="0" applyFont="1" applyFill="1"/>
    <xf numFmtId="4" fontId="24" fillId="2" borderId="0" xfId="0" applyNumberFormat="1" applyFont="1" applyFill="1" applyAlignment="1">
      <alignment horizontal="right"/>
    </xf>
    <xf numFmtId="0" fontId="24" fillId="2" borderId="0" xfId="0" applyFont="1" applyFill="1"/>
    <xf numFmtId="0" fontId="42" fillId="3" borderId="16" xfId="1" applyFont="1" applyFill="1" applyBorder="1" applyAlignment="1">
      <alignment horizontal="center" vertical="center" wrapText="1"/>
    </xf>
    <xf numFmtId="0" fontId="42" fillId="3" borderId="12" xfId="1" applyFont="1" applyFill="1" applyBorder="1" applyAlignment="1">
      <alignment horizontal="center" vertical="center" wrapText="1"/>
    </xf>
    <xf numFmtId="0" fontId="42" fillId="3" borderId="11" xfId="1" applyFont="1" applyFill="1" applyBorder="1" applyAlignment="1">
      <alignment horizontal="center" vertical="center" wrapText="1"/>
    </xf>
    <xf numFmtId="0" fontId="12" fillId="0" borderId="0" xfId="1" applyFont="1" applyAlignment="1">
      <alignment vertical="center" wrapText="1"/>
    </xf>
    <xf numFmtId="4" fontId="12" fillId="0" borderId="0" xfId="1" applyNumberFormat="1" applyFont="1" applyAlignment="1">
      <alignment horizontal="right" vertical="center" wrapText="1"/>
    </xf>
    <xf numFmtId="168" fontId="37" fillId="7" borderId="23" xfId="0" applyNumberFormat="1" applyFont="1" applyFill="1" applyBorder="1" applyAlignment="1">
      <alignment horizontal="right" vertical="top" wrapText="1"/>
    </xf>
    <xf numFmtId="168" fontId="37" fillId="7" borderId="0" xfId="0" applyNumberFormat="1" applyFont="1" applyFill="1" applyAlignment="1">
      <alignment horizontal="left" vertical="top"/>
    </xf>
    <xf numFmtId="0" fontId="36" fillId="7" borderId="23" xfId="0" applyFont="1" applyFill="1" applyBorder="1" applyAlignment="1">
      <alignment wrapText="1"/>
    </xf>
    <xf numFmtId="0" fontId="36" fillId="7" borderId="0" xfId="0" applyFont="1" applyFill="1"/>
    <xf numFmtId="0" fontId="36" fillId="7" borderId="0" xfId="0" applyFont="1" applyFill="1" applyAlignment="1">
      <alignment horizontal="left" vertical="top" wrapText="1"/>
    </xf>
    <xf numFmtId="0" fontId="36" fillId="7" borderId="0" xfId="0" applyFont="1" applyFill="1" applyAlignment="1">
      <alignment horizontal="center" vertical="top" wrapText="1"/>
    </xf>
    <xf numFmtId="167" fontId="36" fillId="7" borderId="0" xfId="0" quotePrefix="1" applyNumberFormat="1" applyFont="1" applyFill="1" applyAlignment="1">
      <alignment horizontal="right" vertical="top"/>
    </xf>
    <xf numFmtId="0" fontId="37" fillId="7" borderId="0" xfId="0" applyFont="1" applyFill="1" applyAlignment="1">
      <alignment horizontal="left" vertical="top" wrapText="1"/>
    </xf>
    <xf numFmtId="14" fontId="37" fillId="7" borderId="0" xfId="0" quotePrefix="1" applyNumberFormat="1" applyFont="1" applyFill="1" applyAlignment="1">
      <alignment horizontal="left" vertical="top"/>
    </xf>
    <xf numFmtId="0" fontId="37" fillId="7" borderId="0" xfId="0" quotePrefix="1" applyFont="1" applyFill="1" applyAlignment="1">
      <alignment horizontal="left" vertical="top"/>
    </xf>
    <xf numFmtId="0" fontId="37" fillId="7" borderId="0" xfId="0" applyFont="1" applyFill="1" applyAlignment="1">
      <alignment horizontal="left" wrapText="1"/>
    </xf>
    <xf numFmtId="0" fontId="37" fillId="7" borderId="0" xfId="6" applyFont="1" applyAlignment="1">
      <alignment horizontal="left" vertical="top"/>
    </xf>
    <xf numFmtId="0" fontId="37" fillId="7" borderId="0" xfId="6" applyFont="1" applyAlignment="1">
      <alignment horizontal="left" vertical="top" wrapText="1"/>
    </xf>
    <xf numFmtId="0" fontId="37" fillId="7" borderId="0" xfId="6" applyFont="1" applyAlignment="1">
      <alignment horizontal="center" vertical="top" wrapText="1"/>
    </xf>
    <xf numFmtId="0" fontId="37" fillId="7" borderId="0" xfId="6" applyFont="1" applyAlignment="1">
      <alignment horizontal="right" vertical="top"/>
    </xf>
    <xf numFmtId="4" fontId="36" fillId="7" borderId="0" xfId="5" applyNumberFormat="1" applyFont="1" applyFill="1" applyBorder="1" applyAlignment="1" applyProtection="1">
      <alignment horizontal="right" vertical="top"/>
    </xf>
    <xf numFmtId="167" fontId="36" fillId="7" borderId="0" xfId="0" quotePrefix="1" applyNumberFormat="1" applyFont="1" applyFill="1" applyAlignment="1">
      <alignment horizontal="right"/>
    </xf>
    <xf numFmtId="0" fontId="36" fillId="7" borderId="0" xfId="0" applyFont="1" applyFill="1" applyAlignment="1">
      <alignment horizontal="center" wrapText="1"/>
    </xf>
    <xf numFmtId="0" fontId="36" fillId="7" borderId="0" xfId="6" applyFont="1" applyAlignment="1">
      <alignment horizontal="right" vertical="top"/>
    </xf>
    <xf numFmtId="2" fontId="0" fillId="0" borderId="0" xfId="0" applyNumberFormat="1" applyAlignment="1">
      <alignment horizontal="center"/>
    </xf>
    <xf numFmtId="2" fontId="55" fillId="0" borderId="0" xfId="0" applyNumberFormat="1" applyFont="1" applyAlignment="1">
      <alignment horizontal="center"/>
    </xf>
    <xf numFmtId="2" fontId="59" fillId="2" borderId="19" xfId="0" applyNumberFormat="1" applyFont="1" applyFill="1" applyBorder="1" applyAlignment="1">
      <alignment horizontal="center" vertical="center" wrapText="1"/>
    </xf>
    <xf numFmtId="168" fontId="19" fillId="7" borderId="0" xfId="0" applyNumberFormat="1" applyFont="1" applyFill="1" applyAlignment="1">
      <alignment horizontal="right" wrapText="1"/>
    </xf>
    <xf numFmtId="164" fontId="24" fillId="2" borderId="0" xfId="0" applyNumberFormat="1" applyFont="1" applyFill="1"/>
    <xf numFmtId="164" fontId="0" fillId="0" borderId="0" xfId="0" applyNumberFormat="1"/>
    <xf numFmtId="164" fontId="48" fillId="2" borderId="19" xfId="5" applyNumberFormat="1" applyFont="1" applyFill="1" applyBorder="1" applyAlignment="1" applyProtection="1">
      <alignment horizontal="right" vertical="center"/>
    </xf>
    <xf numFmtId="164" fontId="48" fillId="2" borderId="19" xfId="2" applyNumberFormat="1" applyFont="1" applyFill="1" applyBorder="1" applyAlignment="1" applyProtection="1">
      <alignment horizontal="right" vertical="center"/>
    </xf>
    <xf numFmtId="0" fontId="36" fillId="7" borderId="0" xfId="0" applyFont="1" applyFill="1" applyAlignment="1">
      <alignment wrapText="1"/>
    </xf>
    <xf numFmtId="164" fontId="14" fillId="5" borderId="0" xfId="0" applyNumberFormat="1" applyFont="1" applyFill="1"/>
    <xf numFmtId="0" fontId="53" fillId="2" borderId="19" xfId="3" applyFont="1" applyFill="1" applyBorder="1" applyAlignment="1">
      <alignment vertical="center"/>
    </xf>
    <xf numFmtId="164" fontId="53" fillId="2" borderId="19" xfId="3" applyNumberFormat="1" applyFont="1" applyFill="1" applyBorder="1" applyAlignment="1" applyProtection="1">
      <alignment horizontal="center" vertical="center"/>
      <protection locked="0"/>
    </xf>
    <xf numFmtId="164" fontId="53" fillId="2" borderId="19" xfId="3" applyNumberFormat="1" applyFont="1" applyFill="1" applyBorder="1" applyAlignment="1">
      <alignment horizontal="center" vertical="center"/>
    </xf>
    <xf numFmtId="2" fontId="53" fillId="2" borderId="19" xfId="3" applyNumberFormat="1" applyFont="1" applyFill="1" applyBorder="1" applyAlignment="1">
      <alignment horizontal="center" vertical="center"/>
    </xf>
    <xf numFmtId="164" fontId="53" fillId="2" borderId="19" xfId="3" applyNumberFormat="1" applyFont="1" applyFill="1" applyBorder="1" applyAlignment="1" applyProtection="1">
      <alignment horizontal="right" vertical="center"/>
      <protection locked="0"/>
    </xf>
    <xf numFmtId="164" fontId="53" fillId="2" borderId="19" xfId="3" applyNumberFormat="1" applyFont="1" applyFill="1" applyBorder="1" applyAlignment="1">
      <alignment horizontal="center" vertical="center" wrapText="1"/>
    </xf>
    <xf numFmtId="164" fontId="60" fillId="2" borderId="19" xfId="3" applyNumberFormat="1" applyFont="1" applyFill="1" applyBorder="1" applyAlignment="1">
      <alignment horizontal="center" vertical="center" wrapText="1"/>
    </xf>
    <xf numFmtId="164" fontId="14" fillId="8" borderId="0" xfId="0" applyNumberFormat="1" applyFont="1" applyFill="1"/>
    <xf numFmtId="164" fontId="14" fillId="6" borderId="0" xfId="0" applyNumberFormat="1" applyFont="1" applyFill="1"/>
    <xf numFmtId="164" fontId="12" fillId="6" borderId="9" xfId="3" applyNumberFormat="1" applyFont="1" applyFill="1" applyBorder="1" applyAlignment="1">
      <alignment vertical="center" wrapText="1"/>
    </xf>
    <xf numFmtId="0" fontId="37" fillId="7" borderId="0" xfId="0" applyFont="1" applyFill="1" applyAlignment="1">
      <alignment vertical="top" wrapText="1"/>
    </xf>
    <xf numFmtId="0" fontId="36" fillId="7" borderId="0" xfId="0" applyFont="1" applyFill="1" applyAlignment="1">
      <alignment vertical="top" wrapText="1"/>
    </xf>
    <xf numFmtId="0" fontId="37" fillId="7" borderId="23" xfId="0" applyFont="1" applyFill="1" applyBorder="1" applyAlignment="1">
      <alignment horizontal="center" vertical="top" wrapText="1"/>
    </xf>
    <xf numFmtId="0" fontId="37" fillId="7" borderId="0" xfId="0" applyFont="1" applyFill="1" applyAlignment="1">
      <alignment horizontal="left" vertical="top"/>
    </xf>
    <xf numFmtId="0" fontId="61" fillId="7" borderId="0" xfId="0" applyFont="1" applyFill="1" applyAlignment="1">
      <alignment horizontal="left" vertical="top" wrapText="1"/>
    </xf>
    <xf numFmtId="0" fontId="36" fillId="7" borderId="0" xfId="0" applyFont="1" applyFill="1" applyAlignment="1">
      <alignment horizontal="center" vertical="top"/>
    </xf>
    <xf numFmtId="0" fontId="37" fillId="7" borderId="0" xfId="0" applyFont="1" applyFill="1" applyAlignment="1">
      <alignment horizontal="center" vertical="top" wrapText="1"/>
    </xf>
    <xf numFmtId="0" fontId="37" fillId="7" borderId="0" xfId="6" quotePrefix="1" applyFont="1" applyAlignment="1">
      <alignment horizontal="left" vertical="top"/>
    </xf>
    <xf numFmtId="0" fontId="37" fillId="7" borderId="0" xfId="0" applyFont="1" applyFill="1"/>
    <xf numFmtId="0" fontId="37" fillId="7" borderId="0" xfId="0" applyFont="1" applyFill="1" applyAlignment="1">
      <alignment horizontal="center" vertical="top"/>
    </xf>
    <xf numFmtId="0" fontId="37" fillId="7" borderId="0" xfId="6" applyFont="1" applyAlignment="1">
      <alignment horizontal="center" vertical="top"/>
    </xf>
    <xf numFmtId="170" fontId="37" fillId="7" borderId="0" xfId="0" applyNumberFormat="1" applyFont="1" applyFill="1" applyAlignment="1">
      <alignment horizontal="left" vertical="top"/>
    </xf>
    <xf numFmtId="0" fontId="37" fillId="7" borderId="0" xfId="0" quotePrefix="1" applyFont="1" applyFill="1" applyAlignment="1">
      <alignment horizontal="center" vertical="top"/>
    </xf>
    <xf numFmtId="16" fontId="6" fillId="5" borderId="8" xfId="3" applyNumberFormat="1" applyFont="1" applyFill="1" applyBorder="1" applyAlignment="1">
      <alignment horizontal="left" vertical="center" wrapText="1"/>
    </xf>
    <xf numFmtId="164" fontId="6" fillId="5" borderId="8" xfId="3" applyNumberFormat="1" applyFont="1" applyFill="1" applyBorder="1" applyAlignment="1">
      <alignment horizontal="center" vertical="center" wrapText="1"/>
    </xf>
    <xf numFmtId="0" fontId="36" fillId="7" borderId="23" xfId="0" applyFont="1" applyFill="1" applyBorder="1" applyAlignment="1">
      <alignment horizontal="right" wrapText="1"/>
    </xf>
    <xf numFmtId="4" fontId="36" fillId="7" borderId="0" xfId="0" applyNumberFormat="1" applyFont="1" applyFill="1" applyAlignment="1">
      <alignment vertical="top" wrapText="1"/>
    </xf>
    <xf numFmtId="0" fontId="63" fillId="0" borderId="0" xfId="0" applyFont="1" applyAlignment="1">
      <alignment horizontal="left" wrapText="1"/>
    </xf>
    <xf numFmtId="0" fontId="37" fillId="7" borderId="0" xfId="6" quotePrefix="1" applyFont="1" applyAlignment="1">
      <alignment horizontal="center" vertical="top"/>
    </xf>
    <xf numFmtId="0" fontId="37" fillId="7" borderId="0" xfId="6" applyFont="1" applyAlignment="1"/>
    <xf numFmtId="171" fontId="37" fillId="7" borderId="0" xfId="0" quotePrefix="1" applyNumberFormat="1" applyFont="1" applyFill="1" applyAlignment="1">
      <alignment horizontal="center" vertical="top"/>
    </xf>
    <xf numFmtId="0" fontId="36" fillId="7" borderId="0" xfId="11" applyFont="1" applyFill="1" applyAlignment="1">
      <alignment horizontal="right" vertical="top" wrapText="1"/>
    </xf>
    <xf numFmtId="168" fontId="37" fillId="7" borderId="0" xfId="0" applyNumberFormat="1" applyFont="1" applyFill="1" applyAlignment="1">
      <alignment horizontal="right" vertical="top"/>
    </xf>
    <xf numFmtId="0" fontId="36" fillId="7" borderId="0" xfId="0" applyFont="1" applyFill="1" applyAlignment="1">
      <alignment horizontal="right"/>
    </xf>
    <xf numFmtId="14" fontId="37" fillId="7" borderId="0" xfId="0" quotePrefix="1" applyNumberFormat="1" applyFont="1" applyFill="1" applyAlignment="1">
      <alignment horizontal="right" vertical="top"/>
    </xf>
    <xf numFmtId="0" fontId="36" fillId="7" borderId="0" xfId="0" applyFont="1" applyFill="1" applyAlignment="1">
      <alignment vertical="top"/>
    </xf>
    <xf numFmtId="4" fontId="36" fillId="7" borderId="0" xfId="5" applyNumberFormat="1" applyFont="1" applyFill="1" applyBorder="1" applyAlignment="1" applyProtection="1">
      <alignment horizontal="right" vertical="top" wrapText="1"/>
    </xf>
    <xf numFmtId="165" fontId="36" fillId="7" borderId="0" xfId="2" applyNumberFormat="1" applyFont="1" applyFill="1" applyBorder="1" applyAlignment="1" applyProtection="1">
      <alignment horizontal="right" vertical="top" wrapText="1"/>
    </xf>
    <xf numFmtId="0" fontId="36" fillId="7" borderId="0" xfId="0" applyFont="1" applyFill="1" applyAlignment="1">
      <alignment horizontal="right" wrapText="1"/>
    </xf>
    <xf numFmtId="168" fontId="37" fillId="7" borderId="0" xfId="0" applyNumberFormat="1" applyFont="1" applyFill="1"/>
    <xf numFmtId="0" fontId="65" fillId="7" borderId="0" xfId="0" applyFont="1" applyFill="1" applyAlignment="1">
      <alignment horizontal="center" vertical="top"/>
    </xf>
    <xf numFmtId="0" fontId="65" fillId="7" borderId="0" xfId="0" applyFont="1" applyFill="1" applyAlignment="1">
      <alignment horizontal="left" vertical="top" wrapText="1"/>
    </xf>
    <xf numFmtId="0" fontId="66" fillId="7" borderId="0" xfId="6" applyFont="1" applyAlignment="1">
      <alignment horizontal="left" vertical="top" wrapText="1"/>
    </xf>
    <xf numFmtId="0" fontId="66" fillId="7" borderId="0" xfId="6" applyFont="1" applyAlignment="1">
      <alignment horizontal="center" vertical="top"/>
    </xf>
    <xf numFmtId="0" fontId="37" fillId="7" borderId="0" xfId="6" applyFont="1" applyAlignment="1">
      <alignment horizontal="right" wrapText="1"/>
    </xf>
    <xf numFmtId="0" fontId="36" fillId="0" borderId="0" xfId="0" applyFont="1"/>
    <xf numFmtId="164" fontId="48" fillId="2" borderId="19" xfId="5" applyNumberFormat="1" applyFont="1" applyFill="1" applyBorder="1" applyAlignment="1" applyProtection="1">
      <alignment horizontal="center" vertical="center"/>
      <protection locked="0"/>
    </xf>
    <xf numFmtId="164" fontId="36" fillId="7" borderId="0" xfId="5" applyNumberFormat="1" applyFont="1" applyFill="1" applyBorder="1" applyAlignment="1" applyProtection="1">
      <alignment horizontal="right" vertical="top"/>
      <protection locked="0"/>
    </xf>
    <xf numFmtId="164" fontId="36" fillId="5" borderId="0" xfId="0" applyNumberFormat="1" applyFont="1" applyFill="1" applyProtection="1">
      <protection locked="0"/>
    </xf>
    <xf numFmtId="164" fontId="36" fillId="7" borderId="0" xfId="0" applyNumberFormat="1" applyFont="1" applyFill="1" applyAlignment="1" applyProtection="1">
      <alignment vertical="top"/>
      <protection locked="0"/>
    </xf>
    <xf numFmtId="164" fontId="37" fillId="7" borderId="0" xfId="5" applyNumberFormat="1" applyFont="1" applyFill="1" applyBorder="1" applyAlignment="1" applyProtection="1">
      <alignment horizontal="right" vertical="top" wrapText="1"/>
    </xf>
    <xf numFmtId="164" fontId="36" fillId="7" borderId="0" xfId="0" applyNumberFormat="1" applyFont="1" applyFill="1" applyAlignment="1">
      <alignment horizontal="left" vertical="top" wrapText="1"/>
    </xf>
    <xf numFmtId="164" fontId="36" fillId="7" borderId="0" xfId="0" applyNumberFormat="1" applyFont="1" applyFill="1" applyAlignment="1">
      <alignment vertical="top"/>
    </xf>
    <xf numFmtId="16" fontId="35" fillId="5" borderId="8" xfId="3" applyNumberFormat="1" applyFont="1" applyFill="1" applyBorder="1" applyAlignment="1">
      <alignment horizontal="left" vertical="center" wrapText="1"/>
    </xf>
    <xf numFmtId="164" fontId="37" fillId="7" borderId="0" xfId="0" applyNumberFormat="1" applyFont="1" applyFill="1" applyAlignment="1">
      <alignment horizontal="left" vertical="top" wrapText="1"/>
    </xf>
    <xf numFmtId="164" fontId="36" fillId="7" borderId="0" xfId="0" applyNumberFormat="1" applyFont="1" applyFill="1" applyAlignment="1">
      <alignment vertical="top" wrapText="1"/>
    </xf>
    <xf numFmtId="0" fontId="70" fillId="0" borderId="0" xfId="0" applyFont="1"/>
    <xf numFmtId="0" fontId="47" fillId="0" borderId="0" xfId="4" applyFont="1" applyAlignment="1">
      <alignment wrapText="1"/>
    </xf>
    <xf numFmtId="164" fontId="47" fillId="0" borderId="0" xfId="4" applyNumberFormat="1" applyFont="1" applyAlignment="1">
      <alignment wrapText="1"/>
    </xf>
    <xf numFmtId="4" fontId="36" fillId="7" borderId="0" xfId="0" applyNumberFormat="1" applyFont="1" applyFill="1" applyAlignment="1" applyProtection="1">
      <alignment vertical="top"/>
      <protection locked="0"/>
    </xf>
    <xf numFmtId="165" fontId="36" fillId="7" borderId="0" xfId="2" applyNumberFormat="1" applyFont="1" applyFill="1" applyBorder="1" applyAlignment="1" applyProtection="1">
      <alignment horizontal="right" vertical="top"/>
    </xf>
    <xf numFmtId="4" fontId="36" fillId="7" borderId="0" xfId="0" applyNumberFormat="1" applyFont="1" applyFill="1" applyAlignment="1" applyProtection="1">
      <alignment horizontal="right" vertical="top"/>
      <protection locked="0"/>
    </xf>
    <xf numFmtId="4" fontId="36" fillId="7" borderId="0" xfId="5" applyNumberFormat="1" applyFont="1" applyFill="1" applyBorder="1" applyAlignment="1" applyProtection="1">
      <alignment horizontal="right" vertical="top"/>
      <protection locked="0"/>
    </xf>
    <xf numFmtId="4" fontId="36" fillId="7" borderId="0" xfId="5" applyNumberFormat="1" applyFont="1" applyFill="1" applyBorder="1" applyAlignment="1" applyProtection="1">
      <alignment horizontal="center" vertical="top"/>
    </xf>
    <xf numFmtId="0" fontId="36" fillId="7" borderId="0" xfId="0" applyFont="1" applyFill="1" applyAlignment="1">
      <alignment horizontal="center"/>
    </xf>
    <xf numFmtId="4" fontId="36" fillId="7" borderId="0" xfId="0" applyNumberFormat="1" applyFont="1" applyFill="1" applyAlignment="1">
      <alignment horizontal="center" vertical="top"/>
    </xf>
    <xf numFmtId="0" fontId="65" fillId="7" borderId="0" xfId="0" quotePrefix="1" applyFont="1" applyFill="1" applyAlignment="1">
      <alignment horizontal="left" vertical="top" wrapText="1"/>
    </xf>
    <xf numFmtId="0" fontId="65" fillId="7" borderId="23" xfId="0" applyFont="1" applyFill="1" applyBorder="1" applyAlignment="1">
      <alignment horizontal="right" wrapText="1"/>
    </xf>
    <xf numFmtId="0" fontId="65" fillId="7" borderId="0" xfId="0" applyFont="1" applyFill="1" applyAlignment="1">
      <alignment horizontal="left" vertical="top"/>
    </xf>
    <xf numFmtId="4" fontId="65" fillId="7" borderId="0" xfId="0" applyNumberFormat="1" applyFont="1" applyFill="1" applyAlignment="1">
      <alignment horizontal="right" vertical="top"/>
    </xf>
    <xf numFmtId="0" fontId="66" fillId="7" borderId="23" xfId="6" applyFont="1" applyBorder="1" applyAlignment="1">
      <alignment horizontal="right" wrapText="1"/>
    </xf>
    <xf numFmtId="0" fontId="65" fillId="7" borderId="0" xfId="6" applyFont="1" applyAlignment="1">
      <alignment horizontal="center" vertical="top"/>
    </xf>
    <xf numFmtId="0" fontId="71" fillId="7" borderId="0" xfId="0" applyFont="1" applyFill="1" applyAlignment="1">
      <alignment horizontal="left" vertical="top" wrapText="1"/>
    </xf>
    <xf numFmtId="168" fontId="72" fillId="7" borderId="23" xfId="0" applyNumberFormat="1" applyFont="1" applyFill="1" applyBorder="1" applyAlignment="1">
      <alignment horizontal="right" vertical="top" wrapText="1"/>
    </xf>
    <xf numFmtId="0" fontId="73" fillId="2" borderId="0" xfId="0" applyFont="1" applyFill="1"/>
    <xf numFmtId="164" fontId="12" fillId="6" borderId="22" xfId="3" applyNumberFormat="1" applyFont="1" applyFill="1" applyBorder="1" applyAlignment="1">
      <alignment horizontal="right" vertical="center" wrapText="1"/>
    </xf>
    <xf numFmtId="0" fontId="14" fillId="7" borderId="0" xfId="0" applyFont="1" applyFill="1"/>
    <xf numFmtId="0" fontId="24" fillId="2" borderId="0" xfId="0" applyFont="1" applyFill="1" applyAlignment="1">
      <alignment horizontal="right"/>
    </xf>
    <xf numFmtId="0" fontId="14" fillId="7" borderId="0" xfId="0" applyFont="1" applyFill="1" applyAlignment="1">
      <alignment horizontal="left" vertical="top" wrapText="1"/>
    </xf>
    <xf numFmtId="0" fontId="17" fillId="7" borderId="0" xfId="0" applyFont="1" applyFill="1" applyAlignment="1">
      <alignment horizontal="left" vertical="top" wrapText="1"/>
    </xf>
    <xf numFmtId="0" fontId="17" fillId="7" borderId="0" xfId="0" applyFont="1" applyFill="1" applyAlignment="1">
      <alignment horizontal="left" wrapText="1"/>
    </xf>
    <xf numFmtId="0" fontId="17" fillId="7" borderId="0" xfId="6" applyFont="1" applyAlignment="1">
      <alignment horizontal="left" vertical="top" wrapText="1"/>
    </xf>
    <xf numFmtId="0" fontId="76" fillId="7" borderId="0" xfId="0" applyFont="1" applyFill="1" applyAlignment="1">
      <alignment horizontal="left" vertical="top" wrapText="1"/>
    </xf>
    <xf numFmtId="0" fontId="14" fillId="7" borderId="0" xfId="0" quotePrefix="1" applyFont="1" applyFill="1" applyAlignment="1">
      <alignment horizontal="left" vertical="top" wrapText="1"/>
    </xf>
    <xf numFmtId="0" fontId="14" fillId="7" borderId="0" xfId="0" applyFont="1" applyFill="1" applyAlignment="1">
      <alignment horizontal="center" vertical="top" wrapText="1"/>
    </xf>
    <xf numFmtId="4" fontId="14" fillId="7" borderId="0" xfId="5" applyNumberFormat="1" applyFont="1" applyFill="1" applyBorder="1" applyAlignment="1" applyProtection="1">
      <alignment horizontal="center" vertical="top"/>
    </xf>
    <xf numFmtId="0" fontId="14" fillId="7" borderId="0" xfId="0" applyFont="1" applyFill="1" applyAlignment="1">
      <alignment horizontal="center"/>
    </xf>
    <xf numFmtId="0" fontId="17" fillId="7" borderId="0" xfId="0" applyFont="1" applyFill="1" applyAlignment="1">
      <alignment horizontal="left" vertical="center" wrapText="1"/>
    </xf>
    <xf numFmtId="0" fontId="14" fillId="7" borderId="0" xfId="0" applyFont="1" applyFill="1" applyAlignment="1">
      <alignment horizontal="center" wrapText="1"/>
    </xf>
    <xf numFmtId="4" fontId="14" fillId="7" borderId="0" xfId="5" applyNumberFormat="1" applyFont="1" applyFill="1" applyBorder="1" applyAlignment="1" applyProtection="1">
      <alignment horizontal="center"/>
    </xf>
    <xf numFmtId="0" fontId="17" fillId="7" borderId="0" xfId="6" applyFont="1" applyAlignment="1">
      <alignment horizontal="center" vertical="top" wrapText="1"/>
    </xf>
    <xf numFmtId="0" fontId="0" fillId="7" borderId="0" xfId="0" applyFill="1" applyAlignment="1">
      <alignment vertical="top"/>
    </xf>
    <xf numFmtId="0" fontId="0" fillId="7" borderId="0" xfId="0" applyFill="1" applyAlignment="1">
      <alignment horizontal="center"/>
    </xf>
    <xf numFmtId="4" fontId="78" fillId="7" borderId="0" xfId="5" applyNumberFormat="1" applyFont="1" applyFill="1" applyBorder="1" applyAlignment="1" applyProtection="1">
      <alignment horizontal="center"/>
    </xf>
    <xf numFmtId="0" fontId="14" fillId="7" borderId="0" xfId="0" applyFont="1" applyFill="1" applyAlignment="1">
      <alignment vertical="top" wrapText="1"/>
    </xf>
    <xf numFmtId="4" fontId="14" fillId="7" borderId="0" xfId="0" applyNumberFormat="1" applyFont="1" applyFill="1"/>
    <xf numFmtId="0" fontId="14" fillId="7" borderId="0" xfId="0" applyFont="1" applyFill="1" applyAlignment="1">
      <alignment horizontal="center" vertical="top"/>
    </xf>
    <xf numFmtId="0" fontId="23" fillId="2" borderId="0" xfId="0" applyFont="1" applyFill="1"/>
    <xf numFmtId="0" fontId="14" fillId="7" borderId="0" xfId="6" applyFont="1" applyAlignment="1">
      <alignment horizontal="center" vertical="top"/>
    </xf>
    <xf numFmtId="4" fontId="14" fillId="7" borderId="0" xfId="0" applyNumberFormat="1" applyFont="1" applyFill="1" applyAlignment="1">
      <alignment horizontal="center"/>
    </xf>
    <xf numFmtId="0" fontId="17" fillId="7" borderId="0" xfId="0" applyFont="1" applyFill="1" applyAlignment="1">
      <alignment horizontal="center"/>
    </xf>
    <xf numFmtId="0" fontId="17" fillId="7" borderId="0" xfId="6" applyFont="1" applyAlignment="1">
      <alignment horizontal="center" vertical="top"/>
    </xf>
    <xf numFmtId="0" fontId="79" fillId="7" borderId="0" xfId="0" applyFont="1" applyFill="1" applyAlignment="1">
      <alignment horizontal="right" vertical="top" wrapText="1"/>
    </xf>
    <xf numFmtId="0" fontId="14" fillId="7" borderId="0" xfId="0" applyFont="1" applyFill="1" applyAlignment="1">
      <alignment horizontal="right"/>
    </xf>
    <xf numFmtId="0" fontId="77" fillId="7" borderId="0" xfId="7" applyFont="1" applyFill="1" applyAlignment="1">
      <alignment vertical="top" wrapText="1"/>
    </xf>
    <xf numFmtId="0" fontId="14" fillId="7" borderId="0" xfId="6" applyFont="1" applyAlignment="1">
      <alignment horizontal="center" vertical="top" wrapText="1"/>
    </xf>
    <xf numFmtId="0" fontId="81" fillId="7" borderId="0" xfId="0" quotePrefix="1" applyFont="1" applyFill="1" applyAlignment="1">
      <alignment horizontal="left" vertical="center"/>
    </xf>
    <xf numFmtId="4" fontId="14" fillId="7" borderId="0" xfId="0" applyNumberFormat="1" applyFont="1" applyFill="1" applyAlignment="1">
      <alignment vertical="top" wrapText="1"/>
    </xf>
    <xf numFmtId="0" fontId="17" fillId="7" borderId="0" xfId="6" applyFont="1" applyAlignment="1"/>
    <xf numFmtId="0" fontId="17" fillId="7" borderId="0" xfId="6" applyFont="1" applyAlignment="1">
      <alignment horizontal="right" vertical="top" wrapText="1"/>
    </xf>
    <xf numFmtId="0" fontId="14" fillId="7" borderId="0" xfId="0" applyFont="1" applyFill="1" applyAlignment="1">
      <alignment wrapText="1"/>
    </xf>
    <xf numFmtId="0" fontId="14" fillId="7" borderId="0" xfId="7" applyFont="1" applyFill="1" applyAlignment="1">
      <alignment vertical="top" wrapText="1"/>
    </xf>
    <xf numFmtId="4" fontId="78" fillId="7" borderId="0" xfId="5" applyNumberFormat="1" applyFont="1" applyFill="1" applyBorder="1" applyAlignment="1" applyProtection="1">
      <alignment horizontal="center" vertical="top"/>
    </xf>
    <xf numFmtId="0" fontId="78" fillId="7" borderId="0" xfId="6" applyFont="1" applyAlignment="1">
      <alignment horizontal="center" vertical="top" wrapText="1"/>
    </xf>
    <xf numFmtId="172" fontId="80" fillId="7" borderId="0" xfId="0" quotePrefix="1" applyNumberFormat="1" applyFont="1" applyFill="1" applyAlignment="1">
      <alignment horizontal="right" vertical="top"/>
    </xf>
    <xf numFmtId="0" fontId="80" fillId="7" borderId="0" xfId="0" applyFont="1" applyFill="1" applyAlignment="1">
      <alignment horizontal="center" vertical="top" wrapText="1"/>
    </xf>
    <xf numFmtId="0" fontId="80" fillId="7" borderId="0" xfId="0" applyFont="1" applyFill="1" applyAlignment="1">
      <alignment horizontal="left" vertical="top" wrapText="1"/>
    </xf>
    <xf numFmtId="0" fontId="80" fillId="7" borderId="0" xfId="0" quotePrefix="1" applyFont="1" applyFill="1" applyAlignment="1">
      <alignment horizontal="left" vertical="top" wrapText="1"/>
    </xf>
    <xf numFmtId="0" fontId="78" fillId="7" borderId="0" xfId="0" applyFont="1" applyFill="1" applyAlignment="1">
      <alignment horizontal="center" vertical="top" wrapText="1"/>
    </xf>
    <xf numFmtId="0" fontId="80" fillId="7" borderId="0" xfId="0" applyFont="1" applyFill="1" applyAlignment="1">
      <alignment vertical="top"/>
    </xf>
    <xf numFmtId="0" fontId="80" fillId="7" borderId="0" xfId="0" applyFont="1" applyFill="1" applyAlignment="1">
      <alignment vertical="top" wrapText="1"/>
    </xf>
    <xf numFmtId="4" fontId="78" fillId="7" borderId="0" xfId="5" applyNumberFormat="1" applyFont="1" applyFill="1" applyBorder="1" applyAlignment="1" applyProtection="1">
      <alignment horizontal="right" vertical="top"/>
    </xf>
    <xf numFmtId="0" fontId="78" fillId="7" borderId="0" xfId="0" applyFont="1" applyFill="1" applyAlignment="1">
      <alignment vertical="top"/>
    </xf>
    <xf numFmtId="4" fontId="14" fillId="7" borderId="0" xfId="0" applyNumberFormat="1" applyFont="1" applyFill="1" applyAlignment="1">
      <alignment vertical="top"/>
    </xf>
    <xf numFmtId="0" fontId="14" fillId="7" borderId="24" xfId="8" quotePrefix="1" applyFont="1" applyFill="1" applyBorder="1" applyAlignment="1">
      <alignment horizontal="left" vertical="center" wrapText="1"/>
    </xf>
    <xf numFmtId="0" fontId="14" fillId="7" borderId="24" xfId="8" applyFont="1" applyFill="1" applyBorder="1" applyAlignment="1">
      <alignment horizontal="left" vertical="center" wrapText="1"/>
    </xf>
    <xf numFmtId="0" fontId="17" fillId="7" borderId="25" xfId="8" quotePrefix="1" applyFont="1" applyFill="1" applyBorder="1" applyAlignment="1">
      <alignment horizontal="left" vertical="center" wrapText="1"/>
    </xf>
    <xf numFmtId="0" fontId="17" fillId="7" borderId="0" xfId="0" applyFont="1" applyFill="1"/>
    <xf numFmtId="0" fontId="74" fillId="7" borderId="0" xfId="0" applyFont="1" applyFill="1" applyAlignment="1">
      <alignment horizontal="left" vertical="top" wrapText="1"/>
    </xf>
    <xf numFmtId="0" fontId="14" fillId="0" borderId="0" xfId="0" applyFont="1" applyAlignment="1">
      <alignment vertical="top"/>
    </xf>
    <xf numFmtId="49" fontId="14" fillId="0" borderId="0" xfId="0" applyNumberFormat="1" applyFont="1" applyAlignment="1">
      <alignment horizontal="center" vertical="top"/>
    </xf>
    <xf numFmtId="0" fontId="36" fillId="0" borderId="0" xfId="0" applyFont="1" applyAlignment="1">
      <alignment vertical="top" wrapText="1"/>
    </xf>
    <xf numFmtId="2" fontId="14" fillId="0" borderId="0" xfId="0" applyNumberFormat="1" applyFont="1" applyAlignment="1">
      <alignment horizontal="center"/>
    </xf>
    <xf numFmtId="164" fontId="14" fillId="0" borderId="0" xfId="0" applyNumberFormat="1" applyFont="1" applyAlignment="1" applyProtection="1">
      <alignment vertical="top"/>
      <protection locked="0"/>
    </xf>
    <xf numFmtId="164" fontId="14" fillId="11" borderId="32" xfId="0" applyNumberFormat="1" applyFont="1" applyFill="1" applyBorder="1" applyAlignment="1" applyProtection="1">
      <alignment vertical="top"/>
      <protection locked="0"/>
    </xf>
    <xf numFmtId="164" fontId="14" fillId="5" borderId="32" xfId="0" applyNumberFormat="1" applyFont="1" applyFill="1" applyBorder="1" applyAlignment="1" applyProtection="1">
      <alignment vertical="top"/>
      <protection locked="0"/>
    </xf>
    <xf numFmtId="49" fontId="37" fillId="0" borderId="0" xfId="0" applyNumberFormat="1" applyFont="1" applyAlignment="1">
      <alignment horizontal="center"/>
    </xf>
    <xf numFmtId="0" fontId="37" fillId="0" borderId="0" xfId="0" applyFont="1" applyAlignment="1">
      <alignment vertical="distributed"/>
    </xf>
    <xf numFmtId="0" fontId="36" fillId="0" borderId="0" xfId="0" applyFont="1" applyAlignment="1">
      <alignment horizontal="center" vertical="distributed"/>
    </xf>
    <xf numFmtId="2" fontId="36" fillId="0" borderId="0" xfId="0" applyNumberFormat="1" applyFont="1" applyAlignment="1">
      <alignment horizontal="center"/>
    </xf>
    <xf numFmtId="49" fontId="14" fillId="0" borderId="0" xfId="0" applyNumberFormat="1" applyFont="1" applyAlignment="1">
      <alignment horizontal="center"/>
    </xf>
    <xf numFmtId="0" fontId="14" fillId="0" borderId="0" xfId="0" applyFont="1" applyAlignment="1">
      <alignment horizontal="center" vertical="distributed"/>
    </xf>
    <xf numFmtId="49" fontId="17" fillId="0" borderId="0" xfId="0" applyNumberFormat="1" applyFont="1" applyAlignment="1">
      <alignment horizontal="center"/>
    </xf>
    <xf numFmtId="49" fontId="17" fillId="0" borderId="0" xfId="0" applyNumberFormat="1" applyFont="1" applyAlignment="1">
      <alignment horizontal="center" vertical="top"/>
    </xf>
    <xf numFmtId="0" fontId="36" fillId="0" borderId="0" xfId="0" applyFont="1" applyAlignment="1">
      <alignment horizontal="center" vertical="top"/>
    </xf>
    <xf numFmtId="2" fontId="36" fillId="0" borderId="0" xfId="0" applyNumberFormat="1" applyFont="1" applyAlignment="1">
      <alignment horizontal="center" vertical="top"/>
    </xf>
    <xf numFmtId="0" fontId="37" fillId="0" borderId="0" xfId="0" applyFont="1" applyAlignment="1" applyProtection="1">
      <alignment horizontal="justify" vertical="distributed" wrapText="1"/>
      <protection locked="0"/>
    </xf>
    <xf numFmtId="49" fontId="37" fillId="0" borderId="0" xfId="0" applyNumberFormat="1" applyFont="1" applyAlignment="1">
      <alignment horizontal="center" vertical="top"/>
    </xf>
    <xf numFmtId="49" fontId="92" fillId="0" borderId="0" xfId="0" applyNumberFormat="1" applyFont="1" applyAlignment="1">
      <alignment horizontal="center" vertical="top"/>
    </xf>
    <xf numFmtId="0" fontId="93" fillId="0" borderId="0" xfId="0" applyFont="1" applyAlignment="1">
      <alignment horizontal="center" vertical="top"/>
    </xf>
    <xf numFmtId="2" fontId="93" fillId="0" borderId="0" xfId="0" applyNumberFormat="1" applyFont="1" applyAlignment="1">
      <alignment horizontal="center" vertical="top"/>
    </xf>
    <xf numFmtId="0" fontId="14" fillId="0" borderId="0" xfId="0" applyFont="1" applyAlignment="1">
      <alignment vertical="distributed"/>
    </xf>
    <xf numFmtId="0" fontId="36" fillId="0" borderId="0" xfId="0" applyFont="1" applyAlignment="1">
      <alignment vertical="distributed"/>
    </xf>
    <xf numFmtId="0" fontId="37" fillId="0" borderId="0" xfId="0" applyFont="1" applyAlignment="1">
      <alignment vertical="top" wrapText="1"/>
    </xf>
    <xf numFmtId="164" fontId="36" fillId="0" borderId="0" xfId="0" applyNumberFormat="1" applyFont="1" applyAlignment="1" applyProtection="1">
      <alignment vertical="top"/>
      <protection locked="0"/>
    </xf>
    <xf numFmtId="49" fontId="36" fillId="0" borderId="0" xfId="0" applyNumberFormat="1" applyFont="1" applyAlignment="1">
      <alignment horizontal="center"/>
    </xf>
    <xf numFmtId="49" fontId="93" fillId="0" borderId="0" xfId="0" applyNumberFormat="1" applyFont="1" applyAlignment="1">
      <alignment horizontal="center"/>
    </xf>
    <xf numFmtId="0" fontId="93" fillId="0" borderId="0" xfId="0" applyFont="1" applyAlignment="1">
      <alignment vertical="distributed"/>
    </xf>
    <xf numFmtId="0" fontId="93" fillId="0" borderId="0" xfId="0" applyFont="1" applyAlignment="1">
      <alignment horizontal="center" vertical="distributed"/>
    </xf>
    <xf numFmtId="2" fontId="93" fillId="0" borderId="0" xfId="0" applyNumberFormat="1" applyFont="1" applyAlignment="1">
      <alignment horizontal="center"/>
    </xf>
    <xf numFmtId="164" fontId="93" fillId="0" borderId="0" xfId="0" applyNumberFormat="1" applyFont="1" applyAlignment="1" applyProtection="1">
      <alignment vertical="top"/>
      <protection locked="0"/>
    </xf>
    <xf numFmtId="49" fontId="94" fillId="0" borderId="0" xfId="0" applyNumberFormat="1" applyFont="1" applyAlignment="1">
      <alignment horizontal="center"/>
    </xf>
    <xf numFmtId="0" fontId="94" fillId="0" borderId="0" xfId="0" applyFont="1" applyAlignment="1">
      <alignment horizontal="center" vertical="distributed"/>
    </xf>
    <xf numFmtId="2" fontId="94" fillId="0" borderId="0" xfId="0" applyNumberFormat="1" applyFont="1" applyAlignment="1">
      <alignment horizontal="center"/>
    </xf>
    <xf numFmtId="164" fontId="94" fillId="0" borderId="0" xfId="0" applyNumberFormat="1" applyFont="1" applyAlignment="1" applyProtection="1">
      <alignment vertical="top"/>
      <protection locked="0"/>
    </xf>
    <xf numFmtId="0" fontId="94" fillId="0" borderId="0" xfId="0" applyFont="1" applyAlignment="1">
      <alignment vertical="distributed"/>
    </xf>
    <xf numFmtId="0" fontId="37" fillId="0" borderId="0" xfId="0" applyFont="1" applyAlignment="1">
      <alignment vertical="top"/>
    </xf>
    <xf numFmtId="4" fontId="14" fillId="0" borderId="0" xfId="0" applyNumberFormat="1" applyFont="1" applyAlignment="1">
      <alignment horizontal="center"/>
    </xf>
    <xf numFmtId="10" fontId="96" fillId="8" borderId="8" xfId="0" applyNumberFormat="1" applyFont="1" applyFill="1" applyBorder="1" applyAlignment="1">
      <alignment horizontal="center"/>
    </xf>
    <xf numFmtId="0" fontId="39" fillId="2" borderId="0" xfId="0" applyFont="1" applyFill="1"/>
    <xf numFmtId="0" fontId="97" fillId="2" borderId="0" xfId="0" applyFont="1" applyFill="1"/>
    <xf numFmtId="0" fontId="98" fillId="0" borderId="0" xfId="0" applyFont="1" applyAlignment="1">
      <alignment horizontal="center" vertical="top"/>
    </xf>
    <xf numFmtId="0" fontId="98" fillId="0" borderId="0" xfId="0" applyFont="1" applyAlignment="1">
      <alignment horizontal="left"/>
    </xf>
    <xf numFmtId="0" fontId="98" fillId="0" borderId="0" xfId="0" applyFont="1" applyAlignment="1">
      <alignment horizontal="center"/>
    </xf>
    <xf numFmtId="2" fontId="98" fillId="0" borderId="0" xfId="0" applyNumberFormat="1" applyFont="1" applyAlignment="1">
      <alignment horizontal="right"/>
    </xf>
    <xf numFmtId="164" fontId="99" fillId="0" borderId="0" xfId="0" applyNumberFormat="1" applyFont="1"/>
    <xf numFmtId="0" fontId="14" fillId="7" borderId="0" xfId="0" quotePrefix="1" applyFont="1" applyFill="1" applyAlignment="1">
      <alignment vertical="top" wrapText="1"/>
    </xf>
    <xf numFmtId="0" fontId="100" fillId="7" borderId="0" xfId="0" quotePrefix="1" applyFont="1" applyFill="1" applyAlignment="1">
      <alignment vertical="top" wrapText="1"/>
    </xf>
    <xf numFmtId="0" fontId="60" fillId="2" borderId="19" xfId="3" applyFont="1" applyFill="1" applyBorder="1" applyAlignment="1">
      <alignment vertical="center"/>
    </xf>
    <xf numFmtId="164" fontId="60" fillId="2" borderId="19" xfId="3" applyNumberFormat="1" applyFont="1" applyFill="1" applyBorder="1" applyAlignment="1" applyProtection="1">
      <alignment horizontal="center" vertical="center"/>
      <protection locked="0"/>
    </xf>
    <xf numFmtId="164" fontId="60" fillId="2" borderId="19" xfId="3" applyNumberFormat="1" applyFont="1" applyFill="1" applyBorder="1" applyAlignment="1">
      <alignment horizontal="center" vertical="center"/>
    </xf>
    <xf numFmtId="2" fontId="60" fillId="2" borderId="19" xfId="3" applyNumberFormat="1" applyFont="1" applyFill="1" applyBorder="1" applyAlignment="1">
      <alignment horizontal="center" vertical="center"/>
    </xf>
    <xf numFmtId="164" fontId="60" fillId="2" borderId="19" xfId="3" applyNumberFormat="1" applyFont="1" applyFill="1" applyBorder="1" applyAlignment="1" applyProtection="1">
      <alignment horizontal="right" vertical="center"/>
      <protection locked="0"/>
    </xf>
    <xf numFmtId="0" fontId="35" fillId="0" borderId="0" xfId="0" applyFont="1" applyAlignment="1">
      <alignment vertical="center"/>
    </xf>
    <xf numFmtId="0" fontId="35" fillId="7" borderId="0" xfId="0" applyFont="1" applyFill="1" applyAlignment="1">
      <alignment vertical="center"/>
    </xf>
    <xf numFmtId="16" fontId="34" fillId="2" borderId="19" xfId="0" quotePrefix="1" applyNumberFormat="1" applyFont="1" applyFill="1" applyBorder="1" applyAlignment="1">
      <alignment horizontal="left" vertical="center" wrapText="1"/>
    </xf>
    <xf numFmtId="0" fontId="34" fillId="2" borderId="19" xfId="0" applyFont="1" applyFill="1" applyBorder="1" applyAlignment="1">
      <alignment horizontal="center" vertical="center" wrapText="1"/>
    </xf>
    <xf numFmtId="2" fontId="15" fillId="2" borderId="19" xfId="0" applyNumberFormat="1" applyFont="1" applyFill="1" applyBorder="1" applyAlignment="1">
      <alignment horizontal="right" vertical="center" wrapText="1"/>
    </xf>
    <xf numFmtId="164" fontId="34" fillId="2" borderId="19" xfId="5" applyNumberFormat="1" applyFont="1" applyFill="1" applyBorder="1" applyAlignment="1" applyProtection="1">
      <alignment horizontal="center" vertical="center"/>
      <protection locked="0"/>
    </xf>
    <xf numFmtId="164" fontId="34" fillId="2" borderId="19" xfId="5" applyNumberFormat="1" applyFont="1" applyFill="1" applyBorder="1" applyAlignment="1" applyProtection="1">
      <alignment horizontal="right" vertical="center"/>
    </xf>
    <xf numFmtId="164" fontId="34" fillId="2" borderId="19" xfId="2" applyNumberFormat="1" applyFont="1" applyFill="1" applyBorder="1" applyAlignment="1" applyProtection="1">
      <alignment horizontal="right" vertical="center"/>
    </xf>
    <xf numFmtId="0" fontId="101" fillId="0" borderId="0" xfId="0" applyFont="1"/>
    <xf numFmtId="2" fontId="14" fillId="0" borderId="0" xfId="0" applyNumberFormat="1" applyFont="1" applyAlignment="1">
      <alignment horizontal="right"/>
    </xf>
    <xf numFmtId="0" fontId="102" fillId="2" borderId="0" xfId="0" applyFont="1" applyFill="1"/>
    <xf numFmtId="2" fontId="103" fillId="0" borderId="0" xfId="0" applyNumberFormat="1" applyFont="1" applyAlignment="1">
      <alignment horizontal="center"/>
    </xf>
    <xf numFmtId="2" fontId="15" fillId="2" borderId="19" xfId="0" applyNumberFormat="1" applyFont="1" applyFill="1" applyBorder="1" applyAlignment="1">
      <alignment horizontal="center" vertical="center" wrapText="1"/>
    </xf>
    <xf numFmtId="2" fontId="17" fillId="0" borderId="0" xfId="0" applyNumberFormat="1" applyFont="1" applyAlignment="1">
      <alignment horizontal="center"/>
    </xf>
    <xf numFmtId="2" fontId="104" fillId="0" borderId="0" xfId="0" applyNumberFormat="1" applyFont="1" applyAlignment="1">
      <alignment horizontal="center"/>
    </xf>
    <xf numFmtId="0" fontId="20" fillId="0" borderId="0" xfId="0" applyFont="1" applyAlignment="1">
      <alignment vertical="top" wrapText="1"/>
    </xf>
    <xf numFmtId="0" fontId="14" fillId="0" borderId="0" xfId="0" applyFont="1" applyAlignment="1">
      <alignment horizontal="center" wrapText="1"/>
    </xf>
    <xf numFmtId="2" fontId="14" fillId="0" borderId="0" xfId="0" applyNumberFormat="1" applyFont="1" applyAlignment="1">
      <alignment horizontal="center" wrapText="1"/>
    </xf>
    <xf numFmtId="164" fontId="14" fillId="0" borderId="0" xfId="0" applyNumberFormat="1" applyFont="1" applyAlignment="1">
      <alignment wrapText="1"/>
    </xf>
    <xf numFmtId="0" fontId="14" fillId="0" borderId="0" xfId="0" applyFont="1" applyAlignment="1">
      <alignment vertical="top" wrapText="1"/>
    </xf>
    <xf numFmtId="2" fontId="18" fillId="2" borderId="19" xfId="0" applyNumberFormat="1" applyFont="1" applyFill="1" applyBorder="1" applyAlignment="1">
      <alignment horizontal="center" vertical="center" wrapText="1"/>
    </xf>
    <xf numFmtId="2" fontId="98" fillId="0" borderId="0" xfId="0" applyNumberFormat="1" applyFont="1" applyAlignment="1">
      <alignment horizontal="center"/>
    </xf>
    <xf numFmtId="2" fontId="15" fillId="2" borderId="26" xfId="0" applyNumberFormat="1" applyFont="1" applyFill="1" applyBorder="1" applyAlignment="1">
      <alignment horizontal="center" vertical="center" wrapText="1"/>
    </xf>
    <xf numFmtId="2" fontId="15" fillId="2" borderId="27" xfId="0" applyNumberFormat="1" applyFont="1" applyFill="1" applyBorder="1" applyAlignment="1">
      <alignment horizontal="center" vertical="center" wrapText="1"/>
    </xf>
    <xf numFmtId="164" fontId="34" fillId="2" borderId="27" xfId="5" applyNumberFormat="1" applyFont="1" applyFill="1" applyBorder="1" applyAlignment="1" applyProtection="1">
      <alignment horizontal="center" vertical="center"/>
      <protection locked="0"/>
    </xf>
    <xf numFmtId="164" fontId="34" fillId="2" borderId="27" xfId="5" applyNumberFormat="1" applyFont="1" applyFill="1" applyBorder="1" applyAlignment="1" applyProtection="1">
      <alignment horizontal="right" vertical="center"/>
    </xf>
    <xf numFmtId="0" fontId="105" fillId="2" borderId="0" xfId="0" applyFont="1" applyFill="1"/>
    <xf numFmtId="4" fontId="35" fillId="7" borderId="0" xfId="8" applyNumberFormat="1" applyFont="1" applyFill="1" applyAlignment="1">
      <alignment horizontal="justify" vertical="top" wrapText="1"/>
    </xf>
    <xf numFmtId="4" fontId="35" fillId="7" borderId="0" xfId="8" applyNumberFormat="1" applyFont="1" applyFill="1" applyAlignment="1">
      <alignment horizontal="justify" vertical="center" wrapText="1"/>
    </xf>
    <xf numFmtId="4" fontId="35" fillId="7" borderId="0" xfId="8" quotePrefix="1" applyNumberFormat="1" applyFont="1" applyFill="1" applyAlignment="1">
      <alignment horizontal="justify" vertical="center" wrapText="1"/>
    </xf>
    <xf numFmtId="4" fontId="35" fillId="7" borderId="0" xfId="8" quotePrefix="1" applyNumberFormat="1" applyFont="1" applyFill="1" applyAlignment="1">
      <alignment horizontal="justify" vertical="top" wrapText="1"/>
    </xf>
    <xf numFmtId="4" fontId="106" fillId="7" borderId="0" xfId="8" quotePrefix="1" applyNumberFormat="1" applyFont="1" applyFill="1" applyAlignment="1">
      <alignment horizontal="justify" vertical="center" wrapText="1"/>
    </xf>
    <xf numFmtId="0" fontId="35" fillId="9" borderId="0" xfId="0" applyFont="1" applyFill="1" applyAlignment="1">
      <alignment vertical="top" wrapText="1"/>
    </xf>
    <xf numFmtId="0" fontId="49" fillId="5" borderId="8" xfId="3" applyFont="1" applyFill="1" applyBorder="1" applyAlignment="1">
      <alignment horizontal="center" vertical="center" wrapText="1"/>
    </xf>
    <xf numFmtId="164" fontId="12" fillId="6" borderId="8" xfId="3" applyNumberFormat="1" applyFont="1" applyFill="1" applyBorder="1" applyAlignment="1">
      <alignment vertical="center" wrapText="1"/>
    </xf>
    <xf numFmtId="49" fontId="6" fillId="5" borderId="8" xfId="3" applyNumberFormat="1" applyFont="1" applyFill="1" applyBorder="1" applyAlignment="1">
      <alignment horizontal="left" vertical="center" wrapText="1"/>
    </xf>
    <xf numFmtId="49" fontId="37" fillId="0" borderId="0" xfId="37" applyNumberFormat="1" applyFont="1" applyAlignment="1">
      <alignment horizontal="center" vertical="top"/>
    </xf>
    <xf numFmtId="0" fontId="37" fillId="0" borderId="0" xfId="37" applyFont="1" applyAlignment="1">
      <alignment vertical="top" wrapText="1"/>
    </xf>
    <xf numFmtId="2" fontId="23" fillId="2" borderId="0" xfId="0" applyNumberFormat="1" applyFont="1" applyFill="1"/>
    <xf numFmtId="2" fontId="24" fillId="2" borderId="0" xfId="0" applyNumberFormat="1" applyFont="1" applyFill="1"/>
    <xf numFmtId="2" fontId="36" fillId="0" borderId="0" xfId="38" applyNumberFormat="1" applyFont="1" applyAlignment="1" applyProtection="1">
      <alignment horizontal="center" vertical="top" wrapText="1"/>
      <protection locked="0"/>
    </xf>
    <xf numFmtId="49" fontId="37" fillId="0" borderId="0" xfId="38" applyNumberFormat="1" applyFont="1" applyAlignment="1">
      <alignment horizontal="center" vertical="top" wrapText="1"/>
    </xf>
    <xf numFmtId="49" fontId="36" fillId="0" borderId="0" xfId="39" applyNumberFormat="1" applyFont="1" applyAlignment="1">
      <alignment horizontal="left" vertical="top" wrapText="1"/>
    </xf>
    <xf numFmtId="49" fontId="36" fillId="0" borderId="0" xfId="38" applyNumberFormat="1" applyFont="1" applyAlignment="1">
      <alignment horizontal="right" vertical="top" wrapText="1"/>
    </xf>
    <xf numFmtId="0" fontId="36" fillId="0" borderId="0" xfId="37" applyFont="1" applyAlignment="1">
      <alignment horizontal="left" vertical="top" wrapText="1"/>
    </xf>
    <xf numFmtId="175" fontId="36" fillId="0" borderId="0" xfId="40" quotePrefix="1" applyNumberFormat="1" applyFont="1" applyAlignment="1" applyProtection="1">
      <alignment vertical="top" wrapText="1"/>
    </xf>
    <xf numFmtId="49" fontId="36" fillId="0" borderId="0" xfId="38" quotePrefix="1" applyNumberFormat="1" applyFont="1" applyAlignment="1" applyProtection="1">
      <alignment vertical="top" wrapText="1"/>
      <protection locked="0"/>
    </xf>
    <xf numFmtId="0" fontId="36" fillId="0" borderId="0" xfId="0" applyFont="1" applyAlignment="1">
      <alignment horizontal="right" vertical="top" wrapText="1"/>
    </xf>
    <xf numFmtId="49" fontId="37" fillId="0" borderId="0" xfId="38" applyNumberFormat="1" applyFont="1" applyAlignment="1" applyProtection="1">
      <alignment vertical="top" wrapText="1"/>
      <protection locked="0"/>
    </xf>
    <xf numFmtId="49" fontId="36" fillId="0" borderId="0" xfId="38" applyNumberFormat="1" applyFont="1" applyAlignment="1" applyProtection="1">
      <alignment horizontal="center" vertical="top" wrapText="1"/>
      <protection locked="0"/>
    </xf>
    <xf numFmtId="49" fontId="36" fillId="0" borderId="0" xfId="38" applyNumberFormat="1" applyFont="1" applyAlignment="1">
      <alignment horizontal="center" vertical="top" wrapText="1"/>
    </xf>
    <xf numFmtId="0" fontId="36" fillId="0" borderId="0" xfId="0" applyFont="1" applyAlignment="1">
      <alignment horizontal="right" wrapText="1"/>
    </xf>
    <xf numFmtId="49" fontId="36" fillId="0" borderId="0" xfId="38" applyNumberFormat="1" applyFont="1" applyAlignment="1" applyProtection="1">
      <alignment vertical="top" wrapText="1"/>
      <protection locked="0"/>
    </xf>
    <xf numFmtId="49" fontId="36" fillId="0" borderId="0" xfId="37" applyNumberFormat="1" applyFont="1" applyAlignment="1">
      <alignment horizontal="center" vertical="top"/>
    </xf>
    <xf numFmtId="0" fontId="36" fillId="0" borderId="0" xfId="0" applyFont="1" applyAlignment="1">
      <alignment horizontal="center" vertical="top" wrapText="1"/>
    </xf>
    <xf numFmtId="0" fontId="36" fillId="0" borderId="0" xfId="0" applyFont="1" applyAlignment="1">
      <alignment horizontal="left" vertical="top" wrapText="1"/>
    </xf>
    <xf numFmtId="0" fontId="36" fillId="0" borderId="0" xfId="0" applyFont="1" applyAlignment="1">
      <alignment horizontal="right"/>
    </xf>
    <xf numFmtId="0" fontId="36" fillId="0" borderId="0" xfId="15" applyFont="1" applyAlignment="1">
      <alignment vertical="top" wrapText="1"/>
    </xf>
    <xf numFmtId="0" fontId="36" fillId="0" borderId="0" xfId="38" applyFont="1" applyAlignment="1" applyProtection="1">
      <alignment vertical="top" wrapText="1"/>
      <protection locked="0"/>
    </xf>
    <xf numFmtId="49" fontId="36" fillId="0" borderId="0" xfId="0" applyNumberFormat="1" applyFont="1" applyAlignment="1">
      <alignment horizontal="left" vertical="top" wrapText="1"/>
    </xf>
    <xf numFmtId="2" fontId="36" fillId="0" borderId="0" xfId="0" applyNumberFormat="1" applyFont="1" applyAlignment="1">
      <alignment horizontal="right"/>
    </xf>
    <xf numFmtId="49" fontId="66" fillId="0" borderId="0" xfId="0" applyNumberFormat="1" applyFont="1" applyAlignment="1">
      <alignment horizontal="left" vertical="center" wrapText="1"/>
    </xf>
    <xf numFmtId="0" fontId="36" fillId="0" borderId="0" xfId="44" applyFont="1" applyAlignment="1">
      <alignment horizontal="center" vertical="center" wrapText="1"/>
    </xf>
    <xf numFmtId="0" fontId="36" fillId="0" borderId="0" xfId="10" applyFont="1" applyAlignment="1" applyProtection="1">
      <alignment horizontal="left"/>
      <protection locked="0"/>
    </xf>
    <xf numFmtId="0" fontId="14" fillId="0" borderId="0" xfId="48" applyFont="1"/>
    <xf numFmtId="0" fontId="36" fillId="0" borderId="0" xfId="0" applyFont="1" applyAlignment="1">
      <alignment horizontal="center"/>
    </xf>
    <xf numFmtId="0" fontId="37" fillId="0" borderId="0" xfId="0" applyFont="1"/>
    <xf numFmtId="4" fontId="37" fillId="0" borderId="31" xfId="46" applyFont="1" applyBorder="1" applyAlignment="1"/>
    <xf numFmtId="4" fontId="37" fillId="0" borderId="0" xfId="46" applyFont="1" applyBorder="1" applyAlignment="1"/>
    <xf numFmtId="49" fontId="36" fillId="0" borderId="0" xfId="0" applyNumberFormat="1" applyFont="1" applyAlignment="1">
      <alignment horizontal="left" vertical="center" wrapText="1"/>
    </xf>
    <xf numFmtId="0" fontId="66" fillId="0" borderId="0" xfId="0" applyFont="1" applyAlignment="1">
      <alignment horizontal="center" vertical="center" wrapText="1"/>
    </xf>
    <xf numFmtId="0" fontId="37" fillId="0" borderId="0" xfId="0" applyFont="1" applyAlignment="1">
      <alignment horizontal="left" vertical="top" wrapText="1"/>
    </xf>
    <xf numFmtId="0" fontId="36" fillId="0" borderId="0" xfId="0" applyFont="1" applyAlignment="1">
      <alignment horizontal="left"/>
    </xf>
    <xf numFmtId="0" fontId="37" fillId="0" borderId="0" xfId="45" applyFont="1" applyAlignment="1" applyProtection="1">
      <alignment vertical="top" wrapText="1"/>
      <protection locked="0"/>
    </xf>
    <xf numFmtId="173" fontId="36" fillId="0" borderId="0" xfId="0" applyNumberFormat="1" applyFont="1" applyAlignment="1" applyProtection="1">
      <alignment horizontal="left"/>
      <protection locked="0"/>
    </xf>
    <xf numFmtId="0" fontId="36" fillId="0" borderId="0" xfId="45" applyFont="1" applyAlignment="1" applyProtection="1">
      <alignment vertical="top" wrapText="1"/>
      <protection locked="0"/>
    </xf>
    <xf numFmtId="0" fontId="36" fillId="0" borderId="0" xfId="45" quotePrefix="1" applyFont="1" applyAlignment="1" applyProtection="1">
      <alignment horizontal="left" vertical="center" wrapText="1"/>
      <protection locked="0"/>
    </xf>
    <xf numFmtId="0" fontId="36" fillId="0" borderId="0" xfId="0" applyFont="1" applyAlignment="1">
      <alignment horizontal="left" vertical="center"/>
    </xf>
    <xf numFmtId="0" fontId="36" fillId="0" borderId="0" xfId="45" applyFont="1" applyAlignment="1" applyProtection="1">
      <alignment horizontal="left" vertical="center" wrapText="1"/>
      <protection locked="0"/>
    </xf>
    <xf numFmtId="0" fontId="36" fillId="0" borderId="0" xfId="0" applyFont="1" applyAlignment="1">
      <alignment horizontal="left" vertical="center" wrapText="1"/>
    </xf>
    <xf numFmtId="0" fontId="36" fillId="0" borderId="0" xfId="0" applyFont="1" applyAlignment="1">
      <alignment vertical="center" wrapText="1"/>
    </xf>
    <xf numFmtId="4" fontId="36" fillId="0" borderId="0" xfId="0" applyNumberFormat="1" applyFont="1" applyAlignment="1">
      <alignment horizontal="left"/>
    </xf>
    <xf numFmtId="0" fontId="36" fillId="0" borderId="0" xfId="10" applyFont="1"/>
    <xf numFmtId="9" fontId="36" fillId="0" borderId="0" xfId="10" applyNumberFormat="1" applyFont="1"/>
    <xf numFmtId="4" fontId="36" fillId="0" borderId="0" xfId="0" applyNumberFormat="1" applyFont="1"/>
    <xf numFmtId="0" fontId="66" fillId="0" borderId="0" xfId="0" applyFont="1" applyAlignment="1">
      <alignment horizontal="left" vertical="center" wrapText="1"/>
    </xf>
    <xf numFmtId="1" fontId="36" fillId="0" borderId="0" xfId="10" applyNumberFormat="1" applyFont="1" applyAlignment="1" applyProtection="1">
      <alignment vertical="top" wrapText="1"/>
      <protection locked="0"/>
    </xf>
    <xf numFmtId="1" fontId="37" fillId="0" borderId="0" xfId="10" quotePrefix="1" applyNumberFormat="1" applyFont="1" applyAlignment="1" applyProtection="1">
      <alignment wrapText="1"/>
      <protection locked="0"/>
    </xf>
    <xf numFmtId="3" fontId="36" fillId="0" borderId="0" xfId="0" applyNumberFormat="1" applyFont="1"/>
    <xf numFmtId="0" fontId="36" fillId="0" borderId="0" xfId="45" applyFont="1" applyAlignment="1">
      <alignment horizontal="left"/>
    </xf>
    <xf numFmtId="173" fontId="36" fillId="0" borderId="0" xfId="0" applyNumberFormat="1" applyFont="1" applyAlignment="1">
      <alignment vertical="top" wrapText="1"/>
    </xf>
    <xf numFmtId="173" fontId="37" fillId="0" borderId="0" xfId="0" applyNumberFormat="1" applyFont="1" applyAlignment="1">
      <alignment vertical="top" wrapText="1"/>
    </xf>
    <xf numFmtId="173" fontId="36" fillId="0" borderId="0" xfId="0" applyNumberFormat="1" applyFont="1" applyAlignment="1">
      <alignment horizontal="left" wrapText="1"/>
    </xf>
    <xf numFmtId="0" fontId="36" fillId="0" borderId="0" xfId="0" applyFont="1" applyAlignment="1">
      <alignment horizontal="center" vertical="center" wrapText="1"/>
    </xf>
    <xf numFmtId="173" fontId="36" fillId="0" borderId="0" xfId="19" applyNumberFormat="1" applyFont="1" applyAlignment="1">
      <alignment horizontal="left" vertical="center" wrapText="1"/>
    </xf>
    <xf numFmtId="173" fontId="36" fillId="0" borderId="0" xfId="19" applyNumberFormat="1" applyFont="1" applyAlignment="1">
      <alignment horizontal="left" vertical="top" wrapText="1"/>
    </xf>
    <xf numFmtId="0" fontId="36" fillId="0" borderId="0" xfId="44" applyFont="1" applyAlignment="1">
      <alignment vertical="top" wrapText="1"/>
    </xf>
    <xf numFmtId="0" fontId="36" fillId="0" borderId="0" xfId="0" applyFont="1" applyAlignment="1">
      <alignment wrapText="1"/>
    </xf>
    <xf numFmtId="173" fontId="36" fillId="0" borderId="0" xfId="0" applyNumberFormat="1" applyFont="1"/>
    <xf numFmtId="173" fontId="36" fillId="0" borderId="0" xfId="0" applyNumberFormat="1" applyFont="1" applyAlignment="1">
      <alignment wrapText="1"/>
    </xf>
    <xf numFmtId="0" fontId="37" fillId="0" borderId="0" xfId="44" applyFont="1" applyAlignment="1">
      <alignment horizontal="justify" vertical="top" wrapText="1"/>
    </xf>
    <xf numFmtId="0" fontId="36" fillId="0" borderId="0" xfId="44" applyFont="1" applyAlignment="1">
      <alignment wrapText="1"/>
    </xf>
    <xf numFmtId="0" fontId="36" fillId="0" borderId="0" xfId="44" applyFont="1" applyAlignment="1">
      <alignment horizontal="justify" vertical="center" wrapText="1"/>
    </xf>
    <xf numFmtId="0" fontId="37" fillId="0" borderId="0" xfId="0" applyFont="1" applyAlignment="1">
      <alignment wrapText="1"/>
    </xf>
    <xf numFmtId="4" fontId="36" fillId="0" borderId="0" xfId="0" applyNumberFormat="1" applyFont="1" applyAlignment="1">
      <alignment horizontal="left" wrapText="1"/>
    </xf>
    <xf numFmtId="164" fontId="36" fillId="0" borderId="0" xfId="0" applyNumberFormat="1" applyFont="1"/>
    <xf numFmtId="2" fontId="66" fillId="0" borderId="0" xfId="0" applyNumberFormat="1" applyFont="1" applyAlignment="1">
      <alignment horizontal="center" vertical="center" wrapText="1"/>
    </xf>
    <xf numFmtId="2" fontId="36" fillId="0" borderId="0" xfId="44" applyNumberFormat="1" applyFont="1" applyAlignment="1">
      <alignment horizontal="center" vertical="center" wrapText="1"/>
    </xf>
    <xf numFmtId="2" fontId="36" fillId="0" borderId="0" xfId="10" applyNumberFormat="1" applyFont="1" applyAlignment="1">
      <alignment horizontal="right"/>
    </xf>
    <xf numFmtId="2" fontId="36" fillId="0" borderId="0" xfId="0" applyNumberFormat="1" applyFont="1" applyAlignment="1">
      <alignment horizontal="center" vertical="center" wrapText="1"/>
    </xf>
    <xf numFmtId="2" fontId="36" fillId="0" borderId="0" xfId="44" applyNumberFormat="1" applyFont="1" applyAlignment="1">
      <alignment horizontal="center" wrapText="1"/>
    </xf>
    <xf numFmtId="2" fontId="37" fillId="0" borderId="31" xfId="46" applyNumberFormat="1" applyFont="1" applyBorder="1" applyAlignment="1">
      <alignment horizontal="right"/>
    </xf>
    <xf numFmtId="2" fontId="14" fillId="0" borderId="0" xfId="48" applyNumberFormat="1" applyFont="1" applyAlignment="1">
      <alignment horizontal="right"/>
    </xf>
    <xf numFmtId="2" fontId="37" fillId="0" borderId="0" xfId="46" applyNumberFormat="1" applyFont="1" applyBorder="1" applyAlignment="1">
      <alignment horizontal="right"/>
    </xf>
    <xf numFmtId="0" fontId="37" fillId="0" borderId="0" xfId="44" applyFont="1" applyAlignment="1" applyProtection="1">
      <alignment horizontal="center" vertical="center" wrapText="1"/>
      <protection locked="0"/>
    </xf>
    <xf numFmtId="49" fontId="37" fillId="0" borderId="0" xfId="0" applyNumberFormat="1" applyFont="1" applyAlignment="1">
      <alignment horizontal="center" vertical="center" wrapText="1"/>
    </xf>
    <xf numFmtId="1" fontId="37" fillId="0" borderId="0" xfId="44" applyNumberFormat="1" applyFont="1" applyAlignment="1">
      <alignment horizontal="center" vertical="top" wrapText="1"/>
    </xf>
    <xf numFmtId="1" fontId="37" fillId="0" borderId="0" xfId="44" quotePrefix="1" applyNumberFormat="1" applyFont="1" applyAlignment="1">
      <alignment horizontal="center" vertical="top" wrapText="1"/>
    </xf>
    <xf numFmtId="49" fontId="37" fillId="0" borderId="0" xfId="0" applyNumberFormat="1" applyFont="1" applyAlignment="1">
      <alignment horizontal="center" vertical="top" wrapText="1"/>
    </xf>
    <xf numFmtId="0" fontId="37" fillId="0" borderId="0" xfId="44" applyFont="1" applyAlignment="1">
      <alignment horizontal="center" vertical="top" wrapText="1"/>
    </xf>
    <xf numFmtId="0" fontId="37" fillId="0" borderId="0" xfId="44" applyFont="1" applyAlignment="1">
      <alignment horizontal="center" vertical="center" wrapText="1"/>
    </xf>
    <xf numFmtId="0" fontId="19" fillId="6" borderId="33" xfId="44" applyFont="1" applyFill="1" applyBorder="1" applyAlignment="1" applyProtection="1">
      <alignment horizontal="center" vertical="center" wrapText="1"/>
      <protection locked="0"/>
    </xf>
    <xf numFmtId="49" fontId="19" fillId="6" borderId="33" xfId="0" applyNumberFormat="1" applyFont="1" applyFill="1" applyBorder="1" applyAlignment="1">
      <alignment horizontal="left" vertical="center" wrapText="1"/>
    </xf>
    <xf numFmtId="0" fontId="109" fillId="6" borderId="33" xfId="0" applyFont="1" applyFill="1" applyBorder="1" applyAlignment="1">
      <alignment horizontal="center" vertical="center" wrapText="1"/>
    </xf>
    <xf numFmtId="2" fontId="109" fillId="6" borderId="33" xfId="0" applyNumberFormat="1" applyFont="1" applyFill="1" applyBorder="1" applyAlignment="1">
      <alignment horizontal="center" vertical="center" wrapText="1"/>
    </xf>
    <xf numFmtId="164" fontId="58" fillId="6" borderId="33" xfId="0" applyNumberFormat="1" applyFont="1" applyFill="1" applyBorder="1"/>
    <xf numFmtId="164" fontId="20" fillId="6" borderId="33" xfId="0" applyNumberFormat="1" applyFont="1" applyFill="1" applyBorder="1"/>
    <xf numFmtId="0" fontId="37" fillId="12" borderId="32" xfId="44" applyFont="1" applyFill="1" applyBorder="1" applyAlignment="1">
      <alignment horizontal="center" vertical="center" wrapText="1"/>
    </xf>
    <xf numFmtId="0" fontId="37" fillId="12" borderId="32" xfId="0" applyFont="1" applyFill="1" applyBorder="1"/>
    <xf numFmtId="4" fontId="37" fillId="12" borderId="32" xfId="46" applyFont="1" applyFill="1" applyBorder="1" applyAlignment="1"/>
    <xf numFmtId="2" fontId="37" fillId="12" borderId="32" xfId="46" applyNumberFormat="1" applyFont="1" applyFill="1" applyBorder="1" applyAlignment="1">
      <alignment horizontal="right"/>
    </xf>
    <xf numFmtId="164" fontId="75" fillId="12" borderId="32" xfId="0" applyNumberFormat="1" applyFont="1" applyFill="1" applyBorder="1"/>
    <xf numFmtId="164" fontId="95" fillId="12" borderId="32" xfId="0" applyNumberFormat="1" applyFont="1" applyFill="1" applyBorder="1"/>
    <xf numFmtId="0" fontId="14" fillId="0" borderId="0" xfId="0" applyFont="1" applyAlignment="1">
      <alignment vertical="center" wrapText="1"/>
    </xf>
    <xf numFmtId="0" fontId="49" fillId="6" borderId="8" xfId="3" applyFont="1" applyFill="1" applyBorder="1" applyAlignment="1">
      <alignment horizontal="center" vertical="center" wrapText="1"/>
    </xf>
    <xf numFmtId="164" fontId="6" fillId="6" borderId="8" xfId="3" applyNumberFormat="1" applyFont="1" applyFill="1" applyBorder="1" applyAlignment="1">
      <alignment horizontal="center" vertical="center" wrapText="1"/>
    </xf>
    <xf numFmtId="49" fontId="51" fillId="6" borderId="8" xfId="3" applyNumberFormat="1" applyFont="1" applyFill="1" applyBorder="1" applyAlignment="1">
      <alignment horizontal="left" vertical="center" wrapText="1"/>
    </xf>
    <xf numFmtId="0" fontId="14" fillId="0" borderId="0" xfId="0" applyFont="1" applyAlignment="1">
      <alignment horizontal="center" vertical="center"/>
    </xf>
    <xf numFmtId="49" fontId="37" fillId="0" borderId="0" xfId="0" applyNumberFormat="1" applyFont="1" applyAlignment="1">
      <alignment horizontal="justify" vertical="center"/>
    </xf>
    <xf numFmtId="49" fontId="37" fillId="0" borderId="0" xfId="0" applyNumberFormat="1" applyFont="1" applyAlignment="1">
      <alignment vertical="center"/>
    </xf>
    <xf numFmtId="173" fontId="36" fillId="0" borderId="0" xfId="0" applyNumberFormat="1" applyFont="1" applyAlignment="1">
      <alignment horizontal="left" vertical="top" wrapText="1"/>
    </xf>
    <xf numFmtId="0" fontId="36" fillId="0" borderId="0" xfId="44" applyFont="1" applyAlignment="1">
      <alignment horizontal="center" vertical="top" wrapText="1"/>
    </xf>
    <xf numFmtId="0" fontId="37" fillId="0" borderId="0" xfId="44" applyFont="1" applyAlignment="1">
      <alignment horizontal="justify" vertical="center" wrapText="1"/>
    </xf>
    <xf numFmtId="0" fontId="36" fillId="0" borderId="0" xfId="0" applyFont="1" applyAlignment="1">
      <alignment horizontal="center" vertical="center"/>
    </xf>
    <xf numFmtId="0" fontId="36" fillId="0" borderId="0" xfId="0" applyFont="1" applyAlignment="1">
      <alignment horizontal="center" wrapText="1"/>
    </xf>
    <xf numFmtId="2" fontId="14" fillId="0" borderId="0" xfId="0" applyNumberFormat="1" applyFont="1" applyAlignment="1">
      <alignment horizontal="center" vertical="center"/>
    </xf>
    <xf numFmtId="2" fontId="36" fillId="0" borderId="0" xfId="0" applyNumberFormat="1" applyFont="1" applyAlignment="1">
      <alignment horizontal="center" wrapText="1"/>
    </xf>
    <xf numFmtId="0" fontId="36" fillId="0" borderId="0" xfId="0" applyFont="1" applyProtection="1">
      <protection locked="0"/>
    </xf>
    <xf numFmtId="3" fontId="36" fillId="0" borderId="0" xfId="54" applyNumberFormat="1" applyFont="1" applyAlignment="1">
      <alignment horizontal="center" vertical="top"/>
    </xf>
    <xf numFmtId="0" fontId="36" fillId="0" borderId="0" xfId="0" applyFont="1" applyAlignment="1" applyProtection="1">
      <alignment vertical="top"/>
      <protection locked="0"/>
    </xf>
    <xf numFmtId="3" fontId="36" fillId="0" borderId="0" xfId="0" applyNumberFormat="1" applyFont="1" applyAlignment="1">
      <alignment vertical="top"/>
    </xf>
    <xf numFmtId="3" fontId="37" fillId="0" borderId="0" xfId="0" applyNumberFormat="1" applyFont="1" applyAlignment="1">
      <alignment vertical="top"/>
    </xf>
    <xf numFmtId="3" fontId="36" fillId="0" borderId="0" xfId="0" applyNumberFormat="1" applyFont="1" applyAlignment="1">
      <alignment horizontal="left" vertical="top"/>
    </xf>
    <xf numFmtId="1" fontId="37" fillId="0" borderId="0" xfId="0" applyNumberFormat="1" applyFont="1" applyAlignment="1">
      <alignment horizontal="center" vertical="top"/>
    </xf>
    <xf numFmtId="3" fontId="37" fillId="0" borderId="0" xfId="0" applyNumberFormat="1" applyFont="1" applyAlignment="1">
      <alignment horizontal="center"/>
    </xf>
    <xf numFmtId="49" fontId="36" fillId="0" borderId="0" xfId="0" applyNumberFormat="1" applyFont="1" applyAlignment="1">
      <alignment horizontal="center" vertical="top" wrapText="1"/>
    </xf>
    <xf numFmtId="0" fontId="36" fillId="0" borderId="0" xfId="0" applyFont="1" applyAlignment="1">
      <alignment vertical="top"/>
    </xf>
    <xf numFmtId="164" fontId="36" fillId="0" borderId="0" xfId="0" applyNumberFormat="1" applyFont="1" applyProtection="1">
      <protection locked="0"/>
    </xf>
    <xf numFmtId="49" fontId="47" fillId="0" borderId="0" xfId="4" applyNumberFormat="1" applyFont="1"/>
    <xf numFmtId="3" fontId="37" fillId="0" borderId="0" xfId="0" applyNumberFormat="1" applyFont="1" applyAlignment="1">
      <alignment horizontal="left" vertical="top" wrapText="1"/>
    </xf>
    <xf numFmtId="49" fontId="37" fillId="0" borderId="0" xfId="0" applyNumberFormat="1" applyFont="1" applyAlignment="1">
      <alignment vertical="top" wrapText="1"/>
    </xf>
    <xf numFmtId="3" fontId="37" fillId="0" borderId="0" xfId="0" applyNumberFormat="1" applyFont="1" applyAlignment="1">
      <alignment horizontal="left" vertical="top"/>
    </xf>
    <xf numFmtId="164" fontId="12" fillId="6" borderId="21" xfId="3" applyNumberFormat="1" applyFont="1" applyFill="1" applyBorder="1" applyAlignment="1">
      <alignment horizontal="right" vertical="center" wrapText="1"/>
    </xf>
    <xf numFmtId="0" fontId="14" fillId="0" borderId="0" xfId="0" applyFont="1" applyAlignment="1">
      <alignment horizontal="center" vertical="top"/>
    </xf>
    <xf numFmtId="49" fontId="37" fillId="0" borderId="0" xfId="0" applyNumberFormat="1" applyFont="1" applyAlignment="1">
      <alignment vertical="distributed"/>
    </xf>
    <xf numFmtId="49" fontId="14" fillId="0" borderId="0" xfId="0" applyNumberFormat="1" applyFont="1"/>
    <xf numFmtId="0" fontId="14" fillId="0" borderId="0" xfId="0" applyFont="1" applyAlignment="1">
      <alignment wrapText="1"/>
    </xf>
    <xf numFmtId="0" fontId="17" fillId="0" borderId="0" xfId="0" applyFont="1" applyAlignment="1">
      <alignment wrapText="1"/>
    </xf>
    <xf numFmtId="49" fontId="36" fillId="0" borderId="0" xfId="0" applyNumberFormat="1" applyFont="1" applyAlignment="1">
      <alignment vertical="distributed"/>
    </xf>
    <xf numFmtId="49" fontId="37" fillId="11" borderId="32" xfId="0" applyNumberFormat="1" applyFont="1" applyFill="1" applyBorder="1" applyAlignment="1">
      <alignment horizontal="center"/>
    </xf>
    <xf numFmtId="0" fontId="37" fillId="11" borderId="32" xfId="0" applyFont="1" applyFill="1" applyBorder="1" applyAlignment="1">
      <alignment vertical="distributed"/>
    </xf>
    <xf numFmtId="0" fontId="37" fillId="11" borderId="32" xfId="0" applyFont="1" applyFill="1" applyBorder="1" applyAlignment="1">
      <alignment horizontal="center" vertical="distributed"/>
    </xf>
    <xf numFmtId="2" fontId="37" fillId="11" borderId="32" xfId="0" applyNumberFormat="1" applyFont="1" applyFill="1" applyBorder="1" applyAlignment="1">
      <alignment horizontal="center"/>
    </xf>
    <xf numFmtId="49" fontId="37" fillId="5" borderId="32" xfId="0" applyNumberFormat="1" applyFont="1" applyFill="1" applyBorder="1" applyAlignment="1">
      <alignment horizontal="center"/>
    </xf>
    <xf numFmtId="0" fontId="37" fillId="5" borderId="32" xfId="0" applyFont="1" applyFill="1" applyBorder="1" applyAlignment="1">
      <alignment vertical="distributed"/>
    </xf>
    <xf numFmtId="0" fontId="37" fillId="5" borderId="32" xfId="0" applyFont="1" applyFill="1" applyBorder="1" applyAlignment="1">
      <alignment horizontal="center" vertical="distributed"/>
    </xf>
    <xf numFmtId="2" fontId="37" fillId="5" borderId="32" xfId="0" applyNumberFormat="1" applyFont="1" applyFill="1" applyBorder="1" applyAlignment="1">
      <alignment horizontal="center"/>
    </xf>
    <xf numFmtId="49" fontId="65" fillId="0" borderId="0" xfId="0" applyNumberFormat="1" applyFont="1" applyAlignment="1">
      <alignment vertical="distributed"/>
    </xf>
    <xf numFmtId="0" fontId="65" fillId="0" borderId="0" xfId="0" applyFont="1" applyAlignment="1">
      <alignment wrapText="1"/>
    </xf>
    <xf numFmtId="0" fontId="65" fillId="0" borderId="0" xfId="0" applyFont="1" applyAlignment="1">
      <alignment horizontal="justify" vertical="center"/>
    </xf>
    <xf numFmtId="0" fontId="111" fillId="0" borderId="0" xfId="0" applyFont="1" applyAlignment="1" applyProtection="1">
      <alignment horizontal="justify" vertical="distributed" wrapText="1"/>
      <protection locked="0"/>
    </xf>
    <xf numFmtId="0" fontId="94" fillId="0" borderId="0" xfId="0" applyFont="1" applyAlignment="1" applyProtection="1">
      <alignment horizontal="justify" vertical="distributed" wrapText="1"/>
      <protection locked="0"/>
    </xf>
    <xf numFmtId="0" fontId="36" fillId="0" borderId="0" xfId="0" applyFont="1" applyAlignment="1" applyProtection="1">
      <alignment horizontal="justify" vertical="distributed" wrapText="1"/>
      <protection locked="0"/>
    </xf>
    <xf numFmtId="0" fontId="36" fillId="0" borderId="0" xfId="0" applyFont="1" applyAlignment="1" applyProtection="1">
      <alignment horizontal="justify" vertical="distributed"/>
      <protection locked="0"/>
    </xf>
    <xf numFmtId="49" fontId="36" fillId="0" borderId="0" xfId="0" applyNumberFormat="1" applyFont="1" applyAlignment="1">
      <alignment vertical="distributed" wrapText="1"/>
    </xf>
    <xf numFmtId="49" fontId="37" fillId="5" borderId="32" xfId="0" applyNumberFormat="1" applyFont="1" applyFill="1" applyBorder="1" applyAlignment="1">
      <alignment horizontal="center" vertical="top"/>
    </xf>
    <xf numFmtId="49" fontId="112" fillId="0" borderId="0" xfId="0" applyNumberFormat="1" applyFont="1" applyAlignment="1">
      <alignment vertical="distributed"/>
    </xf>
    <xf numFmtId="0" fontId="36" fillId="0" borderId="0" xfId="0" applyFont="1" applyAlignment="1">
      <alignment horizontal="justify" vertical="distributed"/>
    </xf>
    <xf numFmtId="0" fontId="37" fillId="5" borderId="32" xfId="0" applyFont="1" applyFill="1" applyBorder="1" applyAlignment="1">
      <alignment vertical="top"/>
    </xf>
    <xf numFmtId="0" fontId="36" fillId="0" borderId="0" xfId="0" applyFont="1" applyAlignment="1">
      <alignment horizontal="justify" vertical="distributed" wrapText="1"/>
    </xf>
    <xf numFmtId="0" fontId="41" fillId="3" borderId="35" xfId="1" applyFont="1" applyFill="1" applyBorder="1" applyAlignment="1">
      <alignment horizontal="left" vertical="center" wrapText="1"/>
    </xf>
    <xf numFmtId="0" fontId="41" fillId="3" borderId="36" xfId="1" applyFont="1" applyFill="1" applyBorder="1" applyAlignment="1">
      <alignment horizontal="left" vertical="center" wrapText="1"/>
    </xf>
    <xf numFmtId="0" fontId="41" fillId="3" borderId="37" xfId="1" applyFont="1" applyFill="1" applyBorder="1" applyAlignment="1">
      <alignment horizontal="left" vertical="center" wrapText="1"/>
    </xf>
    <xf numFmtId="0" fontId="19" fillId="6" borderId="33" xfId="3" applyFont="1" applyFill="1" applyBorder="1" applyAlignment="1">
      <alignment horizontal="left" vertical="center" wrapText="1"/>
    </xf>
    <xf numFmtId="164" fontId="36" fillId="6" borderId="33" xfId="3" applyNumberFormat="1" applyFont="1" applyFill="1" applyBorder="1" applyAlignment="1">
      <alignment horizontal="center" vertical="center" wrapText="1"/>
    </xf>
    <xf numFmtId="164" fontId="37" fillId="6" borderId="38" xfId="3" applyNumberFormat="1" applyFont="1" applyFill="1" applyBorder="1" applyAlignment="1">
      <alignment horizontal="right" vertical="center" wrapText="1"/>
    </xf>
    <xf numFmtId="0" fontId="43" fillId="3" borderId="36" xfId="1" applyFont="1" applyFill="1" applyBorder="1" applyAlignment="1">
      <alignment horizontal="left" vertical="center" wrapText="1"/>
    </xf>
    <xf numFmtId="0" fontId="43" fillId="3" borderId="37" xfId="1" applyFont="1" applyFill="1" applyBorder="1" applyAlignment="1">
      <alignment horizontal="left" vertical="center" wrapText="1"/>
    </xf>
    <xf numFmtId="0" fontId="51" fillId="6" borderId="18" xfId="3" applyFont="1" applyFill="1" applyBorder="1" applyAlignment="1">
      <alignment horizontal="left" vertical="center" wrapText="1"/>
    </xf>
    <xf numFmtId="0" fontId="51" fillId="6" borderId="33" xfId="3" applyFont="1" applyFill="1" applyBorder="1" applyAlignment="1">
      <alignment horizontal="left" vertical="center" wrapText="1"/>
    </xf>
    <xf numFmtId="164" fontId="6" fillId="6" borderId="33" xfId="3" applyNumberFormat="1" applyFont="1" applyFill="1" applyBorder="1" applyAlignment="1">
      <alignment horizontal="center" vertical="center" wrapText="1"/>
    </xf>
    <xf numFmtId="164" fontId="12" fillId="6" borderId="38" xfId="3" applyNumberFormat="1" applyFont="1" applyFill="1" applyBorder="1" applyAlignment="1">
      <alignment horizontal="right" vertical="center" wrapText="1"/>
    </xf>
    <xf numFmtId="0" fontId="34" fillId="5" borderId="23" xfId="3" applyFont="1" applyFill="1" applyBorder="1" applyAlignment="1">
      <alignment horizontal="center" vertical="top" wrapText="1"/>
    </xf>
    <xf numFmtId="0" fontId="34" fillId="5" borderId="30" xfId="3" applyFont="1" applyFill="1" applyBorder="1" applyAlignment="1">
      <alignment vertical="top" wrapText="1"/>
    </xf>
    <xf numFmtId="0" fontId="30" fillId="5" borderId="8" xfId="3" applyFont="1" applyFill="1" applyBorder="1" applyAlignment="1">
      <alignment horizontal="center" vertical="center" wrapText="1"/>
    </xf>
    <xf numFmtId="164" fontId="35" fillId="6" borderId="9" xfId="3" applyNumberFormat="1" applyFont="1" applyFill="1" applyBorder="1" applyAlignment="1">
      <alignment vertical="center" wrapText="1"/>
    </xf>
    <xf numFmtId="164" fontId="37" fillId="6" borderId="33" xfId="3" applyNumberFormat="1" applyFont="1" applyFill="1" applyBorder="1" applyAlignment="1">
      <alignment horizontal="right" vertical="center" wrapText="1"/>
    </xf>
    <xf numFmtId="164" fontId="14" fillId="0" borderId="0" xfId="0" applyNumberFormat="1" applyFont="1" applyAlignment="1">
      <alignment horizontal="center"/>
    </xf>
    <xf numFmtId="0" fontId="35" fillId="0" borderId="0" xfId="3" applyFont="1" applyAlignment="1">
      <alignment horizontal="center"/>
    </xf>
    <xf numFmtId="0" fontId="34" fillId="13" borderId="4" xfId="3" applyFont="1" applyFill="1" applyBorder="1" applyAlignment="1">
      <alignment horizontal="left" vertical="top" wrapText="1"/>
    </xf>
    <xf numFmtId="0" fontId="34" fillId="13" borderId="3" xfId="3" applyFont="1" applyFill="1" applyBorder="1" applyAlignment="1">
      <alignment horizontal="center" vertical="center" wrapText="1"/>
    </xf>
    <xf numFmtId="0" fontId="34" fillId="13" borderId="2" xfId="3" applyFont="1" applyFill="1" applyBorder="1" applyAlignment="1">
      <alignment horizontal="center" vertical="center" wrapText="1"/>
    </xf>
    <xf numFmtId="0" fontId="19" fillId="5" borderId="39" xfId="3" applyFont="1" applyFill="1" applyBorder="1" applyAlignment="1">
      <alignment horizontal="left" vertical="center" wrapText="1"/>
    </xf>
    <xf numFmtId="164" fontId="107" fillId="5" borderId="28" xfId="3" applyNumberFormat="1" applyFont="1" applyFill="1" applyBorder="1" applyAlignment="1">
      <alignment horizontal="center" vertical="center" wrapText="1"/>
    </xf>
    <xf numFmtId="0" fontId="19" fillId="5" borderId="34" xfId="3" applyFont="1" applyFill="1" applyBorder="1" applyAlignment="1">
      <alignment horizontal="left" vertical="center" wrapText="1"/>
    </xf>
    <xf numFmtId="164" fontId="19" fillId="5" borderId="6" xfId="3" applyNumberFormat="1" applyFont="1" applyFill="1" applyBorder="1" applyAlignment="1">
      <alignment horizontal="center" vertical="center" wrapText="1"/>
    </xf>
    <xf numFmtId="0" fontId="19" fillId="5" borderId="6" xfId="3" applyFont="1" applyFill="1" applyBorder="1" applyAlignment="1">
      <alignment horizontal="left" vertical="center" wrapText="1"/>
    </xf>
    <xf numFmtId="164" fontId="19" fillId="6" borderId="5" xfId="3" applyNumberFormat="1" applyFont="1" applyFill="1" applyBorder="1" applyAlignment="1">
      <alignment vertical="center" wrapText="1"/>
    </xf>
    <xf numFmtId="0" fontId="19" fillId="0" borderId="0" xfId="3" quotePrefix="1" applyFont="1" applyAlignment="1">
      <alignment horizontal="center" vertical="center"/>
    </xf>
    <xf numFmtId="0" fontId="16" fillId="13" borderId="4" xfId="3" applyFont="1" applyFill="1" applyBorder="1" applyAlignment="1">
      <alignment horizontal="left" vertical="center" wrapText="1"/>
    </xf>
    <xf numFmtId="0" fontId="34" fillId="13" borderId="3" xfId="3" applyFont="1" applyFill="1" applyBorder="1" applyAlignment="1">
      <alignment horizontal="left" vertical="center" wrapText="1"/>
    </xf>
    <xf numFmtId="164" fontId="16" fillId="13" borderId="2" xfId="3" applyNumberFormat="1" applyFont="1" applyFill="1" applyBorder="1" applyAlignment="1">
      <alignment horizontal="right" vertical="center" wrapText="1"/>
    </xf>
    <xf numFmtId="1" fontId="19" fillId="4" borderId="40" xfId="0" applyNumberFormat="1" applyFont="1" applyFill="1" applyBorder="1" applyAlignment="1">
      <alignment horizontal="center" vertical="center"/>
    </xf>
    <xf numFmtId="0" fontId="19" fillId="4" borderId="41" xfId="0" applyFont="1" applyFill="1" applyBorder="1" applyAlignment="1">
      <alignment vertical="center"/>
    </xf>
    <xf numFmtId="164" fontId="19" fillId="4" borderId="41" xfId="0" applyNumberFormat="1" applyFont="1" applyFill="1" applyBorder="1" applyAlignment="1">
      <alignment vertical="center"/>
    </xf>
    <xf numFmtId="164" fontId="16" fillId="4" borderId="42" xfId="0" applyNumberFormat="1" applyFont="1" applyFill="1" applyBorder="1" applyAlignment="1">
      <alignment vertical="center"/>
    </xf>
    <xf numFmtId="0" fontId="20" fillId="5" borderId="8" xfId="0" applyFont="1" applyFill="1" applyBorder="1" applyAlignment="1">
      <alignment horizontal="center" vertical="center"/>
    </xf>
    <xf numFmtId="164" fontId="18" fillId="6" borderId="8" xfId="0" applyNumberFormat="1" applyFont="1" applyFill="1" applyBorder="1" applyAlignment="1">
      <alignment vertical="center"/>
    </xf>
    <xf numFmtId="0" fontId="49" fillId="5" borderId="43" xfId="3" applyFont="1" applyFill="1" applyBorder="1" applyAlignment="1">
      <alignment horizontal="center" vertical="center" wrapText="1"/>
    </xf>
    <xf numFmtId="16" fontId="6" fillId="5" borderId="44" xfId="3" applyNumberFormat="1" applyFont="1" applyFill="1" applyBorder="1" applyAlignment="1">
      <alignment horizontal="left" vertical="center" wrapText="1"/>
    </xf>
    <xf numFmtId="164" fontId="6" fillId="5" borderId="44" xfId="3" applyNumberFormat="1" applyFont="1" applyFill="1" applyBorder="1" applyAlignment="1">
      <alignment horizontal="center" vertical="center" wrapText="1"/>
    </xf>
    <xf numFmtId="164" fontId="12" fillId="6" borderId="45" xfId="3" applyNumberFormat="1" applyFont="1" applyFill="1" applyBorder="1" applyAlignment="1">
      <alignment vertical="center" wrapText="1"/>
    </xf>
    <xf numFmtId="0" fontId="14" fillId="5" borderId="44" xfId="3" applyFont="1" applyFill="1" applyBorder="1" applyAlignment="1">
      <alignment horizontal="center" vertical="center" wrapText="1"/>
    </xf>
    <xf numFmtId="16" fontId="35" fillId="5" borderId="44" xfId="3" applyNumberFormat="1" applyFont="1" applyFill="1" applyBorder="1" applyAlignment="1">
      <alignment horizontal="left" vertical="center" wrapText="1"/>
    </xf>
    <xf numFmtId="164" fontId="35" fillId="5" borderId="44" xfId="3" applyNumberFormat="1" applyFont="1" applyFill="1" applyBorder="1" applyAlignment="1">
      <alignment horizontal="center" vertical="center" wrapText="1"/>
    </xf>
    <xf numFmtId="164" fontId="35" fillId="6" borderId="44" xfId="3" applyNumberFormat="1" applyFont="1" applyFill="1" applyBorder="1" applyAlignment="1">
      <alignment vertical="center" wrapText="1"/>
    </xf>
    <xf numFmtId="168" fontId="113" fillId="7" borderId="23" xfId="0" applyNumberFormat="1" applyFont="1" applyFill="1" applyBorder="1" applyAlignment="1">
      <alignment horizontal="right" vertical="top" wrapText="1"/>
    </xf>
    <xf numFmtId="168" fontId="113" fillId="14" borderId="23" xfId="0" applyNumberFormat="1" applyFont="1" applyFill="1" applyBorder="1" applyAlignment="1">
      <alignment horizontal="right" vertical="top" wrapText="1"/>
    </xf>
    <xf numFmtId="0" fontId="114" fillId="7" borderId="0" xfId="0" applyFont="1" applyFill="1" applyAlignment="1">
      <alignment horizontal="left" wrapText="1"/>
    </xf>
    <xf numFmtId="168" fontId="72" fillId="15" borderId="23" xfId="0" applyNumberFormat="1" applyFont="1" applyFill="1" applyBorder="1" applyAlignment="1">
      <alignment horizontal="right" vertical="top" wrapText="1"/>
    </xf>
    <xf numFmtId="0" fontId="115" fillId="7" borderId="26" xfId="0" applyFont="1" applyFill="1" applyBorder="1" applyAlignment="1">
      <alignment horizontal="left" wrapText="1"/>
    </xf>
    <xf numFmtId="0" fontId="115" fillId="7" borderId="33" xfId="0" applyFont="1" applyFill="1" applyBorder="1" applyAlignment="1">
      <alignment horizontal="left" wrapText="1"/>
    </xf>
    <xf numFmtId="0" fontId="115" fillId="7" borderId="0" xfId="0" applyFont="1" applyFill="1" applyAlignment="1">
      <alignment horizontal="left" wrapText="1"/>
    </xf>
    <xf numFmtId="0" fontId="76" fillId="7" borderId="0" xfId="0" quotePrefix="1" applyFont="1" applyFill="1" applyAlignment="1">
      <alignment horizontal="left" vertical="top" wrapText="1"/>
    </xf>
    <xf numFmtId="0" fontId="114" fillId="0" borderId="0" xfId="0" applyFont="1" applyAlignment="1">
      <alignment horizontal="left" wrapText="1"/>
    </xf>
    <xf numFmtId="0" fontId="76" fillId="7" borderId="0" xfId="0" applyFont="1" applyFill="1" applyAlignment="1">
      <alignment vertical="top" wrapText="1"/>
    </xf>
    <xf numFmtId="0" fontId="118" fillId="7" borderId="0" xfId="0" applyFont="1" applyFill="1" applyAlignment="1">
      <alignment horizontal="left" vertical="center" wrapText="1"/>
    </xf>
    <xf numFmtId="0" fontId="77" fillId="7" borderId="0" xfId="0" applyFont="1" applyFill="1" applyAlignment="1">
      <alignment horizontal="center" wrapText="1"/>
    </xf>
    <xf numFmtId="167" fontId="120" fillId="7" borderId="0" xfId="0" quotePrefix="1" applyNumberFormat="1" applyFont="1" applyFill="1" applyAlignment="1">
      <alignment horizontal="right"/>
    </xf>
    <xf numFmtId="167" fontId="120" fillId="7" borderId="0" xfId="0" quotePrefix="1" applyNumberFormat="1" applyFont="1" applyFill="1" applyAlignment="1">
      <alignment horizontal="right" vertical="top"/>
    </xf>
    <xf numFmtId="168" fontId="72" fillId="14" borderId="23" xfId="0" applyNumberFormat="1" applyFont="1" applyFill="1" applyBorder="1" applyAlignment="1">
      <alignment horizontal="right" vertical="top" wrapText="1"/>
    </xf>
    <xf numFmtId="0" fontId="77" fillId="7" borderId="0" xfId="0" quotePrefix="1" applyFont="1" applyFill="1" applyAlignment="1">
      <alignment horizontal="left" vertical="top" wrapText="1"/>
    </xf>
    <xf numFmtId="0" fontId="36" fillId="7" borderId="0" xfId="0" quotePrefix="1" applyFont="1" applyFill="1" applyAlignment="1">
      <alignment horizontal="left" vertical="top" wrapText="1"/>
    </xf>
    <xf numFmtId="0" fontId="65" fillId="7" borderId="0" xfId="0" quotePrefix="1" applyFont="1" applyFill="1" applyAlignment="1">
      <alignment horizontal="left" vertical="center"/>
    </xf>
    <xf numFmtId="4" fontId="76" fillId="7" borderId="0" xfId="0" applyNumberFormat="1" applyFont="1" applyFill="1" applyAlignment="1">
      <alignment vertical="top" wrapText="1"/>
    </xf>
    <xf numFmtId="0" fontId="115" fillId="7" borderId="0" xfId="0" applyFont="1" applyFill="1" applyAlignment="1">
      <alignment horizontal="left" vertical="center" wrapText="1"/>
    </xf>
    <xf numFmtId="0" fontId="78" fillId="7" borderId="0" xfId="0" applyFont="1" applyFill="1" applyAlignment="1">
      <alignment horizontal="left" vertical="center" wrapText="1"/>
    </xf>
    <xf numFmtId="4" fontId="80" fillId="7" borderId="0" xfId="0" applyNumberFormat="1" applyFont="1" applyFill="1" applyAlignment="1">
      <alignment vertical="top"/>
    </xf>
    <xf numFmtId="0" fontId="80" fillId="7" borderId="0" xfId="0" applyFont="1" applyFill="1"/>
    <xf numFmtId="0" fontId="78" fillId="7" borderId="0" xfId="0" applyFont="1" applyFill="1"/>
    <xf numFmtId="0" fontId="80" fillId="7" borderId="24" xfId="8" applyFont="1" applyFill="1" applyBorder="1" applyAlignment="1">
      <alignment horizontal="left" vertical="center" wrapText="1"/>
    </xf>
    <xf numFmtId="0" fontId="80" fillId="7" borderId="0" xfId="0" applyFont="1" applyFill="1" applyAlignment="1">
      <alignment horizontal="left" vertical="center"/>
    </xf>
    <xf numFmtId="0" fontId="78" fillId="7" borderId="0" xfId="0" applyFont="1" applyFill="1" applyAlignment="1">
      <alignment horizontal="left" wrapText="1"/>
    </xf>
    <xf numFmtId="0" fontId="80" fillId="7" borderId="0" xfId="0" applyFont="1" applyFill="1" applyAlignment="1">
      <alignment horizontal="center" wrapText="1"/>
    </xf>
    <xf numFmtId="0" fontId="78" fillId="7" borderId="0" xfId="6" applyFont="1" applyAlignment="1">
      <alignment horizontal="left" vertical="top" wrapText="1"/>
    </xf>
    <xf numFmtId="0" fontId="78" fillId="7" borderId="0" xfId="0" quotePrefix="1" applyFont="1" applyFill="1" applyAlignment="1">
      <alignment horizontal="left" wrapText="1"/>
    </xf>
    <xf numFmtId="0" fontId="122" fillId="7" borderId="0" xfId="0" applyFont="1" applyFill="1" applyAlignment="1">
      <alignment horizontal="left" vertical="top" wrapText="1"/>
    </xf>
    <xf numFmtId="4" fontId="80" fillId="7" borderId="0" xfId="5" applyNumberFormat="1" applyFont="1" applyFill="1" applyBorder="1" applyAlignment="1" applyProtection="1">
      <alignment horizontal="right" vertical="top"/>
    </xf>
    <xf numFmtId="49" fontId="118" fillId="7" borderId="0" xfId="0" applyNumberFormat="1" applyFont="1" applyFill="1" applyAlignment="1">
      <alignment horizontal="left" vertical="top" wrapText="1"/>
    </xf>
    <xf numFmtId="49" fontId="123" fillId="7" borderId="0" xfId="0" applyNumberFormat="1" applyFont="1" applyFill="1" applyAlignment="1">
      <alignment horizontal="left" wrapText="1"/>
    </xf>
    <xf numFmtId="49" fontId="78" fillId="7" borderId="0" xfId="0" applyNumberFormat="1" applyFont="1" applyFill="1" applyAlignment="1">
      <alignment horizontal="left" wrapText="1"/>
    </xf>
    <xf numFmtId="49" fontId="78" fillId="7" borderId="0" xfId="0" applyNumberFormat="1" applyFont="1" applyFill="1" applyAlignment="1">
      <alignment horizontal="left" vertical="top" wrapText="1"/>
    </xf>
    <xf numFmtId="49" fontId="74" fillId="7" borderId="0" xfId="0" applyNumberFormat="1" applyFont="1" applyFill="1" applyAlignment="1">
      <alignment horizontal="left" vertical="top" wrapText="1"/>
    </xf>
    <xf numFmtId="49" fontId="124" fillId="7" borderId="0" xfId="0" applyNumberFormat="1" applyFont="1" applyFill="1" applyAlignment="1">
      <alignment horizontal="left" vertical="top" wrapText="1"/>
    </xf>
    <xf numFmtId="0" fontId="77" fillId="7" borderId="0" xfId="0" applyFont="1" applyFill="1" applyAlignment="1">
      <alignment horizontal="left" vertical="top" wrapText="1"/>
    </xf>
    <xf numFmtId="4" fontId="36" fillId="7" borderId="0" xfId="5" applyNumberFormat="1" applyFont="1" applyFill="1" applyBorder="1" applyAlignment="1" applyProtection="1">
      <alignment horizontal="right"/>
      <protection locked="0"/>
    </xf>
    <xf numFmtId="0" fontId="49" fillId="5" borderId="44" xfId="3" applyFont="1" applyFill="1" applyBorder="1" applyAlignment="1">
      <alignment horizontal="center" vertical="center" wrapText="1"/>
    </xf>
    <xf numFmtId="49" fontId="6" fillId="5" borderId="44" xfId="3" applyNumberFormat="1" applyFont="1" applyFill="1" applyBorder="1" applyAlignment="1">
      <alignment horizontal="left" vertical="center" wrapText="1"/>
    </xf>
    <xf numFmtId="164" fontId="12" fillId="6" borderId="44" xfId="3" applyNumberFormat="1" applyFont="1" applyFill="1" applyBorder="1" applyAlignment="1">
      <alignment vertical="center" wrapText="1"/>
    </xf>
    <xf numFmtId="175" fontId="35" fillId="0" borderId="0" xfId="40" quotePrefix="1" applyNumberFormat="1" applyFont="1" applyAlignment="1" applyProtection="1">
      <alignment vertical="top" wrapText="1"/>
    </xf>
    <xf numFmtId="4" fontId="24" fillId="2" borderId="0" xfId="0" applyNumberFormat="1" applyFont="1" applyFill="1" applyAlignment="1">
      <alignment horizontal="center"/>
    </xf>
    <xf numFmtId="2" fontId="23" fillId="2" borderId="0" xfId="0" applyNumberFormat="1" applyFont="1" applyFill="1" applyAlignment="1">
      <alignment horizontal="center"/>
    </xf>
    <xf numFmtId="2" fontId="24" fillId="2" borderId="0" xfId="0" applyNumberFormat="1" applyFont="1" applyFill="1" applyAlignment="1">
      <alignment horizontal="center"/>
    </xf>
    <xf numFmtId="0" fontId="35" fillId="0" borderId="0" xfId="38" applyFont="1" applyAlignment="1" applyProtection="1">
      <alignment horizontal="center" wrapText="1"/>
      <protection locked="0"/>
    </xf>
    <xf numFmtId="0" fontId="35" fillId="0" borderId="0" xfId="39" applyFont="1" applyAlignment="1">
      <alignment horizontal="center" wrapText="1"/>
    </xf>
    <xf numFmtId="2" fontId="35" fillId="0" borderId="0" xfId="38" applyNumberFormat="1" applyFont="1" applyAlignment="1" applyProtection="1">
      <alignment horizontal="center" wrapText="1"/>
      <protection locked="0"/>
    </xf>
    <xf numFmtId="2" fontId="35" fillId="0" borderId="0" xfId="39" applyNumberFormat="1" applyFont="1" applyAlignment="1">
      <alignment horizontal="center" wrapText="1"/>
    </xf>
    <xf numFmtId="49" fontId="35" fillId="0" borderId="0" xfId="38" applyNumberFormat="1" applyFont="1" applyAlignment="1" applyProtection="1">
      <alignment horizontal="center" vertical="top" wrapText="1"/>
      <protection locked="0"/>
    </xf>
    <xf numFmtId="2" fontId="34" fillId="2" borderId="19" xfId="0" applyNumberFormat="1" applyFont="1" applyFill="1" applyBorder="1" applyAlignment="1">
      <alignment horizontal="center" vertical="center" wrapText="1"/>
    </xf>
    <xf numFmtId="0" fontId="127" fillId="2" borderId="0" xfId="0" applyFont="1" applyFill="1"/>
    <xf numFmtId="0" fontId="60" fillId="2" borderId="0" xfId="0" applyFont="1" applyFill="1"/>
    <xf numFmtId="164" fontId="127" fillId="2" borderId="0" xfId="0" applyNumberFormat="1" applyFont="1" applyFill="1"/>
    <xf numFmtId="0" fontId="128" fillId="2" borderId="0" xfId="0" applyFont="1" applyFill="1"/>
    <xf numFmtId="0" fontId="63" fillId="0" borderId="0" xfId="0" applyFont="1" applyAlignment="1">
      <alignment horizontal="center" vertical="top"/>
    </xf>
    <xf numFmtId="0" fontId="63" fillId="0" borderId="0" xfId="0" applyFont="1" applyAlignment="1">
      <alignment horizontal="left"/>
    </xf>
    <xf numFmtId="2" fontId="63" fillId="0" borderId="0" xfId="0" applyNumberFormat="1" applyFont="1" applyAlignment="1">
      <alignment horizontal="center"/>
    </xf>
    <xf numFmtId="0" fontId="36" fillId="0" borderId="0" xfId="0" applyFont="1" applyAlignment="1">
      <alignment vertical="center"/>
    </xf>
    <xf numFmtId="0" fontId="36" fillId="7" borderId="0" xfId="0" applyFont="1" applyFill="1" applyAlignment="1">
      <alignment vertical="center"/>
    </xf>
    <xf numFmtId="2" fontId="127" fillId="2" borderId="0" xfId="0" applyNumberFormat="1" applyFont="1" applyFill="1" applyAlignment="1">
      <alignment horizontal="center"/>
    </xf>
    <xf numFmtId="2" fontId="14" fillId="2" borderId="0" xfId="0" applyNumberFormat="1" applyFont="1" applyFill="1" applyAlignment="1">
      <alignment horizontal="center"/>
    </xf>
    <xf numFmtId="0" fontId="129" fillId="2" borderId="0" xfId="0" applyFont="1" applyFill="1"/>
    <xf numFmtId="0" fontId="130" fillId="2" borderId="0" xfId="0" applyFont="1" applyFill="1"/>
    <xf numFmtId="0" fontId="131" fillId="0" borderId="0" xfId="0" applyFont="1" applyAlignment="1">
      <alignment horizontal="center" vertical="top"/>
    </xf>
    <xf numFmtId="0" fontId="131" fillId="0" borderId="0" xfId="0" applyFont="1" applyAlignment="1">
      <alignment horizontal="left"/>
    </xf>
    <xf numFmtId="2" fontId="131" fillId="0" borderId="0" xfId="0" applyNumberFormat="1" applyFont="1" applyAlignment="1">
      <alignment horizontal="center"/>
    </xf>
    <xf numFmtId="164" fontId="132" fillId="0" borderId="0" xfId="0" applyNumberFormat="1" applyFont="1"/>
    <xf numFmtId="0" fontId="6" fillId="0" borderId="0" xfId="0" applyFont="1" applyAlignment="1">
      <alignment vertical="center"/>
    </xf>
    <xf numFmtId="0" fontId="6" fillId="7" borderId="0" xfId="0" applyFont="1" applyFill="1" applyAlignment="1">
      <alignment vertical="center"/>
    </xf>
    <xf numFmtId="0" fontId="36" fillId="0" borderId="0" xfId="38" applyFont="1" applyAlignment="1" applyProtection="1">
      <alignment horizontal="center" wrapText="1"/>
      <protection locked="0"/>
    </xf>
    <xf numFmtId="2" fontId="36" fillId="0" borderId="0" xfId="38" applyNumberFormat="1" applyFont="1" applyAlignment="1" applyProtection="1">
      <alignment horizontal="center" wrapText="1"/>
      <protection locked="0"/>
    </xf>
    <xf numFmtId="0" fontId="36" fillId="0" borderId="0" xfId="39" applyFont="1" applyAlignment="1">
      <alignment horizontal="center" wrapText="1"/>
    </xf>
    <xf numFmtId="2" fontId="36" fillId="0" borderId="0" xfId="39" applyNumberFormat="1" applyFont="1" applyAlignment="1">
      <alignment horizontal="center" wrapText="1"/>
    </xf>
    <xf numFmtId="16" fontId="53" fillId="2" borderId="19" xfId="0" quotePrefix="1" applyNumberFormat="1" applyFont="1" applyFill="1" applyBorder="1" applyAlignment="1">
      <alignment horizontal="left" vertical="center" wrapText="1"/>
    </xf>
    <xf numFmtId="2" fontId="53" fillId="2" borderId="19" xfId="0" applyNumberFormat="1" applyFont="1" applyFill="1" applyBorder="1" applyAlignment="1">
      <alignment horizontal="center" vertical="center" wrapText="1"/>
    </xf>
    <xf numFmtId="2" fontId="133" fillId="2" borderId="19" xfId="0" applyNumberFormat="1" applyFont="1" applyFill="1" applyBorder="1" applyAlignment="1">
      <alignment horizontal="center" vertical="center" wrapText="1"/>
    </xf>
    <xf numFmtId="164" fontId="53" fillId="2" borderId="19" xfId="5" applyNumberFormat="1" applyFont="1" applyFill="1" applyBorder="1" applyAlignment="1" applyProtection="1">
      <alignment horizontal="center" vertical="center"/>
      <protection locked="0"/>
    </xf>
    <xf numFmtId="164" fontId="53" fillId="2" borderId="19" xfId="5" applyNumberFormat="1" applyFont="1" applyFill="1" applyBorder="1" applyAlignment="1" applyProtection="1">
      <alignment horizontal="right" vertical="center"/>
    </xf>
    <xf numFmtId="164" fontId="53" fillId="2" borderId="19" xfId="2" applyNumberFormat="1" applyFont="1" applyFill="1" applyBorder="1" applyAlignment="1" applyProtection="1">
      <alignment horizontal="right" vertical="center"/>
    </xf>
    <xf numFmtId="0" fontId="131" fillId="0" borderId="0" xfId="0" applyFont="1"/>
    <xf numFmtId="1" fontId="36" fillId="0" borderId="0" xfId="0" applyNumberFormat="1" applyFont="1" applyAlignment="1">
      <alignment vertical="top" wrapText="1"/>
    </xf>
    <xf numFmtId="49" fontId="36" fillId="0" borderId="0" xfId="0" applyNumberFormat="1" applyFont="1" applyAlignment="1" applyProtection="1">
      <alignment horizontal="center" vertical="top" wrapText="1"/>
      <protection locked="0"/>
    </xf>
    <xf numFmtId="1" fontId="14" fillId="0" borderId="0" xfId="0" applyNumberFormat="1" applyFont="1" applyAlignment="1">
      <alignment horizontal="left" vertical="top" wrapText="1"/>
    </xf>
    <xf numFmtId="1" fontId="36" fillId="0" borderId="0" xfId="0" applyNumberFormat="1" applyFont="1" applyAlignment="1">
      <alignment horizontal="left" vertical="top" wrapText="1"/>
    </xf>
    <xf numFmtId="0" fontId="36" fillId="0" borderId="0" xfId="0" quotePrefix="1" applyFont="1" applyAlignment="1">
      <alignment horizontal="center" vertical="top" wrapText="1"/>
    </xf>
    <xf numFmtId="0" fontId="36" fillId="0" borderId="0" xfId="0" applyFont="1" applyAlignment="1" applyProtection="1">
      <alignment horizontal="center" vertical="top" wrapText="1"/>
      <protection locked="0"/>
    </xf>
    <xf numFmtId="49" fontId="19" fillId="0" borderId="0" xfId="37" applyNumberFormat="1" applyFont="1" applyAlignment="1">
      <alignment horizontal="center" vertical="top"/>
    </xf>
    <xf numFmtId="0" fontId="19" fillId="0" borderId="0" xfId="37" applyFont="1" applyAlignment="1">
      <alignment vertical="top" wrapText="1"/>
    </xf>
    <xf numFmtId="49" fontId="19" fillId="0" borderId="0" xfId="37" applyNumberFormat="1" applyFont="1" applyAlignment="1">
      <alignment horizontal="right" vertical="top"/>
    </xf>
    <xf numFmtId="49" fontId="19" fillId="0" borderId="0" xfId="38" applyNumberFormat="1" applyFont="1" applyAlignment="1" applyProtection="1">
      <alignment vertical="top" wrapText="1"/>
      <protection locked="0"/>
    </xf>
    <xf numFmtId="49" fontId="107" fillId="0" borderId="0" xfId="38" applyNumberFormat="1" applyFont="1" applyAlignment="1" applyProtection="1">
      <alignment horizontal="right" vertical="top" wrapText="1"/>
      <protection locked="0"/>
    </xf>
    <xf numFmtId="176" fontId="107" fillId="0" borderId="0" xfId="38" applyNumberFormat="1" applyFont="1" applyAlignment="1" applyProtection="1">
      <alignment vertical="top" wrapText="1"/>
      <protection locked="0"/>
    </xf>
    <xf numFmtId="49" fontId="107" fillId="0" borderId="0" xfId="38" applyNumberFormat="1" applyFont="1" applyAlignment="1" applyProtection="1">
      <alignment horizontal="center" vertical="top" wrapText="1"/>
      <protection locked="0"/>
    </xf>
    <xf numFmtId="0" fontId="107" fillId="0" borderId="0" xfId="0" applyFont="1" applyAlignment="1">
      <alignment vertical="top" wrapText="1"/>
    </xf>
    <xf numFmtId="0" fontId="107" fillId="0" borderId="0" xfId="0" applyFont="1" applyAlignment="1">
      <alignment horizontal="right" vertical="top" wrapText="1"/>
    </xf>
    <xf numFmtId="49" fontId="107" fillId="0" borderId="0" xfId="38" applyNumberFormat="1" applyFont="1" applyAlignment="1">
      <alignment horizontal="center" vertical="top" wrapText="1"/>
    </xf>
    <xf numFmtId="49" fontId="107" fillId="0" borderId="0" xfId="38" applyNumberFormat="1" applyFont="1" applyAlignment="1" applyProtection="1">
      <alignment vertical="top" wrapText="1"/>
      <protection locked="0"/>
    </xf>
    <xf numFmtId="49" fontId="107" fillId="0" borderId="0" xfId="37" applyNumberFormat="1" applyFont="1" applyAlignment="1">
      <alignment horizontal="center" vertical="top"/>
    </xf>
    <xf numFmtId="49" fontId="107" fillId="0" borderId="0" xfId="38" applyNumberFormat="1" applyFont="1" applyAlignment="1">
      <alignment horizontal="right" vertical="top" wrapText="1"/>
    </xf>
    <xf numFmtId="49" fontId="107" fillId="0" borderId="0" xfId="38" quotePrefix="1" applyNumberFormat="1" applyFont="1" applyAlignment="1" applyProtection="1">
      <alignment vertical="top" wrapText="1"/>
      <protection locked="0"/>
    </xf>
    <xf numFmtId="175" fontId="107" fillId="0" borderId="0" xfId="40" quotePrefix="1" applyNumberFormat="1" applyFont="1" applyAlignment="1" applyProtection="1">
      <alignment vertical="top" wrapText="1"/>
    </xf>
    <xf numFmtId="0" fontId="107" fillId="0" borderId="0" xfId="37" applyFont="1" applyAlignment="1">
      <alignment horizontal="left" vertical="top" wrapText="1"/>
    </xf>
    <xf numFmtId="0" fontId="107" fillId="0" borderId="0" xfId="41" applyFont="1"/>
    <xf numFmtId="2" fontId="107" fillId="0" borderId="0" xfId="38" applyNumberFormat="1" applyFont="1" applyAlignment="1" applyProtection="1">
      <alignment horizontal="center" wrapText="1"/>
      <protection locked="0"/>
    </xf>
    <xf numFmtId="2" fontId="107" fillId="0" borderId="0" xfId="39" applyNumberFormat="1" applyFont="1" applyAlignment="1">
      <alignment horizontal="center" wrapText="1"/>
    </xf>
    <xf numFmtId="2" fontId="101" fillId="0" borderId="0" xfId="0" applyNumberFormat="1" applyFont="1" applyAlignment="1">
      <alignment horizontal="center" wrapText="1"/>
    </xf>
    <xf numFmtId="2" fontId="107" fillId="0" borderId="0" xfId="0" applyNumberFormat="1" applyFont="1" applyAlignment="1">
      <alignment horizontal="center" wrapText="1"/>
    </xf>
    <xf numFmtId="0" fontId="49" fillId="5" borderId="46" xfId="3" applyFont="1" applyFill="1" applyBorder="1" applyAlignment="1">
      <alignment horizontal="center" vertical="center" wrapText="1"/>
    </xf>
    <xf numFmtId="164" fontId="12" fillId="6" borderId="38" xfId="3" applyNumberFormat="1" applyFont="1" applyFill="1" applyBorder="1" applyAlignment="1">
      <alignment vertical="center" wrapText="1"/>
    </xf>
    <xf numFmtId="1" fontId="36" fillId="0" borderId="0" xfId="44" applyNumberFormat="1" applyFont="1" applyAlignment="1" applyProtection="1">
      <alignment horizontal="justify" vertical="center" wrapText="1"/>
      <protection locked="0"/>
    </xf>
    <xf numFmtId="173" fontId="36" fillId="0" borderId="0" xfId="0" applyNumberFormat="1" applyFont="1" applyAlignment="1" applyProtection="1">
      <alignment horizontal="right"/>
      <protection locked="0"/>
    </xf>
    <xf numFmtId="0" fontId="36" fillId="0" borderId="0" xfId="0" applyFont="1" applyAlignment="1">
      <alignment horizontal="right" vertical="center"/>
    </xf>
    <xf numFmtId="0" fontId="36" fillId="0" borderId="0" xfId="0" applyFont="1" applyAlignment="1">
      <alignment horizontal="right" vertical="center" wrapText="1"/>
    </xf>
    <xf numFmtId="4" fontId="36" fillId="0" borderId="0" xfId="0" applyNumberFormat="1" applyFont="1" applyAlignment="1">
      <alignment horizontal="right"/>
    </xf>
    <xf numFmtId="0" fontId="37" fillId="0" borderId="0" xfId="0" applyFont="1" applyAlignment="1">
      <alignment horizontal="center" vertical="top"/>
    </xf>
    <xf numFmtId="1" fontId="37" fillId="0" borderId="0" xfId="44" applyNumberFormat="1" applyFont="1" applyAlignment="1">
      <alignment horizontal="center" vertical="center" wrapText="1"/>
    </xf>
    <xf numFmtId="0" fontId="36" fillId="0" borderId="0" xfId="10" applyFont="1" applyAlignment="1" applyProtection="1">
      <alignment horizontal="right"/>
      <protection locked="0"/>
    </xf>
    <xf numFmtId="4" fontId="36" fillId="0" borderId="0" xfId="10" applyNumberFormat="1" applyFont="1" applyProtection="1">
      <protection locked="0"/>
    </xf>
    <xf numFmtId="0" fontId="36" fillId="0" borderId="0" xfId="45" applyFont="1" applyAlignment="1">
      <alignment horizontal="right"/>
    </xf>
    <xf numFmtId="0" fontId="36" fillId="0" borderId="0" xfId="19" applyFont="1" applyAlignment="1">
      <alignment horizontal="right" vertical="center" wrapText="1"/>
    </xf>
    <xf numFmtId="0" fontId="36" fillId="0" borderId="0" xfId="19" applyFont="1" applyAlignment="1">
      <alignment horizontal="right" wrapText="1"/>
    </xf>
    <xf numFmtId="1" fontId="36" fillId="0" borderId="0" xfId="0" applyNumberFormat="1" applyFont="1"/>
    <xf numFmtId="49" fontId="36" fillId="0" borderId="0" xfId="0" applyNumberFormat="1" applyFont="1" applyAlignment="1">
      <alignment horizontal="right"/>
    </xf>
    <xf numFmtId="0" fontId="36" fillId="0" borderId="0" xfId="44" applyFont="1" applyAlignment="1">
      <alignment horizontal="center" wrapText="1"/>
    </xf>
    <xf numFmtId="1" fontId="36" fillId="0" borderId="0" xfId="0" applyNumberFormat="1" applyFont="1" applyAlignment="1">
      <alignment horizontal="right"/>
    </xf>
    <xf numFmtId="49" fontId="37" fillId="0" borderId="0" xfId="47" applyNumberFormat="1" applyFont="1" applyAlignment="1">
      <alignment horizontal="center" vertical="top"/>
    </xf>
    <xf numFmtId="16" fontId="37" fillId="0" borderId="0" xfId="10" applyNumberFormat="1" applyFont="1" applyAlignment="1">
      <alignment horizontal="center" vertical="top" wrapText="1"/>
    </xf>
    <xf numFmtId="0" fontId="37" fillId="0" borderId="0" xfId="0" quotePrefix="1" applyFont="1" applyAlignment="1">
      <alignment horizontal="center" vertical="top"/>
    </xf>
    <xf numFmtId="0" fontId="37" fillId="0" borderId="0" xfId="0" applyFont="1" applyAlignment="1">
      <alignment horizontal="center" vertical="center"/>
    </xf>
    <xf numFmtId="1" fontId="37" fillId="0" borderId="0" xfId="0" quotePrefix="1" applyNumberFormat="1" applyFont="1" applyAlignment="1">
      <alignment horizontal="center" vertical="top"/>
    </xf>
    <xf numFmtId="0" fontId="37" fillId="0" borderId="0" xfId="0" applyFont="1" applyAlignment="1">
      <alignment horizontal="center" vertical="top" wrapText="1"/>
    </xf>
    <xf numFmtId="0" fontId="36" fillId="0" borderId="0" xfId="48" applyFont="1" applyAlignment="1">
      <alignment wrapText="1"/>
    </xf>
    <xf numFmtId="0" fontId="36" fillId="0" borderId="0" xfId="48" applyFont="1"/>
    <xf numFmtId="0" fontId="36" fillId="0" borderId="0" xfId="48" applyFont="1" applyAlignment="1">
      <alignment horizontal="right"/>
    </xf>
    <xf numFmtId="0" fontId="36" fillId="0" borderId="0" xfId="48" quotePrefix="1" applyFont="1" applyAlignment="1">
      <alignment wrapText="1"/>
    </xf>
    <xf numFmtId="0" fontId="36" fillId="0" borderId="0" xfId="48" quotePrefix="1" applyFont="1"/>
    <xf numFmtId="16" fontId="37" fillId="0" borderId="0" xfId="0" quotePrefix="1" applyNumberFormat="1" applyFont="1" applyAlignment="1">
      <alignment horizontal="center" vertical="top"/>
    </xf>
    <xf numFmtId="1" fontId="36" fillId="0" borderId="0" xfId="44" applyNumberFormat="1" applyFont="1" applyAlignment="1">
      <alignment horizontal="center" vertical="center" wrapText="1"/>
    </xf>
    <xf numFmtId="173" fontId="36" fillId="0" borderId="0" xfId="49" applyNumberFormat="1" applyFont="1" applyAlignment="1">
      <alignment horizontal="left" vertical="distributed" wrapText="1"/>
    </xf>
    <xf numFmtId="0" fontId="37" fillId="0" borderId="0" xfId="0" applyFont="1" applyAlignment="1">
      <alignment vertical="center" wrapText="1"/>
    </xf>
    <xf numFmtId="173" fontId="36" fillId="0" borderId="0" xfId="49" applyNumberFormat="1" applyFont="1" applyAlignment="1">
      <alignment vertical="top" wrapText="1"/>
    </xf>
    <xf numFmtId="177" fontId="36" fillId="0" borderId="0" xfId="0" applyNumberFormat="1" applyFont="1"/>
    <xf numFmtId="1" fontId="36" fillId="0" borderId="0" xfId="29" applyNumberFormat="1" applyFont="1" applyBorder="1" applyAlignment="1"/>
    <xf numFmtId="4" fontId="36" fillId="0" borderId="0" xfId="0" applyNumberFormat="1" applyFont="1" applyAlignment="1">
      <alignment horizontal="left" vertical="top" wrapText="1"/>
    </xf>
    <xf numFmtId="0" fontId="37" fillId="0" borderId="0" xfId="45" applyFont="1" applyAlignment="1" applyProtection="1">
      <alignment horizontal="left" vertical="top" wrapText="1"/>
      <protection locked="0"/>
    </xf>
    <xf numFmtId="0" fontId="37" fillId="0" borderId="0" xfId="45" applyFont="1" applyAlignment="1" applyProtection="1">
      <alignment horizontal="right" vertical="top" wrapText="1"/>
      <protection locked="0"/>
    </xf>
    <xf numFmtId="173" fontId="36" fillId="0" borderId="0" xfId="49" applyNumberFormat="1" applyFont="1" applyAlignment="1">
      <alignment horizontal="left" wrapText="1"/>
    </xf>
    <xf numFmtId="1" fontId="36" fillId="0" borderId="0" xfId="50" applyNumberFormat="1" applyFont="1" applyAlignment="1">
      <alignment horizontal="right"/>
    </xf>
    <xf numFmtId="173" fontId="36" fillId="0" borderId="0" xfId="49" applyNumberFormat="1" applyFont="1" applyAlignment="1">
      <alignment horizontal="center" wrapText="1"/>
    </xf>
    <xf numFmtId="173" fontId="36" fillId="0" borderId="0" xfId="0" applyNumberFormat="1" applyFont="1" applyAlignment="1">
      <alignment horizontal="left"/>
    </xf>
    <xf numFmtId="173" fontId="36" fillId="0" borderId="0" xfId="0" applyNumberFormat="1" applyFont="1" applyAlignment="1">
      <alignment horizontal="right"/>
    </xf>
    <xf numFmtId="0" fontId="36" fillId="0" borderId="0" xfId="45" applyFont="1" applyAlignment="1" applyProtection="1">
      <alignment horizontal="left" vertical="top" wrapText="1"/>
      <protection locked="0"/>
    </xf>
    <xf numFmtId="0" fontId="36" fillId="0" borderId="0" xfId="45" applyFont="1" applyAlignment="1" applyProtection="1">
      <alignment horizontal="right" vertical="top" wrapText="1"/>
      <protection locked="0"/>
    </xf>
    <xf numFmtId="1" fontId="37" fillId="0" borderId="0" xfId="44" applyNumberFormat="1" applyFont="1" applyAlignment="1">
      <alignment horizontal="center" vertical="top"/>
    </xf>
    <xf numFmtId="0" fontId="36" fillId="0" borderId="0" xfId="44" applyFont="1" applyAlignment="1">
      <alignment horizontal="left" wrapText="1"/>
    </xf>
    <xf numFmtId="0" fontId="36" fillId="0" borderId="0" xfId="44" applyFont="1" applyAlignment="1">
      <alignment horizontal="right" wrapText="1"/>
    </xf>
    <xf numFmtId="1" fontId="36" fillId="0" borderId="0" xfId="0" applyNumberFormat="1" applyFont="1" applyAlignment="1">
      <alignment horizontal="right" vertical="center" wrapText="1"/>
    </xf>
    <xf numFmtId="4" fontId="36" fillId="0" borderId="0" xfId="0" applyNumberFormat="1" applyFont="1" applyAlignment="1">
      <alignment horizontal="center"/>
    </xf>
    <xf numFmtId="173" fontId="36" fillId="0" borderId="0" xfId="0" applyNumberFormat="1" applyFont="1" applyAlignment="1">
      <alignment horizontal="center" wrapText="1"/>
    </xf>
    <xf numFmtId="0" fontId="36" fillId="0" borderId="0" xfId="48" applyFont="1" applyAlignment="1">
      <alignment horizontal="center"/>
    </xf>
    <xf numFmtId="177" fontId="36" fillId="0" borderId="0" xfId="0" applyNumberFormat="1" applyFont="1" applyAlignment="1">
      <alignment horizontal="center"/>
    </xf>
    <xf numFmtId="0" fontId="36" fillId="0" borderId="0" xfId="45" applyFont="1" applyAlignment="1" applyProtection="1">
      <alignment horizontal="center" vertical="top" wrapText="1"/>
      <protection locked="0"/>
    </xf>
    <xf numFmtId="2" fontId="36" fillId="0" borderId="0" xfId="19" applyNumberFormat="1" applyFont="1" applyAlignment="1">
      <alignment horizontal="center" wrapText="1"/>
    </xf>
    <xf numFmtId="2" fontId="36" fillId="0" borderId="0" xfId="48" applyNumberFormat="1" applyFont="1" applyAlignment="1">
      <alignment horizontal="center"/>
    </xf>
    <xf numFmtId="2" fontId="36" fillId="0" borderId="0" xfId="29" applyNumberFormat="1" applyFont="1" applyBorder="1" applyAlignment="1">
      <alignment horizontal="center"/>
    </xf>
    <xf numFmtId="2" fontId="36" fillId="0" borderId="0" xfId="50" applyNumberFormat="1" applyFont="1" applyAlignment="1">
      <alignment horizontal="center"/>
    </xf>
    <xf numFmtId="0" fontId="36" fillId="0" borderId="0" xfId="44" applyFont="1" applyAlignment="1">
      <alignment horizontal="left" vertical="center" wrapText="1"/>
    </xf>
    <xf numFmtId="49" fontId="36" fillId="0" borderId="0" xfId="0" applyNumberFormat="1" applyFont="1" applyAlignment="1">
      <alignment vertical="center" wrapText="1"/>
    </xf>
    <xf numFmtId="49" fontId="37" fillId="0" borderId="0" xfId="52" applyNumberFormat="1" applyFont="1" applyAlignment="1">
      <alignment horizontal="left" vertical="top" wrapText="1"/>
    </xf>
    <xf numFmtId="49" fontId="36" fillId="0" borderId="0" xfId="0" applyNumberFormat="1" applyFont="1" applyAlignment="1">
      <alignment horizontal="left" vertical="top"/>
    </xf>
    <xf numFmtId="49" fontId="36" fillId="0" borderId="0" xfId="52" applyNumberFormat="1" applyFont="1" applyAlignment="1">
      <alignment horizontal="left" vertical="top" wrapText="1"/>
    </xf>
    <xf numFmtId="164" fontId="36" fillId="0" borderId="0" xfId="0" applyNumberFormat="1" applyFont="1" applyAlignment="1" applyProtection="1">
      <alignment horizontal="right"/>
      <protection locked="0"/>
    </xf>
    <xf numFmtId="0" fontId="36" fillId="0" borderId="0" xfId="53" applyFont="1" applyAlignment="1">
      <alignment horizontal="left" vertical="top" wrapText="1"/>
    </xf>
    <xf numFmtId="14" fontId="37" fillId="0" borderId="0" xfId="0" quotePrefix="1" applyNumberFormat="1" applyFont="1" applyAlignment="1" applyProtection="1">
      <alignment horizontal="center" vertical="center"/>
      <protection locked="0"/>
    </xf>
    <xf numFmtId="0" fontId="37" fillId="0" borderId="0" xfId="44" quotePrefix="1" applyFont="1" applyAlignment="1">
      <alignment horizontal="center" vertical="top" wrapText="1"/>
    </xf>
    <xf numFmtId="0" fontId="36" fillId="0" borderId="0" xfId="0" applyFont="1" applyAlignment="1">
      <alignment horizontal="justify"/>
    </xf>
    <xf numFmtId="173" fontId="36" fillId="0" borderId="0" xfId="0" applyNumberFormat="1" applyFont="1" applyAlignment="1">
      <alignment horizontal="left" vertical="center" wrapText="1"/>
    </xf>
    <xf numFmtId="173" fontId="37" fillId="0" borderId="0" xfId="0" applyNumberFormat="1" applyFont="1" applyAlignment="1">
      <alignment horizontal="left" vertical="top" wrapText="1"/>
    </xf>
    <xf numFmtId="0" fontId="36" fillId="0" borderId="0" xfId="44" applyFont="1" applyAlignment="1">
      <alignment horizontal="justify" vertical="top" wrapText="1"/>
    </xf>
    <xf numFmtId="49" fontId="37" fillId="0" borderId="0" xfId="0" applyNumberFormat="1" applyFont="1" applyAlignment="1">
      <alignment horizontal="center" vertical="center"/>
    </xf>
    <xf numFmtId="49" fontId="36" fillId="0" borderId="0" xfId="0" applyNumberFormat="1" applyFont="1" applyAlignment="1">
      <alignment horizontal="center" vertical="center"/>
    </xf>
    <xf numFmtId="4" fontId="37" fillId="12" borderId="32" xfId="46" applyFont="1" applyFill="1" applyBorder="1" applyAlignment="1">
      <alignment horizontal="center"/>
    </xf>
    <xf numFmtId="2" fontId="37" fillId="12" borderId="32" xfId="46" applyNumberFormat="1" applyFont="1" applyFill="1" applyBorder="1" applyAlignment="1">
      <alignment horizontal="center"/>
    </xf>
    <xf numFmtId="3" fontId="36" fillId="0" borderId="0" xfId="0" applyNumberFormat="1" applyFont="1" applyAlignment="1">
      <alignment horizontal="center"/>
    </xf>
    <xf numFmtId="0" fontId="36" fillId="0" borderId="0" xfId="53" applyFont="1" applyAlignment="1">
      <alignment horizontal="center" vertical="top" wrapText="1"/>
    </xf>
    <xf numFmtId="0" fontId="37" fillId="0" borderId="0" xfId="44" applyFont="1" applyAlignment="1">
      <alignment horizontal="center" wrapText="1"/>
    </xf>
    <xf numFmtId="1" fontId="36" fillId="0" borderId="0" xfId="0" applyNumberFormat="1" applyFont="1" applyAlignment="1" applyProtection="1">
      <alignment horizontal="center"/>
      <protection locked="0"/>
    </xf>
    <xf numFmtId="2" fontId="36" fillId="0" borderId="0" xfId="0" applyNumberFormat="1" applyFont="1" applyAlignment="1">
      <alignment horizontal="center" vertical="center"/>
    </xf>
    <xf numFmtId="2" fontId="36" fillId="0" borderId="0" xfId="53" applyNumberFormat="1" applyFont="1" applyAlignment="1">
      <alignment horizontal="center" wrapText="1"/>
    </xf>
    <xf numFmtId="2" fontId="37" fillId="0" borderId="0" xfId="44" applyNumberFormat="1" applyFont="1" applyAlignment="1">
      <alignment horizontal="center" wrapText="1"/>
    </xf>
    <xf numFmtId="2" fontId="36" fillId="0" borderId="0" xfId="0" applyNumberFormat="1" applyFont="1" applyAlignment="1" applyProtection="1">
      <alignment horizontal="center"/>
      <protection locked="0"/>
    </xf>
    <xf numFmtId="4" fontId="36" fillId="0" borderId="0" xfId="0" applyNumberFormat="1" applyFont="1" applyProtection="1">
      <protection locked="0"/>
    </xf>
    <xf numFmtId="16" fontId="37" fillId="0" borderId="0" xfId="0" applyNumberFormat="1" applyFont="1" applyAlignment="1">
      <alignment horizontal="center" vertical="top" wrapText="1"/>
    </xf>
    <xf numFmtId="3" fontId="36" fillId="0" borderId="0" xfId="0" applyNumberFormat="1" applyFont="1" applyAlignment="1">
      <alignment horizontal="right" vertical="top"/>
    </xf>
    <xf numFmtId="1" fontId="36" fillId="0" borderId="0" xfId="0" applyNumberFormat="1" applyFont="1" applyProtection="1">
      <protection locked="0"/>
    </xf>
    <xf numFmtId="0" fontId="36" fillId="0" borderId="0" xfId="0" applyFont="1" applyAlignment="1" applyProtection="1">
      <alignment horizontal="left"/>
      <protection locked="0"/>
    </xf>
    <xf numFmtId="49" fontId="36" fillId="0" borderId="0" xfId="0" quotePrefix="1" applyNumberFormat="1" applyFont="1" applyAlignment="1">
      <alignment horizontal="left" vertical="top" wrapText="1"/>
    </xf>
    <xf numFmtId="0" fontId="36" fillId="0" borderId="0" xfId="0" applyFont="1" applyAlignment="1">
      <alignment horizontal="left" wrapText="1"/>
    </xf>
    <xf numFmtId="49" fontId="37" fillId="0" borderId="0" xfId="0" quotePrefix="1" applyNumberFormat="1" applyFont="1" applyAlignment="1">
      <alignment horizontal="center" vertical="top" wrapText="1"/>
    </xf>
    <xf numFmtId="0" fontId="36" fillId="0" borderId="0" xfId="0" applyFont="1" applyAlignment="1">
      <alignment horizontal="justify" vertical="top"/>
    </xf>
    <xf numFmtId="49" fontId="36" fillId="0" borderId="0" xfId="0" quotePrefix="1" applyNumberFormat="1" applyFont="1" applyAlignment="1">
      <alignment horizontal="center" vertical="top" wrapText="1"/>
    </xf>
    <xf numFmtId="1" fontId="37" fillId="0" borderId="0" xfId="0" applyNumberFormat="1" applyFont="1" applyAlignment="1">
      <alignment horizontal="center" vertical="top" wrapText="1"/>
    </xf>
    <xf numFmtId="4" fontId="36" fillId="0" borderId="0" xfId="10" applyNumberFormat="1" applyFont="1" applyAlignment="1" applyProtection="1">
      <alignment horizontal="center"/>
      <protection locked="0"/>
    </xf>
    <xf numFmtId="1" fontId="36" fillId="0" borderId="0" xfId="10" quotePrefix="1" applyNumberFormat="1" applyFont="1" applyAlignment="1" applyProtection="1">
      <alignment wrapText="1"/>
      <protection locked="0"/>
    </xf>
    <xf numFmtId="0" fontId="36" fillId="0" borderId="0" xfId="0" applyFont="1" applyAlignment="1">
      <alignment vertical="justify" wrapText="1"/>
    </xf>
    <xf numFmtId="0" fontId="36" fillId="0" borderId="0" xfId="0" applyFont="1" applyAlignment="1">
      <alignment horizontal="justify" vertical="center"/>
    </xf>
    <xf numFmtId="3" fontId="36" fillId="0" borderId="0" xfId="0" applyNumberFormat="1" applyFont="1" applyAlignment="1">
      <alignment vertical="top" wrapText="1"/>
    </xf>
    <xf numFmtId="3" fontId="36" fillId="0" borderId="0" xfId="0" applyNumberFormat="1" applyFont="1" applyAlignment="1">
      <alignment horizontal="left"/>
    </xf>
    <xf numFmtId="3" fontId="36" fillId="0" borderId="0" xfId="0" quotePrefix="1" applyNumberFormat="1" applyFont="1" applyAlignment="1">
      <alignment horizontal="left" vertical="center" wrapText="1"/>
    </xf>
    <xf numFmtId="173" fontId="36" fillId="0" borderId="0" xfId="0" applyNumberFormat="1" applyFont="1" applyAlignment="1">
      <alignment horizontal="center"/>
    </xf>
    <xf numFmtId="3" fontId="36" fillId="0" borderId="0" xfId="0" applyNumberFormat="1" applyFont="1" applyAlignment="1">
      <alignment horizontal="center" vertical="top"/>
    </xf>
    <xf numFmtId="0" fontId="36" fillId="0" borderId="0" xfId="0" applyFont="1" applyAlignment="1" applyProtection="1">
      <alignment horizontal="center"/>
      <protection locked="0"/>
    </xf>
    <xf numFmtId="0" fontId="36" fillId="0" borderId="0" xfId="10" applyFont="1" applyAlignment="1" applyProtection="1">
      <alignment horizontal="center"/>
      <protection locked="0"/>
    </xf>
    <xf numFmtId="173" fontId="36" fillId="0" borderId="0" xfId="0" applyNumberFormat="1" applyFont="1" applyAlignment="1">
      <alignment horizontal="center" vertical="center" wrapText="1"/>
    </xf>
    <xf numFmtId="0" fontId="36" fillId="0" borderId="0" xfId="0" applyFont="1" applyAlignment="1">
      <alignment horizontal="center" vertical="justify" wrapText="1"/>
    </xf>
    <xf numFmtId="0" fontId="36" fillId="0" borderId="0" xfId="45" applyFont="1" applyAlignment="1">
      <alignment horizontal="center"/>
    </xf>
    <xf numFmtId="3" fontId="36" fillId="0" borderId="0" xfId="0" applyNumberFormat="1" applyFont="1" applyAlignment="1">
      <alignment horizontal="center" vertical="center"/>
    </xf>
    <xf numFmtId="173" fontId="36" fillId="0" borderId="0" xfId="0" applyNumberFormat="1" applyFont="1" applyAlignment="1">
      <alignment horizontal="center" vertical="top"/>
    </xf>
    <xf numFmtId="2" fontId="37" fillId="0" borderId="0" xfId="0" applyNumberFormat="1" applyFont="1" applyAlignment="1">
      <alignment horizontal="center"/>
    </xf>
    <xf numFmtId="4" fontId="37" fillId="0" borderId="31" xfId="46" applyFont="1" applyBorder="1" applyAlignment="1">
      <alignment horizontal="center"/>
    </xf>
    <xf numFmtId="2" fontId="37" fillId="0" borderId="31" xfId="46" applyNumberFormat="1" applyFont="1" applyBorder="1" applyAlignment="1">
      <alignment horizontal="center"/>
    </xf>
    <xf numFmtId="4" fontId="37" fillId="0" borderId="0" xfId="46" applyFont="1" applyBorder="1" applyAlignment="1">
      <alignment horizontal="center"/>
    </xf>
    <xf numFmtId="2" fontId="37" fillId="0" borderId="0" xfId="46" applyNumberFormat="1" applyFont="1" applyBorder="1" applyAlignment="1">
      <alignment horizontal="center"/>
    </xf>
    <xf numFmtId="2" fontId="36" fillId="0" borderId="0" xfId="10" applyNumberFormat="1" applyFont="1" applyAlignment="1" applyProtection="1">
      <alignment horizontal="center"/>
      <protection locked="0"/>
    </xf>
    <xf numFmtId="2" fontId="36" fillId="0" borderId="0" xfId="19" applyNumberFormat="1" applyFont="1" applyAlignment="1">
      <alignment horizontal="center" vertical="center" wrapText="1"/>
    </xf>
    <xf numFmtId="2" fontId="36" fillId="0" borderId="0" xfId="0" applyNumberFormat="1" applyFont="1" applyAlignment="1">
      <alignment horizontal="center" vertical="justify" wrapText="1"/>
    </xf>
    <xf numFmtId="2" fontId="36" fillId="0" borderId="0" xfId="45" applyNumberFormat="1" applyFont="1" applyAlignment="1">
      <alignment horizontal="center"/>
    </xf>
    <xf numFmtId="173" fontId="36" fillId="0" borderId="0" xfId="0" applyNumberFormat="1" applyFont="1" applyAlignment="1">
      <alignment vertical="center" wrapText="1"/>
    </xf>
    <xf numFmtId="173" fontId="36" fillId="0" borderId="0" xfId="0" applyNumberFormat="1" applyFont="1" applyAlignment="1" applyProtection="1">
      <alignment vertical="top"/>
      <protection locked="0"/>
    </xf>
    <xf numFmtId="173" fontId="36" fillId="0" borderId="0" xfId="0" applyNumberFormat="1" applyFont="1" applyAlignment="1">
      <alignment horizontal="right" wrapText="1"/>
    </xf>
    <xf numFmtId="49" fontId="36" fillId="0" borderId="0" xfId="0" applyNumberFormat="1" applyFont="1" applyAlignment="1">
      <alignment vertical="top" wrapText="1"/>
    </xf>
    <xf numFmtId="173" fontId="36" fillId="0" borderId="0" xfId="0" applyNumberFormat="1" applyFont="1" applyAlignment="1">
      <alignment horizontal="justify" vertical="center"/>
    </xf>
    <xf numFmtId="0" fontId="37" fillId="0" borderId="0" xfId="0" applyFont="1" applyAlignment="1">
      <alignment horizontal="right" vertical="top"/>
    </xf>
    <xf numFmtId="0" fontId="37" fillId="0" borderId="0" xfId="0" applyFont="1" applyAlignment="1">
      <alignment horizontal="right"/>
    </xf>
    <xf numFmtId="0" fontId="36" fillId="0" borderId="0" xfId="0" applyFont="1" applyAlignment="1">
      <alignment horizontal="justify" vertical="top" wrapText="1"/>
    </xf>
    <xf numFmtId="0" fontId="14" fillId="0" borderId="0" xfId="0" quotePrefix="1" applyFont="1" applyAlignment="1">
      <alignment wrapText="1"/>
    </xf>
    <xf numFmtId="0" fontId="36" fillId="0" borderId="0" xfId="0" applyFont="1" applyAlignment="1">
      <alignment horizontal="right" vertical="top"/>
    </xf>
    <xf numFmtId="0" fontId="36" fillId="0" borderId="0" xfId="0" quotePrefix="1" applyFont="1" applyAlignment="1">
      <alignment wrapText="1"/>
    </xf>
    <xf numFmtId="0" fontId="37" fillId="0" borderId="0" xfId="0" applyFont="1" applyAlignment="1">
      <alignment horizontal="left" wrapText="1"/>
    </xf>
    <xf numFmtId="0" fontId="36" fillId="0" borderId="0" xfId="0" quotePrefix="1" applyFont="1" applyAlignment="1">
      <alignment vertical="top" wrapText="1"/>
    </xf>
    <xf numFmtId="0" fontId="36" fillId="0" borderId="0" xfId="0" quotePrefix="1" applyFont="1" applyAlignment="1">
      <alignment horizontal="left" wrapText="1"/>
    </xf>
    <xf numFmtId="0" fontId="36" fillId="0" borderId="0" xfId="0" quotePrefix="1" applyFont="1"/>
    <xf numFmtId="0" fontId="36" fillId="0" borderId="0" xfId="0" quotePrefix="1" applyFont="1" applyAlignment="1">
      <alignment horizontal="left"/>
    </xf>
    <xf numFmtId="0" fontId="37" fillId="0" borderId="0" xfId="0" applyFont="1" applyAlignment="1">
      <alignment horizontal="left"/>
    </xf>
    <xf numFmtId="2" fontId="36" fillId="0" borderId="0" xfId="44" applyNumberFormat="1" applyFont="1" applyAlignment="1">
      <alignment horizontal="right" wrapText="1"/>
    </xf>
    <xf numFmtId="2" fontId="36" fillId="0" borderId="0" xfId="0" applyNumberFormat="1" applyFont="1" applyAlignment="1">
      <alignment horizontal="right" vertical="center" wrapText="1"/>
    </xf>
    <xf numFmtId="2" fontId="36" fillId="0" borderId="0" xfId="0" applyNumberFormat="1" applyFont="1" applyAlignment="1">
      <alignment horizontal="right" wrapText="1"/>
    </xf>
    <xf numFmtId="2" fontId="36" fillId="0" borderId="0" xfId="19" applyNumberFormat="1" applyFont="1" applyAlignment="1">
      <alignment horizontal="right" vertical="center" wrapText="1"/>
    </xf>
    <xf numFmtId="2" fontId="36" fillId="0" borderId="0" xfId="0" applyNumberFormat="1" applyFont="1" applyAlignment="1">
      <alignment horizontal="right" vertical="justify" wrapText="1"/>
    </xf>
    <xf numFmtId="2" fontId="36" fillId="0" borderId="0" xfId="0" applyNumberFormat="1" applyFont="1" applyAlignment="1">
      <alignment horizontal="right" vertical="top"/>
    </xf>
    <xf numFmtId="2" fontId="36" fillId="0" borderId="0" xfId="0" applyNumberFormat="1" applyFont="1"/>
    <xf numFmtId="0" fontId="36" fillId="0" borderId="0" xfId="0" applyFont="1" applyAlignment="1">
      <alignment horizontal="justify" wrapText="1"/>
    </xf>
    <xf numFmtId="49" fontId="36" fillId="0" borderId="0" xfId="0" applyNumberFormat="1" applyFont="1" applyAlignment="1">
      <alignment horizontal="center" wrapText="1"/>
    </xf>
    <xf numFmtId="0" fontId="36" fillId="0" borderId="0" xfId="44" quotePrefix="1" applyFont="1" applyAlignment="1">
      <alignment horizontal="left"/>
    </xf>
    <xf numFmtId="49" fontId="36" fillId="0" borderId="0" xfId="0" applyNumberFormat="1" applyFont="1" applyAlignment="1">
      <alignment horizontal="left" wrapText="1"/>
    </xf>
    <xf numFmtId="3" fontId="36" fillId="0" borderId="0" xfId="54" applyNumberFormat="1" applyFont="1" applyAlignment="1">
      <alignment horizontal="left"/>
    </xf>
    <xf numFmtId="3" fontId="37" fillId="0" borderId="0" xfId="0" applyNumberFormat="1" applyFont="1"/>
    <xf numFmtId="1" fontId="37" fillId="0" borderId="0" xfId="44" applyNumberFormat="1" applyFont="1" applyAlignment="1">
      <alignment horizontal="center" wrapText="1"/>
    </xf>
    <xf numFmtId="3" fontId="37" fillId="0" borderId="0" xfId="0" applyNumberFormat="1" applyFont="1" applyAlignment="1">
      <alignment horizontal="left" wrapText="1"/>
    </xf>
    <xf numFmtId="49" fontId="37" fillId="0" borderId="0" xfId="0" applyNumberFormat="1" applyFont="1" applyAlignment="1">
      <alignment horizontal="center" wrapText="1"/>
    </xf>
    <xf numFmtId="49" fontId="110" fillId="0" borderId="0" xfId="0" applyNumberFormat="1" applyFont="1" applyAlignment="1">
      <alignment horizontal="left" wrapText="1"/>
    </xf>
    <xf numFmtId="0" fontId="37" fillId="0" borderId="0" xfId="0" applyFont="1" applyAlignment="1">
      <alignment horizontal="justify" wrapText="1"/>
    </xf>
    <xf numFmtId="0" fontId="110" fillId="0" borderId="0" xfId="0" applyFont="1" applyAlignment="1">
      <alignment wrapText="1"/>
    </xf>
    <xf numFmtId="49" fontId="110" fillId="0" borderId="0" xfId="0" applyNumberFormat="1" applyFont="1" applyAlignment="1">
      <alignment wrapText="1"/>
    </xf>
    <xf numFmtId="0" fontId="110" fillId="0" borderId="0" xfId="0" applyFont="1" applyAlignment="1">
      <alignment horizontal="left" wrapText="1"/>
    </xf>
    <xf numFmtId="0" fontId="37" fillId="0" borderId="0" xfId="0" applyFont="1" applyAlignment="1">
      <alignment horizontal="center" wrapText="1"/>
    </xf>
    <xf numFmtId="16" fontId="37" fillId="0" borderId="0" xfId="0" quotePrefix="1" applyNumberFormat="1" applyFont="1" applyAlignment="1">
      <alignment horizontal="center" wrapText="1"/>
    </xf>
    <xf numFmtId="16" fontId="37" fillId="0" borderId="0" xfId="0" quotePrefix="1" applyNumberFormat="1" applyFont="1" applyAlignment="1">
      <alignment horizontal="left" wrapText="1"/>
    </xf>
    <xf numFmtId="49" fontId="37" fillId="0" borderId="0" xfId="0" applyNumberFormat="1" applyFont="1" applyAlignment="1">
      <alignment horizontal="left" wrapText="1"/>
    </xf>
    <xf numFmtId="49" fontId="37" fillId="0" borderId="0" xfId="0" quotePrefix="1" applyNumberFormat="1" applyFont="1" applyAlignment="1">
      <alignment horizontal="left" wrapText="1"/>
    </xf>
    <xf numFmtId="0" fontId="36" fillId="0" borderId="0" xfId="24" applyFont="1" applyAlignment="1">
      <alignment horizontal="justify" wrapText="1"/>
    </xf>
    <xf numFmtId="49" fontId="37" fillId="0" borderId="0" xfId="0" applyNumberFormat="1" applyFont="1" applyAlignment="1">
      <alignment horizontal="left"/>
    </xf>
    <xf numFmtId="49" fontId="110" fillId="0" borderId="0" xfId="0" applyNumberFormat="1" applyFont="1" applyAlignment="1">
      <alignment horizontal="left"/>
    </xf>
    <xf numFmtId="1" fontId="37" fillId="0" borderId="0" xfId="54" applyNumberFormat="1" applyFont="1" applyAlignment="1">
      <alignment horizontal="center" wrapText="1"/>
    </xf>
    <xf numFmtId="3" fontId="37" fillId="0" borderId="0" xfId="0" applyNumberFormat="1" applyFont="1" applyAlignment="1">
      <alignment wrapText="1"/>
    </xf>
    <xf numFmtId="1" fontId="37" fillId="0" borderId="0" xfId="44" quotePrefix="1" applyNumberFormat="1" applyFont="1" applyAlignment="1">
      <alignment horizontal="center" wrapText="1"/>
    </xf>
    <xf numFmtId="3" fontId="36" fillId="0" borderId="0" xfId="54" applyNumberFormat="1" applyFont="1" applyAlignment="1">
      <alignment horizontal="left" wrapText="1"/>
    </xf>
    <xf numFmtId="3" fontId="36" fillId="0" borderId="0" xfId="0" applyNumberFormat="1" applyFont="1" applyAlignment="1">
      <alignment wrapText="1"/>
    </xf>
    <xf numFmtId="3" fontId="36" fillId="0" borderId="0" xfId="0" quotePrefix="1" applyNumberFormat="1" applyFont="1" applyAlignment="1">
      <alignment horizontal="left" wrapText="1"/>
    </xf>
    <xf numFmtId="49" fontId="36" fillId="0" borderId="0" xfId="0" applyNumberFormat="1" applyFont="1" applyAlignment="1">
      <alignment wrapText="1"/>
    </xf>
    <xf numFmtId="3" fontId="36" fillId="0" borderId="0" xfId="54" applyNumberFormat="1" applyFont="1"/>
    <xf numFmtId="3" fontId="36" fillId="0" borderId="0" xfId="0" applyNumberFormat="1" applyFont="1" applyAlignment="1">
      <alignment horizontal="left" wrapText="1"/>
    </xf>
    <xf numFmtId="0" fontId="36" fillId="0" borderId="0" xfId="54" applyNumberFormat="1" applyFont="1" applyAlignment="1">
      <alignment horizontal="left"/>
    </xf>
    <xf numFmtId="0" fontId="37" fillId="0" borderId="0" xfId="0" applyFont="1" applyAlignment="1" applyProtection="1">
      <alignment horizontal="center" wrapText="1"/>
      <protection locked="0"/>
    </xf>
    <xf numFmtId="3" fontId="36" fillId="0" borderId="0" xfId="54" applyNumberFormat="1" applyFont="1" applyAlignment="1" applyProtection="1">
      <alignment horizontal="left" wrapText="1"/>
      <protection locked="0"/>
    </xf>
    <xf numFmtId="0" fontId="36" fillId="0" borderId="0" xfId="54" applyNumberFormat="1" applyFont="1" applyAlignment="1">
      <alignment horizontal="left" wrapText="1"/>
    </xf>
    <xf numFmtId="1" fontId="37" fillId="0" borderId="0" xfId="54" quotePrefix="1" applyNumberFormat="1" applyFont="1" applyAlignment="1">
      <alignment horizontal="center" wrapText="1"/>
    </xf>
    <xf numFmtId="2" fontId="36" fillId="0" borderId="0" xfId="24" applyNumberFormat="1" applyFont="1" applyAlignment="1">
      <alignment horizontal="center" wrapText="1"/>
    </xf>
    <xf numFmtId="2" fontId="36" fillId="0" borderId="0" xfId="54" applyNumberFormat="1" applyFont="1" applyAlignment="1">
      <alignment horizontal="center"/>
    </xf>
    <xf numFmtId="0" fontId="55" fillId="0" borderId="0" xfId="0" applyFont="1" applyAlignment="1">
      <alignment horizontal="center" vertical="center"/>
    </xf>
    <xf numFmtId="49" fontId="36" fillId="0" borderId="0" xfId="0" applyNumberFormat="1" applyFont="1" applyAlignment="1">
      <alignment horizontal="center" vertical="center" wrapText="1"/>
    </xf>
    <xf numFmtId="0" fontId="0" fillId="0" borderId="0" xfId="0" applyAlignment="1">
      <alignment horizontal="center" vertical="center"/>
    </xf>
    <xf numFmtId="4" fontId="24" fillId="2" borderId="0" xfId="0" applyNumberFormat="1" applyFont="1" applyFill="1" applyAlignment="1">
      <alignment horizontal="center" vertical="center"/>
    </xf>
    <xf numFmtId="3" fontId="36" fillId="0" borderId="0" xfId="54" applyNumberFormat="1" applyFont="1" applyAlignment="1">
      <alignment horizontal="center" vertical="center"/>
    </xf>
    <xf numFmtId="4" fontId="37" fillId="12" borderId="32" xfId="46" applyFont="1" applyFill="1" applyBorder="1" applyAlignment="1">
      <alignment horizontal="center" vertical="center"/>
    </xf>
    <xf numFmtId="0" fontId="36" fillId="0" borderId="0" xfId="0" quotePrefix="1" applyFont="1" applyAlignment="1">
      <alignment vertical="top"/>
    </xf>
    <xf numFmtId="0" fontId="36" fillId="0" borderId="0" xfId="44" applyFont="1"/>
    <xf numFmtId="0" fontId="36" fillId="0" borderId="0" xfId="44" applyFont="1" applyAlignment="1">
      <alignment horizontal="left" indent="1"/>
    </xf>
    <xf numFmtId="0" fontId="37" fillId="0" borderId="0" xfId="0" applyFont="1" applyAlignment="1">
      <alignment horizontal="center"/>
    </xf>
    <xf numFmtId="4" fontId="14" fillId="0" borderId="0" xfId="5" applyNumberFormat="1" applyFont="1" applyFill="1" applyBorder="1" applyAlignment="1" applyProtection="1">
      <alignment horizontal="center"/>
    </xf>
    <xf numFmtId="4" fontId="14" fillId="7" borderId="0" xfId="5" applyNumberFormat="1" applyFont="1" applyFill="1" applyBorder="1" applyAlignment="1" applyProtection="1">
      <alignment horizontal="right"/>
    </xf>
    <xf numFmtId="2" fontId="0" fillId="7" borderId="0" xfId="0" applyNumberFormat="1" applyFill="1" applyAlignment="1">
      <alignment horizontal="center"/>
    </xf>
    <xf numFmtId="0" fontId="79" fillId="7" borderId="0" xfId="0" applyFont="1" applyFill="1" applyAlignment="1">
      <alignment horizontal="center" vertical="top" wrapText="1"/>
    </xf>
    <xf numFmtId="4" fontId="14" fillId="7" borderId="0" xfId="0" applyNumberFormat="1" applyFont="1" applyFill="1" applyAlignment="1">
      <alignment horizontal="center" vertical="top"/>
    </xf>
    <xf numFmtId="2" fontId="14" fillId="7" borderId="0" xfId="0" applyNumberFormat="1" applyFont="1" applyFill="1" applyAlignment="1">
      <alignment horizontal="center"/>
    </xf>
    <xf numFmtId="4" fontId="14" fillId="7" borderId="0" xfId="5" applyNumberFormat="1" applyFont="1" applyFill="1" applyBorder="1" applyAlignment="1" applyProtection="1">
      <alignment horizontal="right" vertical="top"/>
    </xf>
    <xf numFmtId="0" fontId="14" fillId="7" borderId="0" xfId="6" applyFont="1" applyAlignment="1">
      <alignment horizontal="right" vertical="top"/>
    </xf>
    <xf numFmtId="4" fontId="36" fillId="7" borderId="0" xfId="0" applyNumberFormat="1" applyFont="1" applyFill="1" applyAlignment="1">
      <alignment horizontal="center"/>
    </xf>
    <xf numFmtId="4" fontId="36" fillId="7" borderId="0" xfId="5" applyNumberFormat="1" applyFont="1" applyFill="1" applyBorder="1" applyAlignment="1" applyProtection="1">
      <alignment horizontal="center"/>
    </xf>
    <xf numFmtId="0" fontId="0" fillId="7" borderId="0" xfId="0" applyFill="1"/>
    <xf numFmtId="164" fontId="24" fillId="2" borderId="0" xfId="0" applyNumberFormat="1" applyFont="1" applyFill="1" applyProtection="1">
      <protection locked="0"/>
    </xf>
    <xf numFmtId="164" fontId="99" fillId="0" borderId="0" xfId="0" applyNumberFormat="1" applyFont="1" applyProtection="1">
      <protection locked="0"/>
    </xf>
    <xf numFmtId="164" fontId="14" fillId="0" borderId="0" xfId="0" applyNumberFormat="1" applyFont="1" applyAlignment="1" applyProtection="1">
      <alignment wrapText="1"/>
      <protection locked="0"/>
    </xf>
    <xf numFmtId="0" fontId="37" fillId="7" borderId="0" xfId="6" applyFont="1" applyAlignment="1" applyProtection="1">
      <alignment vertical="top"/>
      <protection locked="0"/>
    </xf>
    <xf numFmtId="164" fontId="14" fillId="5" borderId="0" xfId="0" applyNumberFormat="1" applyFont="1" applyFill="1" applyProtection="1">
      <protection locked="0"/>
    </xf>
    <xf numFmtId="4" fontId="37" fillId="7" borderId="0" xfId="5" applyNumberFormat="1" applyFont="1" applyFill="1" applyBorder="1" applyAlignment="1" applyProtection="1">
      <alignment horizontal="right" vertical="top"/>
      <protection locked="0"/>
    </xf>
    <xf numFmtId="0" fontId="36" fillId="7" borderId="0" xfId="0" applyFont="1" applyFill="1" applyProtection="1">
      <protection locked="0"/>
    </xf>
    <xf numFmtId="164" fontId="14" fillId="0" borderId="0" xfId="0" applyNumberFormat="1" applyFont="1" applyProtection="1">
      <protection locked="0"/>
    </xf>
    <xf numFmtId="0" fontId="37" fillId="7" borderId="0" xfId="6" applyFont="1" applyAlignment="1" applyProtection="1">
      <alignment horizontal="right" vertical="top"/>
      <protection locked="0"/>
    </xf>
    <xf numFmtId="164" fontId="0" fillId="0" borderId="0" xfId="0" applyNumberFormat="1" applyProtection="1">
      <protection locked="0"/>
    </xf>
    <xf numFmtId="0" fontId="36" fillId="7" borderId="0" xfId="0" applyFont="1" applyFill="1" applyAlignment="1" applyProtection="1">
      <alignment horizontal="left" vertical="top" wrapText="1"/>
      <protection locked="0"/>
    </xf>
    <xf numFmtId="0" fontId="37" fillId="7" borderId="0" xfId="6" applyFont="1" applyAlignment="1" applyProtection="1">
      <alignment horizontal="left" vertical="top" wrapText="1"/>
      <protection locked="0"/>
    </xf>
    <xf numFmtId="164" fontId="14" fillId="5" borderId="0" xfId="0" applyNumberFormat="1" applyFont="1" applyFill="1" applyAlignment="1" applyProtection="1">
      <alignment vertical="center"/>
      <protection locked="0"/>
    </xf>
    <xf numFmtId="164" fontId="14" fillId="0" borderId="0" xfId="0" applyNumberFormat="1" applyFont="1" applyAlignment="1" applyProtection="1">
      <alignment vertical="center"/>
      <protection locked="0"/>
    </xf>
    <xf numFmtId="0" fontId="36" fillId="7" borderId="0" xfId="6" applyFont="1" applyAlignment="1" applyProtection="1">
      <alignment horizontal="right" vertical="top"/>
      <protection locked="0"/>
    </xf>
    <xf numFmtId="0" fontId="36" fillId="7" borderId="0" xfId="6" applyFont="1" applyAlignment="1" applyProtection="1">
      <alignment vertical="top"/>
      <protection locked="0"/>
    </xf>
    <xf numFmtId="0" fontId="36" fillId="7" borderId="0" xfId="0" applyFont="1" applyFill="1" applyAlignment="1" applyProtection="1">
      <alignment vertical="top"/>
      <protection locked="0"/>
    </xf>
    <xf numFmtId="0" fontId="14" fillId="0" borderId="0" xfId="0" applyFont="1" applyProtection="1">
      <protection locked="0"/>
    </xf>
    <xf numFmtId="0" fontId="36" fillId="7" borderId="0" xfId="6" applyFont="1" applyAlignment="1" applyProtection="1">
      <alignment horizontal="right"/>
      <protection locked="0"/>
    </xf>
    <xf numFmtId="164" fontId="36" fillId="7" borderId="0" xfId="0" applyNumberFormat="1" applyFont="1" applyFill="1" applyProtection="1">
      <protection locked="0"/>
    </xf>
    <xf numFmtId="164" fontId="56" fillId="0" borderId="0" xfId="0" applyNumberFormat="1" applyFont="1" applyProtection="1">
      <protection locked="0"/>
    </xf>
    <xf numFmtId="0" fontId="0" fillId="0" borderId="0" xfId="0" applyProtection="1">
      <protection locked="0"/>
    </xf>
    <xf numFmtId="164" fontId="127" fillId="2" borderId="0" xfId="0" applyNumberFormat="1" applyFont="1" applyFill="1" applyProtection="1">
      <protection locked="0"/>
    </xf>
    <xf numFmtId="164" fontId="132" fillId="0" borderId="0" xfId="0" applyNumberFormat="1" applyFont="1" applyProtection="1">
      <protection locked="0"/>
    </xf>
    <xf numFmtId="164" fontId="63" fillId="0" borderId="0" xfId="38" applyNumberFormat="1" applyFont="1" applyAlignment="1" applyProtection="1">
      <alignment horizontal="center" vertical="top" wrapText="1"/>
      <protection locked="0"/>
    </xf>
    <xf numFmtId="164" fontId="63" fillId="0" borderId="0" xfId="38" applyNumberFormat="1" applyFont="1" applyAlignment="1" applyProtection="1">
      <alignment horizontal="right" wrapText="1"/>
      <protection locked="0"/>
    </xf>
    <xf numFmtId="164" fontId="36" fillId="0" borderId="0" xfId="38" applyNumberFormat="1" applyFont="1" applyAlignment="1" applyProtection="1">
      <alignment horizontal="right" wrapText="1"/>
      <protection locked="0"/>
    </xf>
    <xf numFmtId="164" fontId="63" fillId="0" borderId="0" xfId="36" applyNumberFormat="1" applyFont="1" applyFill="1" applyBorder="1" applyAlignment="1" applyProtection="1">
      <alignment horizontal="right" wrapText="1"/>
      <protection locked="0"/>
    </xf>
    <xf numFmtId="164" fontId="125" fillId="0" borderId="0" xfId="38" applyNumberFormat="1" applyFont="1" applyAlignment="1" applyProtection="1">
      <alignment horizontal="right" wrapText="1"/>
      <protection locked="0"/>
    </xf>
    <xf numFmtId="164" fontId="35" fillId="0" borderId="0" xfId="38" applyNumberFormat="1" applyFont="1" applyAlignment="1" applyProtection="1">
      <alignment horizontal="right" wrapText="1"/>
      <protection locked="0"/>
    </xf>
    <xf numFmtId="164" fontId="126" fillId="0" borderId="0" xfId="36" applyNumberFormat="1" applyFont="1" applyFill="1" applyBorder="1" applyAlignment="1" applyProtection="1">
      <alignment horizontal="right" wrapText="1"/>
      <protection locked="0"/>
    </xf>
    <xf numFmtId="164" fontId="35" fillId="0" borderId="0" xfId="39" applyNumberFormat="1" applyFont="1" applyAlignment="1" applyProtection="1">
      <alignment horizontal="right" wrapText="1"/>
      <protection locked="0"/>
    </xf>
    <xf numFmtId="164" fontId="35" fillId="0" borderId="0" xfId="0" applyNumberFormat="1" applyFont="1" applyAlignment="1" applyProtection="1">
      <alignment horizontal="right"/>
      <protection locked="0"/>
    </xf>
    <xf numFmtId="164" fontId="35" fillId="0" borderId="0" xfId="39" applyNumberFormat="1" applyFont="1" applyAlignment="1" applyProtection="1">
      <alignment horizontal="center" wrapText="1"/>
      <protection locked="0"/>
    </xf>
    <xf numFmtId="164" fontId="109" fillId="6" borderId="33" xfId="0" applyNumberFormat="1" applyFont="1" applyFill="1" applyBorder="1" applyAlignment="1" applyProtection="1">
      <alignment horizontal="justify" vertical="center" wrapText="1"/>
      <protection locked="0"/>
    </xf>
    <xf numFmtId="164" fontId="36" fillId="0" borderId="0" xfId="44" applyNumberFormat="1" applyFont="1" applyAlignment="1" applyProtection="1">
      <alignment horizontal="justify" vertical="center" wrapText="1"/>
      <protection locked="0"/>
    </xf>
    <xf numFmtId="0" fontId="36" fillId="0" borderId="0" xfId="0" applyFont="1" applyAlignment="1" applyProtection="1">
      <alignment vertical="center"/>
      <protection locked="0"/>
    </xf>
    <xf numFmtId="0" fontId="36" fillId="0" borderId="0" xfId="0" applyFont="1" applyAlignment="1" applyProtection="1">
      <alignment horizontal="left" vertical="center" wrapText="1"/>
      <protection locked="0"/>
    </xf>
    <xf numFmtId="4" fontId="36" fillId="0" borderId="0" xfId="0" applyNumberFormat="1" applyFont="1" applyAlignment="1" applyProtection="1">
      <alignment horizontal="right"/>
      <protection locked="0"/>
    </xf>
    <xf numFmtId="164" fontId="37" fillId="12" borderId="32" xfId="46" applyNumberFormat="1" applyFont="1" applyFill="1" applyBorder="1" applyAlignment="1" applyProtection="1">
      <protection locked="0"/>
    </xf>
    <xf numFmtId="164" fontId="66" fillId="0" borderId="0" xfId="0" applyNumberFormat="1" applyFont="1" applyAlignment="1" applyProtection="1">
      <alignment horizontal="justify" vertical="center" wrapText="1"/>
      <protection locked="0"/>
    </xf>
    <xf numFmtId="164" fontId="36" fillId="0" borderId="0" xfId="44" applyNumberFormat="1" applyFont="1" applyAlignment="1" applyProtection="1">
      <alignment horizontal="right" wrapText="1"/>
      <protection locked="0"/>
    </xf>
    <xf numFmtId="173" fontId="36" fillId="0" borderId="0" xfId="0" applyNumberFormat="1" applyFont="1" applyProtection="1">
      <protection locked="0"/>
    </xf>
    <xf numFmtId="0" fontId="36" fillId="0" borderId="0" xfId="44" applyFont="1" applyAlignment="1" applyProtection="1">
      <alignment horizontal="justify" vertical="center" wrapText="1"/>
      <protection locked="0"/>
    </xf>
    <xf numFmtId="0" fontId="36" fillId="0" borderId="0" xfId="0" applyFont="1" applyAlignment="1" applyProtection="1">
      <alignment wrapText="1"/>
      <protection locked="0"/>
    </xf>
    <xf numFmtId="164" fontId="37" fillId="0" borderId="31" xfId="46" applyNumberFormat="1" applyFont="1" applyBorder="1" applyAlignment="1" applyProtection="1">
      <protection locked="0"/>
    </xf>
    <xf numFmtId="4" fontId="14" fillId="0" borderId="0" xfId="48" applyNumberFormat="1" applyFont="1" applyProtection="1">
      <protection locked="0"/>
    </xf>
    <xf numFmtId="4" fontId="14" fillId="0" borderId="0" xfId="48" applyNumberFormat="1" applyFont="1" applyAlignment="1" applyProtection="1">
      <alignment horizontal="center" vertical="top"/>
      <protection locked="0"/>
    </xf>
    <xf numFmtId="178" fontId="36" fillId="0" borderId="0" xfId="49" applyNumberFormat="1" applyFont="1" applyAlignment="1" applyProtection="1">
      <alignment horizontal="center" wrapText="1"/>
      <protection locked="0"/>
    </xf>
    <xf numFmtId="4" fontId="14" fillId="0" borderId="0" xfId="0" applyNumberFormat="1" applyFont="1" applyProtection="1">
      <protection locked="0"/>
    </xf>
    <xf numFmtId="178" fontId="36" fillId="0" borderId="0" xfId="29" applyNumberFormat="1" applyFont="1" applyBorder="1" applyAlignment="1" applyProtection="1">
      <alignment horizontal="center"/>
      <protection locked="0"/>
    </xf>
    <xf numFmtId="178" fontId="36" fillId="0" borderId="0" xfId="0" applyNumberFormat="1" applyFont="1" applyAlignment="1" applyProtection="1">
      <alignment horizontal="center"/>
      <protection locked="0"/>
    </xf>
    <xf numFmtId="178" fontId="36" fillId="0" borderId="0" xfId="48" applyNumberFormat="1" applyFont="1" applyAlignment="1" applyProtection="1">
      <alignment horizontal="center"/>
      <protection locked="0"/>
    </xf>
    <xf numFmtId="164" fontId="14" fillId="0" borderId="0" xfId="48" applyNumberFormat="1" applyFont="1" applyProtection="1">
      <protection locked="0"/>
    </xf>
    <xf numFmtId="173" fontId="36" fillId="0" borderId="0" xfId="49" applyNumberFormat="1" applyFont="1" applyAlignment="1" applyProtection="1">
      <alignment horizontal="center" wrapText="1"/>
      <protection locked="0"/>
    </xf>
    <xf numFmtId="4" fontId="14" fillId="0" borderId="0" xfId="0" applyNumberFormat="1" applyFont="1" applyAlignment="1" applyProtection="1">
      <alignment horizontal="right"/>
      <protection locked="0"/>
    </xf>
    <xf numFmtId="164" fontId="37" fillId="0" borderId="0" xfId="46" applyNumberFormat="1" applyFont="1" applyBorder="1" applyAlignment="1" applyProtection="1">
      <protection locked="0"/>
    </xf>
    <xf numFmtId="2" fontId="36" fillId="0" borderId="0" xfId="44" applyNumberFormat="1" applyFont="1" applyAlignment="1" applyProtection="1">
      <alignment horizontal="justify" vertical="center" wrapText="1"/>
      <protection locked="0"/>
    </xf>
    <xf numFmtId="4" fontId="66" fillId="0" borderId="0" xfId="0" applyNumberFormat="1" applyFont="1" applyAlignment="1" applyProtection="1">
      <alignment horizontal="justify" vertical="center" wrapText="1"/>
      <protection locked="0"/>
    </xf>
    <xf numFmtId="0" fontId="36" fillId="0" borderId="0" xfId="0" applyFont="1" applyAlignment="1" applyProtection="1">
      <alignment horizontal="justify"/>
      <protection locked="0"/>
    </xf>
    <xf numFmtId="173" fontId="36" fillId="0" borderId="0" xfId="0" applyNumberFormat="1" applyFont="1" applyAlignment="1" applyProtection="1">
      <alignment wrapText="1"/>
      <protection locked="0"/>
    </xf>
    <xf numFmtId="164" fontId="36" fillId="0" borderId="0" xfId="10" applyNumberFormat="1" applyFont="1" applyProtection="1">
      <protection locked="0"/>
    </xf>
    <xf numFmtId="44" fontId="36" fillId="0" borderId="0" xfId="30" applyFont="1" applyBorder="1" applyAlignment="1" applyProtection="1">
      <alignment horizontal="center" vertical="center"/>
      <protection locked="0"/>
    </xf>
    <xf numFmtId="0" fontId="36" fillId="0" borderId="0" xfId="0" applyFont="1" applyAlignment="1" applyProtection="1">
      <alignment vertical="justify" wrapText="1"/>
      <protection locked="0"/>
    </xf>
    <xf numFmtId="49" fontId="36" fillId="0" borderId="0" xfId="0" applyNumberFormat="1" applyFont="1" applyAlignment="1" applyProtection="1">
      <alignment vertical="center" wrapText="1"/>
      <protection locked="0"/>
    </xf>
    <xf numFmtId="164" fontId="36" fillId="0" borderId="0" xfId="30" applyNumberFormat="1" applyFont="1" applyAlignment="1" applyProtection="1">
      <alignment horizontal="center" vertical="center"/>
      <protection locked="0"/>
    </xf>
    <xf numFmtId="164" fontId="36" fillId="0" borderId="0" xfId="0" applyNumberFormat="1" applyFont="1" applyAlignment="1" applyProtection="1">
      <alignment wrapText="1"/>
      <protection locked="0"/>
    </xf>
    <xf numFmtId="44" fontId="36" fillId="0" borderId="0" xfId="30" applyFont="1" applyBorder="1" applyAlignment="1" applyProtection="1">
      <alignment vertical="center"/>
      <protection locked="0"/>
    </xf>
    <xf numFmtId="165" fontId="36" fillId="0" borderId="0" xfId="0" applyNumberFormat="1" applyFont="1" applyProtection="1">
      <protection locked="0"/>
    </xf>
    <xf numFmtId="164" fontId="36" fillId="0" borderId="0" xfId="44" applyNumberFormat="1" applyFont="1" applyAlignment="1" applyProtection="1">
      <alignment horizontal="justify" wrapText="1"/>
      <protection locked="0"/>
    </xf>
    <xf numFmtId="164" fontId="36" fillId="0" borderId="0" xfId="23" applyNumberFormat="1" applyFont="1" applyAlignment="1" applyProtection="1">
      <alignment horizontal="right" wrapText="1"/>
      <protection locked="0"/>
    </xf>
    <xf numFmtId="164" fontId="36" fillId="0" borderId="0" xfId="0" applyNumberFormat="1" applyFont="1" applyAlignment="1" applyProtection="1">
      <alignment horizontal="center"/>
      <protection locked="0"/>
    </xf>
    <xf numFmtId="2" fontId="14" fillId="0" borderId="0" xfId="0" applyNumberFormat="1" applyFont="1" applyAlignment="1">
      <alignment horizontal="center" vertical="top"/>
    </xf>
    <xf numFmtId="10" fontId="36" fillId="0" borderId="0" xfId="0" applyNumberFormat="1" applyFont="1" applyAlignment="1">
      <alignment horizontal="center"/>
    </xf>
    <xf numFmtId="0" fontId="14" fillId="0" borderId="0" xfId="0" applyFont="1" applyAlignment="1" applyProtection="1">
      <alignment vertical="top"/>
      <protection locked="0"/>
    </xf>
    <xf numFmtId="49" fontId="37" fillId="5" borderId="47" xfId="0" applyNumberFormat="1" applyFont="1" applyFill="1" applyBorder="1" applyAlignment="1">
      <alignment horizontal="center" vertical="top"/>
    </xf>
    <xf numFmtId="0" fontId="37" fillId="5" borderId="47" xfId="0" applyFont="1" applyFill="1" applyBorder="1" applyAlignment="1">
      <alignment vertical="top"/>
    </xf>
    <xf numFmtId="0" fontId="37" fillId="5" borderId="47" xfId="0" applyFont="1" applyFill="1" applyBorder="1" applyAlignment="1">
      <alignment horizontal="center" vertical="distributed"/>
    </xf>
    <xf numFmtId="2" fontId="37" fillId="5" borderId="47" xfId="0" applyNumberFormat="1" applyFont="1" applyFill="1" applyBorder="1" applyAlignment="1">
      <alignment horizontal="center"/>
    </xf>
    <xf numFmtId="0" fontId="51" fillId="0" borderId="0" xfId="0" applyFont="1" applyAlignment="1">
      <alignment vertical="top" wrapText="1"/>
    </xf>
    <xf numFmtId="49" fontId="44" fillId="0" borderId="0" xfId="0" applyNumberFormat="1" applyFont="1" applyAlignment="1">
      <alignment horizontal="center"/>
    </xf>
    <xf numFmtId="0" fontId="50" fillId="0" borderId="0" xfId="0" applyFont="1" applyAlignment="1">
      <alignment wrapText="1"/>
    </xf>
    <xf numFmtId="0" fontId="44" fillId="0" borderId="0" xfId="0" applyFont="1" applyAlignment="1">
      <alignment vertical="distributed"/>
    </xf>
    <xf numFmtId="2" fontId="44" fillId="0" borderId="0" xfId="0" applyNumberFormat="1" applyFont="1" applyAlignment="1">
      <alignment horizontal="center"/>
    </xf>
    <xf numFmtId="0" fontId="10" fillId="2" borderId="1" xfId="0" applyFont="1" applyFill="1" applyBorder="1" applyAlignment="1">
      <alignment horizontal="center" vertical="top"/>
    </xf>
    <xf numFmtId="0" fontId="10" fillId="2" borderId="0" xfId="0" applyFont="1" applyFill="1" applyAlignment="1">
      <alignment horizontal="center" vertical="top"/>
    </xf>
    <xf numFmtId="0" fontId="11" fillId="0" borderId="0" xfId="0" applyFont="1" applyAlignment="1">
      <alignment horizontal="center" vertical="distributed"/>
    </xf>
    <xf numFmtId="0" fontId="14" fillId="7" borderId="0" xfId="0" applyFont="1" applyFill="1" applyAlignment="1">
      <alignment horizontal="left" vertical="top" wrapText="1"/>
    </xf>
    <xf numFmtId="0" fontId="36" fillId="7" borderId="0" xfId="0" applyFont="1" applyFill="1" applyAlignment="1">
      <alignment horizontal="left" vertical="top" wrapText="1"/>
    </xf>
    <xf numFmtId="0" fontId="37" fillId="7" borderId="0" xfId="0" applyFont="1" applyFill="1" applyAlignment="1">
      <alignment horizontal="left" vertical="top" wrapText="1"/>
    </xf>
    <xf numFmtId="0" fontId="36" fillId="7" borderId="0" xfId="0" applyFont="1" applyFill="1" applyAlignment="1">
      <alignment vertical="top"/>
    </xf>
    <xf numFmtId="0" fontId="62" fillId="7" borderId="0" xfId="0" applyFont="1" applyFill="1" applyAlignment="1">
      <alignment horizontal="left" vertical="top" wrapText="1"/>
    </xf>
    <xf numFmtId="0" fontId="80" fillId="7" borderId="0" xfId="0" applyFont="1" applyFill="1" applyAlignment="1">
      <alignment horizontal="left" vertical="top" wrapText="1"/>
    </xf>
  </cellXfs>
  <cellStyles count="57">
    <cellStyle name="AA_Middle_post." xfId="32"/>
    <cellStyle name="AA_VMES" xfId="6"/>
    <cellStyle name="Comma 10" xfId="40"/>
    <cellStyle name="Navadno" xfId="0" builtinId="0"/>
    <cellStyle name="Navadno 10 2" xfId="8"/>
    <cellStyle name="Navadno 10 4" xfId="17"/>
    <cellStyle name="Navadno 10_8.3.2." xfId="12"/>
    <cellStyle name="Navadno 12" xfId="51"/>
    <cellStyle name="Navadno 12 2" xfId="16"/>
    <cellStyle name="Navadno 2" xfId="4"/>
    <cellStyle name="Navadno 2 15" xfId="21"/>
    <cellStyle name="Navadno 2 16 2" xfId="34"/>
    <cellStyle name="Navadno 2 2" xfId="10"/>
    <cellStyle name="Navadno 2 5 3" xfId="22"/>
    <cellStyle name="Navadno 2 6" xfId="28"/>
    <cellStyle name="Navadno 24" xfId="13"/>
    <cellStyle name="Navadno 25" xfId="41"/>
    <cellStyle name="Navadno 25 2" xfId="14"/>
    <cellStyle name="Navadno 27" xfId="33"/>
    <cellStyle name="Navadno 3" xfId="11"/>
    <cellStyle name="Navadno 3 111" xfId="31"/>
    <cellStyle name="Navadno 3 2" xfId="19"/>
    <cellStyle name="Navadno 5 2 2" xfId="18"/>
    <cellStyle name="Navadno 51" xfId="23"/>
    <cellStyle name="Navadno 6" xfId="42"/>
    <cellStyle name="Navadno 8 2" xfId="25"/>
    <cellStyle name="Navadno 9 10" xfId="24"/>
    <cellStyle name="Navadno_Energetika" xfId="38"/>
    <cellStyle name="Navadno_GPOPIS PREZR- PZI 2 faza" xfId="54"/>
    <cellStyle name="Navadno_KALAMAR-PSO GREGORČIČEVA MS-16.11.04" xfId="1"/>
    <cellStyle name="Navadno_KALAMAR-PSO GREGORČIČEVA MS-16.11.04 2" xfId="3"/>
    <cellStyle name="Navadno_List1" xfId="39"/>
    <cellStyle name="Navadno_PLINSKI PRIKLJUČEK POPISI" xfId="47"/>
    <cellStyle name="Navadno_POPIS VODA objekt A1 in A2" xfId="44"/>
    <cellStyle name="Navadno_R34VODOVODpopCene" xfId="48"/>
    <cellStyle name="Navadno_S_NJEGOSpopisVODApgd-2" xfId="49"/>
    <cellStyle name="Normal 3" xfId="7"/>
    <cellStyle name="Normal 4 2" xfId="55"/>
    <cellStyle name="Normal 6" xfId="43"/>
    <cellStyle name="Normal_CENIK_jan01_DSC" xfId="56"/>
    <cellStyle name="Normal_H1.11" xfId="15"/>
    <cellStyle name="Normal_kaloriferji" xfId="53"/>
    <cellStyle name="Normal_KOTLOVNICA_ELEKTRO" xfId="37"/>
    <cellStyle name="Normal_PL_SD" xfId="52"/>
    <cellStyle name="Normal_POPIS " xfId="50"/>
    <cellStyle name="Normal_TOPN27RM" xfId="45"/>
    <cellStyle name="Odstotek 4" xfId="27"/>
    <cellStyle name="Skupaj" xfId="46"/>
    <cellStyle name="Svea_kolicina" xfId="35"/>
    <cellStyle name="Valuta" xfId="2" builtinId="4"/>
    <cellStyle name="Valuta 3" xfId="30"/>
    <cellStyle name="Valuta 7" xfId="26"/>
    <cellStyle name="Vejica" xfId="36" builtinId="3"/>
    <cellStyle name="Vejica 15" xfId="9"/>
    <cellStyle name="Vejica 2" xfId="5"/>
    <cellStyle name="Vejica 2 2 3" xfId="20"/>
    <cellStyle name="Vejica 8" xfId="29"/>
  </cellStyles>
  <dxfs count="6">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s>
  <tableStyles count="0" defaultTableStyle="TableStyleMedium2" defaultPivotStyle="PivotStyleLight16"/>
  <colors>
    <mruColors>
      <color rgb="FFFDE3F4"/>
      <color rgb="FF006600"/>
      <color rgb="FF33993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2</xdr:col>
      <xdr:colOff>22860</xdr:colOff>
      <xdr:row>31</xdr:row>
      <xdr:rowOff>112395</xdr:rowOff>
    </xdr:from>
    <xdr:ext cx="4954905" cy="1592580"/>
    <xdr:pic>
      <xdr:nvPicPr>
        <xdr:cNvPr id="2" name="Slika 1">
          <a:extLst>
            <a:ext uri="{FF2B5EF4-FFF2-40B4-BE49-F238E27FC236}">
              <a16:creationId xmlns:a16="http://schemas.microsoft.com/office/drawing/2014/main" id="{E49CC63F-F5BD-4D55-BC74-AD25002F9C15}"/>
            </a:ext>
          </a:extLst>
        </xdr:cNvPr>
        <xdr:cNvPicPr>
          <a:picLocks noChangeAspect="1"/>
        </xdr:cNvPicPr>
      </xdr:nvPicPr>
      <xdr:blipFill rotWithShape="1">
        <a:blip xmlns:r="http://schemas.openxmlformats.org/officeDocument/2006/relationships" r:embed="rId1" cstate="print"/>
        <a:srcRect l="4777" t="28707" r="72567" b="49456"/>
        <a:stretch/>
      </xdr:blipFill>
      <xdr:spPr>
        <a:xfrm>
          <a:off x="965835" y="108925995"/>
          <a:ext cx="4954905" cy="1592580"/>
        </a:xfrm>
        <a:prstGeom prst="rect">
          <a:avLst/>
        </a:prstGeom>
      </xdr:spPr>
    </xdr:pic>
    <xdr:clientData/>
  </xdr:oneCellAnchor>
  <xdr:oneCellAnchor>
    <xdr:from>
      <xdr:col>1</xdr:col>
      <xdr:colOff>383354</xdr:colOff>
      <xdr:row>41</xdr:row>
      <xdr:rowOff>77629</xdr:rowOff>
    </xdr:from>
    <xdr:ext cx="4977765" cy="2442106"/>
    <xdr:pic>
      <xdr:nvPicPr>
        <xdr:cNvPr id="3" name="Slika 2">
          <a:extLst>
            <a:ext uri="{FF2B5EF4-FFF2-40B4-BE49-F238E27FC236}">
              <a16:creationId xmlns:a16="http://schemas.microsoft.com/office/drawing/2014/main" id="{7466DB57-C6BE-47F6-BFE7-C1DC05A15EDE}"/>
            </a:ext>
          </a:extLst>
        </xdr:cNvPr>
        <xdr:cNvPicPr>
          <a:picLocks noChangeAspect="1"/>
        </xdr:cNvPicPr>
      </xdr:nvPicPr>
      <xdr:blipFill rotWithShape="1">
        <a:blip xmlns:r="http://schemas.openxmlformats.org/officeDocument/2006/relationships" r:embed="rId2" cstate="print"/>
        <a:srcRect l="4655" t="25704" r="72305" b="36142"/>
        <a:stretch/>
      </xdr:blipFill>
      <xdr:spPr>
        <a:xfrm>
          <a:off x="992954" y="33036669"/>
          <a:ext cx="4977765" cy="2442106"/>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190500</xdr:colOff>
      <xdr:row>39</xdr:row>
      <xdr:rowOff>0</xdr:rowOff>
    </xdr:from>
    <xdr:ext cx="184731" cy="264560"/>
    <xdr:sp macro="" textlink="">
      <xdr:nvSpPr>
        <xdr:cNvPr id="2" name="PoljeZBesedilom 1">
          <a:extLst>
            <a:ext uri="{FF2B5EF4-FFF2-40B4-BE49-F238E27FC236}">
              <a16:creationId xmlns:a16="http://schemas.microsoft.com/office/drawing/2014/main" id="{391E3E6B-72BA-4591-9E76-1B5160D28FF7}"/>
            </a:ext>
          </a:extLst>
        </xdr:cNvPr>
        <xdr:cNvSpPr txBox="1"/>
      </xdr:nvSpPr>
      <xdr:spPr>
        <a:xfrm>
          <a:off x="781050" y="4286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39</xdr:row>
      <xdr:rowOff>0</xdr:rowOff>
    </xdr:from>
    <xdr:ext cx="184731" cy="264560"/>
    <xdr:sp macro="" textlink="">
      <xdr:nvSpPr>
        <xdr:cNvPr id="3" name="PoljeZBesedilom 2">
          <a:extLst>
            <a:ext uri="{FF2B5EF4-FFF2-40B4-BE49-F238E27FC236}">
              <a16:creationId xmlns:a16="http://schemas.microsoft.com/office/drawing/2014/main" id="{B43877E2-937D-4E78-A0C1-1BAF7738405B}"/>
            </a:ext>
          </a:extLst>
        </xdr:cNvPr>
        <xdr:cNvSpPr txBox="1"/>
      </xdr:nvSpPr>
      <xdr:spPr>
        <a:xfrm>
          <a:off x="781050" y="4286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39</xdr:row>
      <xdr:rowOff>0</xdr:rowOff>
    </xdr:from>
    <xdr:ext cx="184731" cy="264560"/>
    <xdr:sp macro="" textlink="">
      <xdr:nvSpPr>
        <xdr:cNvPr id="4" name="PoljeZBesedilom 3">
          <a:extLst>
            <a:ext uri="{FF2B5EF4-FFF2-40B4-BE49-F238E27FC236}">
              <a16:creationId xmlns:a16="http://schemas.microsoft.com/office/drawing/2014/main" id="{B00FD4F0-FD9B-4A4D-AD1A-C26D131F996A}"/>
            </a:ext>
          </a:extLst>
        </xdr:cNvPr>
        <xdr:cNvSpPr txBox="1"/>
      </xdr:nvSpPr>
      <xdr:spPr>
        <a:xfrm>
          <a:off x="781050" y="4286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39</xdr:row>
      <xdr:rowOff>0</xdr:rowOff>
    </xdr:from>
    <xdr:ext cx="184731" cy="264560"/>
    <xdr:sp macro="" textlink="">
      <xdr:nvSpPr>
        <xdr:cNvPr id="5" name="PoljeZBesedilom 4">
          <a:extLst>
            <a:ext uri="{FF2B5EF4-FFF2-40B4-BE49-F238E27FC236}">
              <a16:creationId xmlns:a16="http://schemas.microsoft.com/office/drawing/2014/main" id="{31C4B7DE-6439-4321-AB2C-F4E0B98F9418}"/>
            </a:ext>
          </a:extLst>
        </xdr:cNvPr>
        <xdr:cNvSpPr txBox="1"/>
      </xdr:nvSpPr>
      <xdr:spPr>
        <a:xfrm>
          <a:off x="781050" y="4286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39</xdr:row>
      <xdr:rowOff>0</xdr:rowOff>
    </xdr:from>
    <xdr:ext cx="184731" cy="264560"/>
    <xdr:sp macro="" textlink="">
      <xdr:nvSpPr>
        <xdr:cNvPr id="6" name="PoljeZBesedilom 5">
          <a:extLst>
            <a:ext uri="{FF2B5EF4-FFF2-40B4-BE49-F238E27FC236}">
              <a16:creationId xmlns:a16="http://schemas.microsoft.com/office/drawing/2014/main" id="{23170785-DB6A-46D7-A120-801E20124B83}"/>
            </a:ext>
          </a:extLst>
        </xdr:cNvPr>
        <xdr:cNvSpPr txBox="1"/>
      </xdr:nvSpPr>
      <xdr:spPr>
        <a:xfrm>
          <a:off x="781050" y="4286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39</xdr:row>
      <xdr:rowOff>0</xdr:rowOff>
    </xdr:from>
    <xdr:ext cx="184731" cy="264560"/>
    <xdr:sp macro="" textlink="">
      <xdr:nvSpPr>
        <xdr:cNvPr id="7" name="PoljeZBesedilom 6">
          <a:extLst>
            <a:ext uri="{FF2B5EF4-FFF2-40B4-BE49-F238E27FC236}">
              <a16:creationId xmlns:a16="http://schemas.microsoft.com/office/drawing/2014/main" id="{2E4649E2-6F07-4AB6-A957-E38016488CAC}"/>
            </a:ext>
          </a:extLst>
        </xdr:cNvPr>
        <xdr:cNvSpPr txBox="1"/>
      </xdr:nvSpPr>
      <xdr:spPr>
        <a:xfrm>
          <a:off x="781050" y="4286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39</xdr:row>
      <xdr:rowOff>0</xdr:rowOff>
    </xdr:from>
    <xdr:ext cx="184731" cy="264560"/>
    <xdr:sp macro="" textlink="">
      <xdr:nvSpPr>
        <xdr:cNvPr id="8" name="PoljeZBesedilom 7">
          <a:extLst>
            <a:ext uri="{FF2B5EF4-FFF2-40B4-BE49-F238E27FC236}">
              <a16:creationId xmlns:a16="http://schemas.microsoft.com/office/drawing/2014/main" id="{B3AADA30-A82C-4476-A4FA-72DC26947B81}"/>
            </a:ext>
          </a:extLst>
        </xdr:cNvPr>
        <xdr:cNvSpPr txBox="1"/>
      </xdr:nvSpPr>
      <xdr:spPr>
        <a:xfrm>
          <a:off x="781050" y="4286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39</xdr:row>
      <xdr:rowOff>0</xdr:rowOff>
    </xdr:from>
    <xdr:ext cx="184731" cy="264560"/>
    <xdr:sp macro="" textlink="">
      <xdr:nvSpPr>
        <xdr:cNvPr id="9" name="PoljeZBesedilom 8">
          <a:extLst>
            <a:ext uri="{FF2B5EF4-FFF2-40B4-BE49-F238E27FC236}">
              <a16:creationId xmlns:a16="http://schemas.microsoft.com/office/drawing/2014/main" id="{B7C57B67-78CE-4EC5-ACB5-F91AC33019ED}"/>
            </a:ext>
          </a:extLst>
        </xdr:cNvPr>
        <xdr:cNvSpPr txBox="1"/>
      </xdr:nvSpPr>
      <xdr:spPr>
        <a:xfrm>
          <a:off x="781050" y="4286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39</xdr:row>
      <xdr:rowOff>0</xdr:rowOff>
    </xdr:from>
    <xdr:ext cx="184731" cy="264560"/>
    <xdr:sp macro="" textlink="">
      <xdr:nvSpPr>
        <xdr:cNvPr id="10" name="PoljeZBesedilom 9">
          <a:extLst>
            <a:ext uri="{FF2B5EF4-FFF2-40B4-BE49-F238E27FC236}">
              <a16:creationId xmlns:a16="http://schemas.microsoft.com/office/drawing/2014/main" id="{93F5BA5A-C88C-426E-AC8D-6448ACE1088A}"/>
            </a:ext>
          </a:extLst>
        </xdr:cNvPr>
        <xdr:cNvSpPr txBox="1"/>
      </xdr:nvSpPr>
      <xdr:spPr>
        <a:xfrm>
          <a:off x="781050" y="447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39</xdr:row>
      <xdr:rowOff>0</xdr:rowOff>
    </xdr:from>
    <xdr:ext cx="184731" cy="264560"/>
    <xdr:sp macro="" textlink="">
      <xdr:nvSpPr>
        <xdr:cNvPr id="11" name="PoljeZBesedilom 10">
          <a:extLst>
            <a:ext uri="{FF2B5EF4-FFF2-40B4-BE49-F238E27FC236}">
              <a16:creationId xmlns:a16="http://schemas.microsoft.com/office/drawing/2014/main" id="{DB78E3AE-BFF2-4E13-85F7-E547F2B3259E}"/>
            </a:ext>
          </a:extLst>
        </xdr:cNvPr>
        <xdr:cNvSpPr txBox="1"/>
      </xdr:nvSpPr>
      <xdr:spPr>
        <a:xfrm>
          <a:off x="781050" y="447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39</xdr:row>
      <xdr:rowOff>0</xdr:rowOff>
    </xdr:from>
    <xdr:ext cx="184731" cy="264560"/>
    <xdr:sp macro="" textlink="">
      <xdr:nvSpPr>
        <xdr:cNvPr id="12" name="PoljeZBesedilom 11">
          <a:extLst>
            <a:ext uri="{FF2B5EF4-FFF2-40B4-BE49-F238E27FC236}">
              <a16:creationId xmlns:a16="http://schemas.microsoft.com/office/drawing/2014/main" id="{447C46C5-B5AA-4FC5-8946-4A18D0BDA78E}"/>
            </a:ext>
          </a:extLst>
        </xdr:cNvPr>
        <xdr:cNvSpPr txBox="1"/>
      </xdr:nvSpPr>
      <xdr:spPr>
        <a:xfrm>
          <a:off x="781050" y="447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39</xdr:row>
      <xdr:rowOff>0</xdr:rowOff>
    </xdr:from>
    <xdr:ext cx="184731" cy="264560"/>
    <xdr:sp macro="" textlink="">
      <xdr:nvSpPr>
        <xdr:cNvPr id="13" name="PoljeZBesedilom 12">
          <a:extLst>
            <a:ext uri="{FF2B5EF4-FFF2-40B4-BE49-F238E27FC236}">
              <a16:creationId xmlns:a16="http://schemas.microsoft.com/office/drawing/2014/main" id="{17FB0BE4-0C74-4BD1-83A6-0F633208F933}"/>
            </a:ext>
          </a:extLst>
        </xdr:cNvPr>
        <xdr:cNvSpPr txBox="1"/>
      </xdr:nvSpPr>
      <xdr:spPr>
        <a:xfrm>
          <a:off x="781050" y="447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39</xdr:row>
      <xdr:rowOff>0</xdr:rowOff>
    </xdr:from>
    <xdr:ext cx="184731" cy="264560"/>
    <xdr:sp macro="" textlink="">
      <xdr:nvSpPr>
        <xdr:cNvPr id="14" name="PoljeZBesedilom 13">
          <a:extLst>
            <a:ext uri="{FF2B5EF4-FFF2-40B4-BE49-F238E27FC236}">
              <a16:creationId xmlns:a16="http://schemas.microsoft.com/office/drawing/2014/main" id="{071CBB85-40BB-4291-8936-C6D046F84BC6}"/>
            </a:ext>
          </a:extLst>
        </xdr:cNvPr>
        <xdr:cNvSpPr txBox="1"/>
      </xdr:nvSpPr>
      <xdr:spPr>
        <a:xfrm>
          <a:off x="781050" y="447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39</xdr:row>
      <xdr:rowOff>0</xdr:rowOff>
    </xdr:from>
    <xdr:ext cx="184731" cy="264560"/>
    <xdr:sp macro="" textlink="">
      <xdr:nvSpPr>
        <xdr:cNvPr id="15" name="PoljeZBesedilom 14">
          <a:extLst>
            <a:ext uri="{FF2B5EF4-FFF2-40B4-BE49-F238E27FC236}">
              <a16:creationId xmlns:a16="http://schemas.microsoft.com/office/drawing/2014/main" id="{3C31B076-2544-4E5C-B504-05CD5DDF3228}"/>
            </a:ext>
          </a:extLst>
        </xdr:cNvPr>
        <xdr:cNvSpPr txBox="1"/>
      </xdr:nvSpPr>
      <xdr:spPr>
        <a:xfrm>
          <a:off x="781050" y="447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39</xdr:row>
      <xdr:rowOff>0</xdr:rowOff>
    </xdr:from>
    <xdr:ext cx="184731" cy="264560"/>
    <xdr:sp macro="" textlink="">
      <xdr:nvSpPr>
        <xdr:cNvPr id="16" name="PoljeZBesedilom 15">
          <a:extLst>
            <a:ext uri="{FF2B5EF4-FFF2-40B4-BE49-F238E27FC236}">
              <a16:creationId xmlns:a16="http://schemas.microsoft.com/office/drawing/2014/main" id="{6D7C6648-9881-4825-8C7D-7A65FE373D9B}"/>
            </a:ext>
          </a:extLst>
        </xdr:cNvPr>
        <xdr:cNvSpPr txBox="1"/>
      </xdr:nvSpPr>
      <xdr:spPr>
        <a:xfrm>
          <a:off x="781050" y="447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39</xdr:row>
      <xdr:rowOff>0</xdr:rowOff>
    </xdr:from>
    <xdr:ext cx="184731" cy="264560"/>
    <xdr:sp macro="" textlink="">
      <xdr:nvSpPr>
        <xdr:cNvPr id="17" name="PoljeZBesedilom 16">
          <a:extLst>
            <a:ext uri="{FF2B5EF4-FFF2-40B4-BE49-F238E27FC236}">
              <a16:creationId xmlns:a16="http://schemas.microsoft.com/office/drawing/2014/main" id="{E89A9A2F-2695-4001-89CF-E02427DA2AAA}"/>
            </a:ext>
          </a:extLst>
        </xdr:cNvPr>
        <xdr:cNvSpPr txBox="1"/>
      </xdr:nvSpPr>
      <xdr:spPr>
        <a:xfrm>
          <a:off x="781050" y="447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39</xdr:row>
      <xdr:rowOff>0</xdr:rowOff>
    </xdr:from>
    <xdr:ext cx="184731" cy="264560"/>
    <xdr:sp macro="" textlink="">
      <xdr:nvSpPr>
        <xdr:cNvPr id="18" name="PoljeZBesedilom 17">
          <a:extLst>
            <a:ext uri="{FF2B5EF4-FFF2-40B4-BE49-F238E27FC236}">
              <a16:creationId xmlns:a16="http://schemas.microsoft.com/office/drawing/2014/main" id="{62DC26A8-F33C-48C5-990E-59A66880F5AB}"/>
            </a:ext>
          </a:extLst>
        </xdr:cNvPr>
        <xdr:cNvSpPr txBox="1"/>
      </xdr:nvSpPr>
      <xdr:spPr>
        <a:xfrm>
          <a:off x="781050" y="447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39</xdr:row>
      <xdr:rowOff>0</xdr:rowOff>
    </xdr:from>
    <xdr:ext cx="184731" cy="264560"/>
    <xdr:sp macro="" textlink="">
      <xdr:nvSpPr>
        <xdr:cNvPr id="19" name="PoljeZBesedilom 18">
          <a:extLst>
            <a:ext uri="{FF2B5EF4-FFF2-40B4-BE49-F238E27FC236}">
              <a16:creationId xmlns:a16="http://schemas.microsoft.com/office/drawing/2014/main" id="{81236BE4-1EC7-483E-A33E-1AD55A3DD239}"/>
            </a:ext>
          </a:extLst>
        </xdr:cNvPr>
        <xdr:cNvSpPr txBox="1"/>
      </xdr:nvSpPr>
      <xdr:spPr>
        <a:xfrm>
          <a:off x="781050" y="447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39</xdr:row>
      <xdr:rowOff>0</xdr:rowOff>
    </xdr:from>
    <xdr:ext cx="184731" cy="264560"/>
    <xdr:sp macro="" textlink="">
      <xdr:nvSpPr>
        <xdr:cNvPr id="20" name="PoljeZBesedilom 19">
          <a:extLst>
            <a:ext uri="{FF2B5EF4-FFF2-40B4-BE49-F238E27FC236}">
              <a16:creationId xmlns:a16="http://schemas.microsoft.com/office/drawing/2014/main" id="{4C8840E5-1F61-4952-AD44-FB0E4A76187A}"/>
            </a:ext>
          </a:extLst>
        </xdr:cNvPr>
        <xdr:cNvSpPr txBox="1"/>
      </xdr:nvSpPr>
      <xdr:spPr>
        <a:xfrm>
          <a:off x="781050" y="447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39</xdr:row>
      <xdr:rowOff>0</xdr:rowOff>
    </xdr:from>
    <xdr:ext cx="184731" cy="264560"/>
    <xdr:sp macro="" textlink="">
      <xdr:nvSpPr>
        <xdr:cNvPr id="21" name="PoljeZBesedilom 20">
          <a:extLst>
            <a:ext uri="{FF2B5EF4-FFF2-40B4-BE49-F238E27FC236}">
              <a16:creationId xmlns:a16="http://schemas.microsoft.com/office/drawing/2014/main" id="{C964BC93-B6F6-4675-8E96-A82F01334236}"/>
            </a:ext>
          </a:extLst>
        </xdr:cNvPr>
        <xdr:cNvSpPr txBox="1"/>
      </xdr:nvSpPr>
      <xdr:spPr>
        <a:xfrm>
          <a:off x="781050" y="447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39</xdr:row>
      <xdr:rowOff>0</xdr:rowOff>
    </xdr:from>
    <xdr:ext cx="184731" cy="264560"/>
    <xdr:sp macro="" textlink="">
      <xdr:nvSpPr>
        <xdr:cNvPr id="22" name="PoljeZBesedilom 21">
          <a:extLst>
            <a:ext uri="{FF2B5EF4-FFF2-40B4-BE49-F238E27FC236}">
              <a16:creationId xmlns:a16="http://schemas.microsoft.com/office/drawing/2014/main" id="{EBEB80BF-CA01-4959-9857-9C89E6F206C7}"/>
            </a:ext>
          </a:extLst>
        </xdr:cNvPr>
        <xdr:cNvSpPr txBox="1"/>
      </xdr:nvSpPr>
      <xdr:spPr>
        <a:xfrm>
          <a:off x="781050" y="447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39</xdr:row>
      <xdr:rowOff>0</xdr:rowOff>
    </xdr:from>
    <xdr:ext cx="184731" cy="264560"/>
    <xdr:sp macro="" textlink="">
      <xdr:nvSpPr>
        <xdr:cNvPr id="23" name="PoljeZBesedilom 22">
          <a:extLst>
            <a:ext uri="{FF2B5EF4-FFF2-40B4-BE49-F238E27FC236}">
              <a16:creationId xmlns:a16="http://schemas.microsoft.com/office/drawing/2014/main" id="{100CF1B8-BB3D-4A9E-B756-0FB1A0D2065B}"/>
            </a:ext>
          </a:extLst>
        </xdr:cNvPr>
        <xdr:cNvSpPr txBox="1"/>
      </xdr:nvSpPr>
      <xdr:spPr>
        <a:xfrm>
          <a:off x="781050" y="447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39</xdr:row>
      <xdr:rowOff>0</xdr:rowOff>
    </xdr:from>
    <xdr:ext cx="184731" cy="264560"/>
    <xdr:sp macro="" textlink="">
      <xdr:nvSpPr>
        <xdr:cNvPr id="24" name="PoljeZBesedilom 23">
          <a:extLst>
            <a:ext uri="{FF2B5EF4-FFF2-40B4-BE49-F238E27FC236}">
              <a16:creationId xmlns:a16="http://schemas.microsoft.com/office/drawing/2014/main" id="{29BC923A-6C26-4062-9BDA-31699011161E}"/>
            </a:ext>
          </a:extLst>
        </xdr:cNvPr>
        <xdr:cNvSpPr txBox="1"/>
      </xdr:nvSpPr>
      <xdr:spPr>
        <a:xfrm>
          <a:off x="781050" y="447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39</xdr:row>
      <xdr:rowOff>0</xdr:rowOff>
    </xdr:from>
    <xdr:ext cx="184731" cy="264560"/>
    <xdr:sp macro="" textlink="">
      <xdr:nvSpPr>
        <xdr:cNvPr id="25" name="PoljeZBesedilom 24">
          <a:extLst>
            <a:ext uri="{FF2B5EF4-FFF2-40B4-BE49-F238E27FC236}">
              <a16:creationId xmlns:a16="http://schemas.microsoft.com/office/drawing/2014/main" id="{C2C1F652-69BD-444C-B676-AC408C1C0763}"/>
            </a:ext>
          </a:extLst>
        </xdr:cNvPr>
        <xdr:cNvSpPr txBox="1"/>
      </xdr:nvSpPr>
      <xdr:spPr>
        <a:xfrm>
          <a:off x="781050" y="447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39</xdr:row>
      <xdr:rowOff>0</xdr:rowOff>
    </xdr:from>
    <xdr:ext cx="184731" cy="264560"/>
    <xdr:sp macro="" textlink="">
      <xdr:nvSpPr>
        <xdr:cNvPr id="26" name="PoljeZBesedilom 25">
          <a:extLst>
            <a:ext uri="{FF2B5EF4-FFF2-40B4-BE49-F238E27FC236}">
              <a16:creationId xmlns:a16="http://schemas.microsoft.com/office/drawing/2014/main" id="{8CBC906E-25CD-4A4E-A352-FFCB16E19E55}"/>
            </a:ext>
          </a:extLst>
        </xdr:cNvPr>
        <xdr:cNvSpPr txBox="1"/>
      </xdr:nvSpPr>
      <xdr:spPr>
        <a:xfrm>
          <a:off x="781050" y="447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39</xdr:row>
      <xdr:rowOff>0</xdr:rowOff>
    </xdr:from>
    <xdr:ext cx="184731" cy="264560"/>
    <xdr:sp macro="" textlink="">
      <xdr:nvSpPr>
        <xdr:cNvPr id="27" name="PoljeZBesedilom 26">
          <a:extLst>
            <a:ext uri="{FF2B5EF4-FFF2-40B4-BE49-F238E27FC236}">
              <a16:creationId xmlns:a16="http://schemas.microsoft.com/office/drawing/2014/main" id="{8F16573E-8F93-485F-918A-B7CAF1D6931F}"/>
            </a:ext>
          </a:extLst>
        </xdr:cNvPr>
        <xdr:cNvSpPr txBox="1"/>
      </xdr:nvSpPr>
      <xdr:spPr>
        <a:xfrm>
          <a:off x="781050" y="447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39</xdr:row>
      <xdr:rowOff>0</xdr:rowOff>
    </xdr:from>
    <xdr:ext cx="184731" cy="264560"/>
    <xdr:sp macro="" textlink="">
      <xdr:nvSpPr>
        <xdr:cNvPr id="28" name="PoljeZBesedilom 27">
          <a:extLst>
            <a:ext uri="{FF2B5EF4-FFF2-40B4-BE49-F238E27FC236}">
              <a16:creationId xmlns:a16="http://schemas.microsoft.com/office/drawing/2014/main" id="{8518CC53-CAEE-4D2A-909C-705E42BE2429}"/>
            </a:ext>
          </a:extLst>
        </xdr:cNvPr>
        <xdr:cNvSpPr txBox="1"/>
      </xdr:nvSpPr>
      <xdr:spPr>
        <a:xfrm>
          <a:off x="781050" y="447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39</xdr:row>
      <xdr:rowOff>0</xdr:rowOff>
    </xdr:from>
    <xdr:ext cx="184731" cy="264560"/>
    <xdr:sp macro="" textlink="">
      <xdr:nvSpPr>
        <xdr:cNvPr id="29" name="PoljeZBesedilom 28">
          <a:extLst>
            <a:ext uri="{FF2B5EF4-FFF2-40B4-BE49-F238E27FC236}">
              <a16:creationId xmlns:a16="http://schemas.microsoft.com/office/drawing/2014/main" id="{303B4F79-6EB1-4300-9549-CE26EB69C881}"/>
            </a:ext>
          </a:extLst>
        </xdr:cNvPr>
        <xdr:cNvSpPr txBox="1"/>
      </xdr:nvSpPr>
      <xdr:spPr>
        <a:xfrm>
          <a:off x="781050" y="447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39</xdr:row>
      <xdr:rowOff>0</xdr:rowOff>
    </xdr:from>
    <xdr:ext cx="184731" cy="264560"/>
    <xdr:sp macro="" textlink="">
      <xdr:nvSpPr>
        <xdr:cNvPr id="30" name="PoljeZBesedilom 29">
          <a:extLst>
            <a:ext uri="{FF2B5EF4-FFF2-40B4-BE49-F238E27FC236}">
              <a16:creationId xmlns:a16="http://schemas.microsoft.com/office/drawing/2014/main" id="{CCB1D439-81A3-41D0-9FC3-992DA382B200}"/>
            </a:ext>
          </a:extLst>
        </xdr:cNvPr>
        <xdr:cNvSpPr txBox="1"/>
      </xdr:nvSpPr>
      <xdr:spPr>
        <a:xfrm>
          <a:off x="781050" y="447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39</xdr:row>
      <xdr:rowOff>0</xdr:rowOff>
    </xdr:from>
    <xdr:ext cx="184731" cy="264560"/>
    <xdr:sp macro="" textlink="">
      <xdr:nvSpPr>
        <xdr:cNvPr id="31" name="PoljeZBesedilom 30">
          <a:extLst>
            <a:ext uri="{FF2B5EF4-FFF2-40B4-BE49-F238E27FC236}">
              <a16:creationId xmlns:a16="http://schemas.microsoft.com/office/drawing/2014/main" id="{CB8BAC2A-9057-4C4A-B2E0-7835EFD26561}"/>
            </a:ext>
          </a:extLst>
        </xdr:cNvPr>
        <xdr:cNvSpPr txBox="1"/>
      </xdr:nvSpPr>
      <xdr:spPr>
        <a:xfrm>
          <a:off x="781050" y="447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39</xdr:row>
      <xdr:rowOff>0</xdr:rowOff>
    </xdr:from>
    <xdr:ext cx="184731" cy="264560"/>
    <xdr:sp macro="" textlink="">
      <xdr:nvSpPr>
        <xdr:cNvPr id="32" name="PoljeZBesedilom 31">
          <a:extLst>
            <a:ext uri="{FF2B5EF4-FFF2-40B4-BE49-F238E27FC236}">
              <a16:creationId xmlns:a16="http://schemas.microsoft.com/office/drawing/2014/main" id="{12EEDABA-C6FC-4FEB-B364-3B713A09EF14}"/>
            </a:ext>
          </a:extLst>
        </xdr:cNvPr>
        <xdr:cNvSpPr txBox="1"/>
      </xdr:nvSpPr>
      <xdr:spPr>
        <a:xfrm>
          <a:off x="781050" y="447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39</xdr:row>
      <xdr:rowOff>0</xdr:rowOff>
    </xdr:from>
    <xdr:ext cx="184731" cy="264560"/>
    <xdr:sp macro="" textlink="">
      <xdr:nvSpPr>
        <xdr:cNvPr id="33" name="PoljeZBesedilom 32">
          <a:extLst>
            <a:ext uri="{FF2B5EF4-FFF2-40B4-BE49-F238E27FC236}">
              <a16:creationId xmlns:a16="http://schemas.microsoft.com/office/drawing/2014/main" id="{0B5D122A-64C7-4B15-9C2E-18D06FFA811E}"/>
            </a:ext>
          </a:extLst>
        </xdr:cNvPr>
        <xdr:cNvSpPr txBox="1"/>
      </xdr:nvSpPr>
      <xdr:spPr>
        <a:xfrm>
          <a:off x="781050" y="447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39</xdr:row>
      <xdr:rowOff>0</xdr:rowOff>
    </xdr:from>
    <xdr:ext cx="184731" cy="264560"/>
    <xdr:sp macro="" textlink="">
      <xdr:nvSpPr>
        <xdr:cNvPr id="34" name="PoljeZBesedilom 33">
          <a:extLst>
            <a:ext uri="{FF2B5EF4-FFF2-40B4-BE49-F238E27FC236}">
              <a16:creationId xmlns:a16="http://schemas.microsoft.com/office/drawing/2014/main" id="{403FED65-5EA1-4674-AEC1-86045D27F0E1}"/>
            </a:ext>
          </a:extLst>
        </xdr:cNvPr>
        <xdr:cNvSpPr txBox="1"/>
      </xdr:nvSpPr>
      <xdr:spPr>
        <a:xfrm>
          <a:off x="781050" y="447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39</xdr:row>
      <xdr:rowOff>0</xdr:rowOff>
    </xdr:from>
    <xdr:ext cx="184731" cy="264560"/>
    <xdr:sp macro="" textlink="">
      <xdr:nvSpPr>
        <xdr:cNvPr id="35" name="PoljeZBesedilom 34">
          <a:extLst>
            <a:ext uri="{FF2B5EF4-FFF2-40B4-BE49-F238E27FC236}">
              <a16:creationId xmlns:a16="http://schemas.microsoft.com/office/drawing/2014/main" id="{1AA95CAC-A723-4DE8-87C7-2DF40EAA4537}"/>
            </a:ext>
          </a:extLst>
        </xdr:cNvPr>
        <xdr:cNvSpPr txBox="1"/>
      </xdr:nvSpPr>
      <xdr:spPr>
        <a:xfrm>
          <a:off x="781050" y="447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39</xdr:row>
      <xdr:rowOff>0</xdr:rowOff>
    </xdr:from>
    <xdr:ext cx="184731" cy="264560"/>
    <xdr:sp macro="" textlink="">
      <xdr:nvSpPr>
        <xdr:cNvPr id="36" name="PoljeZBesedilom 35">
          <a:extLst>
            <a:ext uri="{FF2B5EF4-FFF2-40B4-BE49-F238E27FC236}">
              <a16:creationId xmlns:a16="http://schemas.microsoft.com/office/drawing/2014/main" id="{EF55BF16-AF41-48D6-B491-3B80FE119C26}"/>
            </a:ext>
          </a:extLst>
        </xdr:cNvPr>
        <xdr:cNvSpPr txBox="1"/>
      </xdr:nvSpPr>
      <xdr:spPr>
        <a:xfrm>
          <a:off x="781050" y="447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39</xdr:row>
      <xdr:rowOff>0</xdr:rowOff>
    </xdr:from>
    <xdr:ext cx="184731" cy="264560"/>
    <xdr:sp macro="" textlink="">
      <xdr:nvSpPr>
        <xdr:cNvPr id="37" name="PoljeZBesedilom 36">
          <a:extLst>
            <a:ext uri="{FF2B5EF4-FFF2-40B4-BE49-F238E27FC236}">
              <a16:creationId xmlns:a16="http://schemas.microsoft.com/office/drawing/2014/main" id="{EBC5F59A-5DB1-46F2-8BAA-9CEDE7750E1A}"/>
            </a:ext>
          </a:extLst>
        </xdr:cNvPr>
        <xdr:cNvSpPr txBox="1"/>
      </xdr:nvSpPr>
      <xdr:spPr>
        <a:xfrm>
          <a:off x="781050" y="447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39</xdr:row>
      <xdr:rowOff>0</xdr:rowOff>
    </xdr:from>
    <xdr:ext cx="184731" cy="264560"/>
    <xdr:sp macro="" textlink="">
      <xdr:nvSpPr>
        <xdr:cNvPr id="38" name="PoljeZBesedilom 37">
          <a:extLst>
            <a:ext uri="{FF2B5EF4-FFF2-40B4-BE49-F238E27FC236}">
              <a16:creationId xmlns:a16="http://schemas.microsoft.com/office/drawing/2014/main" id="{51900BE2-8551-4D57-9CB1-9663DFA7366D}"/>
            </a:ext>
          </a:extLst>
        </xdr:cNvPr>
        <xdr:cNvSpPr txBox="1"/>
      </xdr:nvSpPr>
      <xdr:spPr>
        <a:xfrm>
          <a:off x="781050" y="447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39</xdr:row>
      <xdr:rowOff>0</xdr:rowOff>
    </xdr:from>
    <xdr:ext cx="184731" cy="264560"/>
    <xdr:sp macro="" textlink="">
      <xdr:nvSpPr>
        <xdr:cNvPr id="39" name="PoljeZBesedilom 38">
          <a:extLst>
            <a:ext uri="{FF2B5EF4-FFF2-40B4-BE49-F238E27FC236}">
              <a16:creationId xmlns:a16="http://schemas.microsoft.com/office/drawing/2014/main" id="{06B1380F-7EF3-43DF-82E4-CE874CF6B27B}"/>
            </a:ext>
          </a:extLst>
        </xdr:cNvPr>
        <xdr:cNvSpPr txBox="1"/>
      </xdr:nvSpPr>
      <xdr:spPr>
        <a:xfrm>
          <a:off x="781050" y="447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39</xdr:row>
      <xdr:rowOff>0</xdr:rowOff>
    </xdr:from>
    <xdr:ext cx="184731" cy="264560"/>
    <xdr:sp macro="" textlink="">
      <xdr:nvSpPr>
        <xdr:cNvPr id="40" name="PoljeZBesedilom 39">
          <a:extLst>
            <a:ext uri="{FF2B5EF4-FFF2-40B4-BE49-F238E27FC236}">
              <a16:creationId xmlns:a16="http://schemas.microsoft.com/office/drawing/2014/main" id="{A483EC2E-E6B0-4A77-9BC5-ADBA5A873C9F}"/>
            </a:ext>
          </a:extLst>
        </xdr:cNvPr>
        <xdr:cNvSpPr txBox="1"/>
      </xdr:nvSpPr>
      <xdr:spPr>
        <a:xfrm>
          <a:off x="781050" y="447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39</xdr:row>
      <xdr:rowOff>0</xdr:rowOff>
    </xdr:from>
    <xdr:ext cx="184731" cy="264560"/>
    <xdr:sp macro="" textlink="">
      <xdr:nvSpPr>
        <xdr:cNvPr id="41" name="PoljeZBesedilom 40">
          <a:extLst>
            <a:ext uri="{FF2B5EF4-FFF2-40B4-BE49-F238E27FC236}">
              <a16:creationId xmlns:a16="http://schemas.microsoft.com/office/drawing/2014/main" id="{92318FE2-11B4-4773-A0F5-942FA95D9311}"/>
            </a:ext>
          </a:extLst>
        </xdr:cNvPr>
        <xdr:cNvSpPr txBox="1"/>
      </xdr:nvSpPr>
      <xdr:spPr>
        <a:xfrm>
          <a:off x="781050" y="447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39</xdr:row>
      <xdr:rowOff>0</xdr:rowOff>
    </xdr:from>
    <xdr:ext cx="184731" cy="264560"/>
    <xdr:sp macro="" textlink="">
      <xdr:nvSpPr>
        <xdr:cNvPr id="42" name="PoljeZBesedilom 41">
          <a:extLst>
            <a:ext uri="{FF2B5EF4-FFF2-40B4-BE49-F238E27FC236}">
              <a16:creationId xmlns:a16="http://schemas.microsoft.com/office/drawing/2014/main" id="{D341B437-8566-44DA-AAEE-C27C35AC2D23}"/>
            </a:ext>
          </a:extLst>
        </xdr:cNvPr>
        <xdr:cNvSpPr txBox="1"/>
      </xdr:nvSpPr>
      <xdr:spPr>
        <a:xfrm>
          <a:off x="781050" y="447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39</xdr:row>
      <xdr:rowOff>0</xdr:rowOff>
    </xdr:from>
    <xdr:ext cx="184731" cy="264560"/>
    <xdr:sp macro="" textlink="">
      <xdr:nvSpPr>
        <xdr:cNvPr id="43" name="PoljeZBesedilom 42">
          <a:extLst>
            <a:ext uri="{FF2B5EF4-FFF2-40B4-BE49-F238E27FC236}">
              <a16:creationId xmlns:a16="http://schemas.microsoft.com/office/drawing/2014/main" id="{AC554A04-3BA9-453B-BF79-902730F12440}"/>
            </a:ext>
          </a:extLst>
        </xdr:cNvPr>
        <xdr:cNvSpPr txBox="1"/>
      </xdr:nvSpPr>
      <xdr:spPr>
        <a:xfrm>
          <a:off x="781050" y="447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1</xdr:col>
      <xdr:colOff>190500</xdr:colOff>
      <xdr:row>7</xdr:row>
      <xdr:rowOff>0</xdr:rowOff>
    </xdr:from>
    <xdr:ext cx="184731" cy="264560"/>
    <xdr:sp macro="" textlink="">
      <xdr:nvSpPr>
        <xdr:cNvPr id="2" name="PoljeZBesedilom 1">
          <a:extLst>
            <a:ext uri="{FF2B5EF4-FFF2-40B4-BE49-F238E27FC236}">
              <a16:creationId xmlns:a16="http://schemas.microsoft.com/office/drawing/2014/main" id="{E669E4E7-1EFB-4671-8932-2687C5C7C023}"/>
            </a:ext>
          </a:extLst>
        </xdr:cNvPr>
        <xdr:cNvSpPr txBox="1"/>
      </xdr:nvSpPr>
      <xdr:spPr>
        <a:xfrm>
          <a:off x="609600" y="1495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7</xdr:row>
      <xdr:rowOff>0</xdr:rowOff>
    </xdr:from>
    <xdr:ext cx="184731" cy="264560"/>
    <xdr:sp macro="" textlink="">
      <xdr:nvSpPr>
        <xdr:cNvPr id="3" name="PoljeZBesedilom 2">
          <a:extLst>
            <a:ext uri="{FF2B5EF4-FFF2-40B4-BE49-F238E27FC236}">
              <a16:creationId xmlns:a16="http://schemas.microsoft.com/office/drawing/2014/main" id="{5C59FF6E-4BE6-4B51-AF3B-03352C3C02B2}"/>
            </a:ext>
          </a:extLst>
        </xdr:cNvPr>
        <xdr:cNvSpPr txBox="1"/>
      </xdr:nvSpPr>
      <xdr:spPr>
        <a:xfrm>
          <a:off x="609600" y="1495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7</xdr:row>
      <xdr:rowOff>0</xdr:rowOff>
    </xdr:from>
    <xdr:ext cx="184731" cy="264560"/>
    <xdr:sp macro="" textlink="">
      <xdr:nvSpPr>
        <xdr:cNvPr id="4" name="PoljeZBesedilom 3">
          <a:extLst>
            <a:ext uri="{FF2B5EF4-FFF2-40B4-BE49-F238E27FC236}">
              <a16:creationId xmlns:a16="http://schemas.microsoft.com/office/drawing/2014/main" id="{66265708-C791-4CAD-A562-E7945F617184}"/>
            </a:ext>
          </a:extLst>
        </xdr:cNvPr>
        <xdr:cNvSpPr txBox="1"/>
      </xdr:nvSpPr>
      <xdr:spPr>
        <a:xfrm>
          <a:off x="609600" y="1495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7</xdr:row>
      <xdr:rowOff>0</xdr:rowOff>
    </xdr:from>
    <xdr:ext cx="184731" cy="264560"/>
    <xdr:sp macro="" textlink="">
      <xdr:nvSpPr>
        <xdr:cNvPr id="5" name="PoljeZBesedilom 4">
          <a:extLst>
            <a:ext uri="{FF2B5EF4-FFF2-40B4-BE49-F238E27FC236}">
              <a16:creationId xmlns:a16="http://schemas.microsoft.com/office/drawing/2014/main" id="{618B12F9-2728-4DEC-AEBE-984CF4DFE1F4}"/>
            </a:ext>
          </a:extLst>
        </xdr:cNvPr>
        <xdr:cNvSpPr txBox="1"/>
      </xdr:nvSpPr>
      <xdr:spPr>
        <a:xfrm>
          <a:off x="609600" y="1495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7</xdr:row>
      <xdr:rowOff>0</xdr:rowOff>
    </xdr:from>
    <xdr:ext cx="184731" cy="264560"/>
    <xdr:sp macro="" textlink="">
      <xdr:nvSpPr>
        <xdr:cNvPr id="6" name="PoljeZBesedilom 5">
          <a:extLst>
            <a:ext uri="{FF2B5EF4-FFF2-40B4-BE49-F238E27FC236}">
              <a16:creationId xmlns:a16="http://schemas.microsoft.com/office/drawing/2014/main" id="{D4BCC4FA-E1DA-4A0F-AF51-AE5AB775B9EC}"/>
            </a:ext>
          </a:extLst>
        </xdr:cNvPr>
        <xdr:cNvSpPr txBox="1"/>
      </xdr:nvSpPr>
      <xdr:spPr>
        <a:xfrm>
          <a:off x="609600" y="1495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7</xdr:row>
      <xdr:rowOff>0</xdr:rowOff>
    </xdr:from>
    <xdr:ext cx="184731" cy="264560"/>
    <xdr:sp macro="" textlink="">
      <xdr:nvSpPr>
        <xdr:cNvPr id="7" name="PoljeZBesedilom 6">
          <a:extLst>
            <a:ext uri="{FF2B5EF4-FFF2-40B4-BE49-F238E27FC236}">
              <a16:creationId xmlns:a16="http://schemas.microsoft.com/office/drawing/2014/main" id="{36BBA3F8-E021-4F01-9B76-6F180D24A1E9}"/>
            </a:ext>
          </a:extLst>
        </xdr:cNvPr>
        <xdr:cNvSpPr txBox="1"/>
      </xdr:nvSpPr>
      <xdr:spPr>
        <a:xfrm>
          <a:off x="609600" y="1495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7</xdr:row>
      <xdr:rowOff>0</xdr:rowOff>
    </xdr:from>
    <xdr:ext cx="184731" cy="264560"/>
    <xdr:sp macro="" textlink="">
      <xdr:nvSpPr>
        <xdr:cNvPr id="8" name="PoljeZBesedilom 7">
          <a:extLst>
            <a:ext uri="{FF2B5EF4-FFF2-40B4-BE49-F238E27FC236}">
              <a16:creationId xmlns:a16="http://schemas.microsoft.com/office/drawing/2014/main" id="{83039018-404A-4908-B9DB-2CBFAD391634}"/>
            </a:ext>
          </a:extLst>
        </xdr:cNvPr>
        <xdr:cNvSpPr txBox="1"/>
      </xdr:nvSpPr>
      <xdr:spPr>
        <a:xfrm>
          <a:off x="609600" y="1495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7</xdr:row>
      <xdr:rowOff>0</xdr:rowOff>
    </xdr:from>
    <xdr:ext cx="184731" cy="264560"/>
    <xdr:sp macro="" textlink="">
      <xdr:nvSpPr>
        <xdr:cNvPr id="9" name="PoljeZBesedilom 8">
          <a:extLst>
            <a:ext uri="{FF2B5EF4-FFF2-40B4-BE49-F238E27FC236}">
              <a16:creationId xmlns:a16="http://schemas.microsoft.com/office/drawing/2014/main" id="{37BBCE9B-D05E-4F92-AC5B-29EFA7961953}"/>
            </a:ext>
          </a:extLst>
        </xdr:cNvPr>
        <xdr:cNvSpPr txBox="1"/>
      </xdr:nvSpPr>
      <xdr:spPr>
        <a:xfrm>
          <a:off x="609600" y="1495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119</xdr:row>
      <xdr:rowOff>0</xdr:rowOff>
    </xdr:from>
    <xdr:ext cx="184731" cy="264560"/>
    <xdr:sp macro="" textlink="">
      <xdr:nvSpPr>
        <xdr:cNvPr id="10" name="PoljeZBesedilom 9">
          <a:extLst>
            <a:ext uri="{FF2B5EF4-FFF2-40B4-BE49-F238E27FC236}">
              <a16:creationId xmlns:a16="http://schemas.microsoft.com/office/drawing/2014/main" id="{AD66820B-25A6-4EAF-85FF-0FDB77A4F923}"/>
            </a:ext>
          </a:extLst>
        </xdr:cNvPr>
        <xdr:cNvSpPr txBox="1"/>
      </xdr:nvSpPr>
      <xdr:spPr>
        <a:xfrm>
          <a:off x="609600" y="21431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119</xdr:row>
      <xdr:rowOff>0</xdr:rowOff>
    </xdr:from>
    <xdr:ext cx="184731" cy="264560"/>
    <xdr:sp macro="" textlink="">
      <xdr:nvSpPr>
        <xdr:cNvPr id="11" name="PoljeZBesedilom 10">
          <a:extLst>
            <a:ext uri="{FF2B5EF4-FFF2-40B4-BE49-F238E27FC236}">
              <a16:creationId xmlns:a16="http://schemas.microsoft.com/office/drawing/2014/main" id="{096BCF80-24D5-41F5-B070-D543AF57E3BF}"/>
            </a:ext>
          </a:extLst>
        </xdr:cNvPr>
        <xdr:cNvSpPr txBox="1"/>
      </xdr:nvSpPr>
      <xdr:spPr>
        <a:xfrm>
          <a:off x="609600" y="21431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119</xdr:row>
      <xdr:rowOff>0</xdr:rowOff>
    </xdr:from>
    <xdr:ext cx="184731" cy="264560"/>
    <xdr:sp macro="" textlink="">
      <xdr:nvSpPr>
        <xdr:cNvPr id="12" name="PoljeZBesedilom 11">
          <a:extLst>
            <a:ext uri="{FF2B5EF4-FFF2-40B4-BE49-F238E27FC236}">
              <a16:creationId xmlns:a16="http://schemas.microsoft.com/office/drawing/2014/main" id="{2939211B-8DF4-4C41-8A24-82410591C1F0}"/>
            </a:ext>
          </a:extLst>
        </xdr:cNvPr>
        <xdr:cNvSpPr txBox="1"/>
      </xdr:nvSpPr>
      <xdr:spPr>
        <a:xfrm>
          <a:off x="609600" y="21431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119</xdr:row>
      <xdr:rowOff>0</xdr:rowOff>
    </xdr:from>
    <xdr:ext cx="184731" cy="264560"/>
    <xdr:sp macro="" textlink="">
      <xdr:nvSpPr>
        <xdr:cNvPr id="13" name="PoljeZBesedilom 12">
          <a:extLst>
            <a:ext uri="{FF2B5EF4-FFF2-40B4-BE49-F238E27FC236}">
              <a16:creationId xmlns:a16="http://schemas.microsoft.com/office/drawing/2014/main" id="{881EB607-076B-4AAF-AD93-FF2AFAA76CFB}"/>
            </a:ext>
          </a:extLst>
        </xdr:cNvPr>
        <xdr:cNvSpPr txBox="1"/>
      </xdr:nvSpPr>
      <xdr:spPr>
        <a:xfrm>
          <a:off x="609600" y="21431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119</xdr:row>
      <xdr:rowOff>0</xdr:rowOff>
    </xdr:from>
    <xdr:ext cx="184731" cy="264560"/>
    <xdr:sp macro="" textlink="">
      <xdr:nvSpPr>
        <xdr:cNvPr id="14" name="PoljeZBesedilom 13">
          <a:extLst>
            <a:ext uri="{FF2B5EF4-FFF2-40B4-BE49-F238E27FC236}">
              <a16:creationId xmlns:a16="http://schemas.microsoft.com/office/drawing/2014/main" id="{B0F6C848-B6F5-4EAC-9E02-5B2A71B22DE6}"/>
            </a:ext>
          </a:extLst>
        </xdr:cNvPr>
        <xdr:cNvSpPr txBox="1"/>
      </xdr:nvSpPr>
      <xdr:spPr>
        <a:xfrm>
          <a:off x="609600" y="21431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119</xdr:row>
      <xdr:rowOff>0</xdr:rowOff>
    </xdr:from>
    <xdr:ext cx="184731" cy="264560"/>
    <xdr:sp macro="" textlink="">
      <xdr:nvSpPr>
        <xdr:cNvPr id="15" name="PoljeZBesedilom 14">
          <a:extLst>
            <a:ext uri="{FF2B5EF4-FFF2-40B4-BE49-F238E27FC236}">
              <a16:creationId xmlns:a16="http://schemas.microsoft.com/office/drawing/2014/main" id="{7AE0C1AF-529B-49B0-9B66-22864BA82169}"/>
            </a:ext>
          </a:extLst>
        </xdr:cNvPr>
        <xdr:cNvSpPr txBox="1"/>
      </xdr:nvSpPr>
      <xdr:spPr>
        <a:xfrm>
          <a:off x="609600" y="21431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119</xdr:row>
      <xdr:rowOff>0</xdr:rowOff>
    </xdr:from>
    <xdr:ext cx="184731" cy="264560"/>
    <xdr:sp macro="" textlink="">
      <xdr:nvSpPr>
        <xdr:cNvPr id="16" name="PoljeZBesedilom 15">
          <a:extLst>
            <a:ext uri="{FF2B5EF4-FFF2-40B4-BE49-F238E27FC236}">
              <a16:creationId xmlns:a16="http://schemas.microsoft.com/office/drawing/2014/main" id="{A1F5042C-2B4F-4C63-A014-4F560CBD261A}"/>
            </a:ext>
          </a:extLst>
        </xdr:cNvPr>
        <xdr:cNvSpPr txBox="1"/>
      </xdr:nvSpPr>
      <xdr:spPr>
        <a:xfrm>
          <a:off x="609600" y="21431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119</xdr:row>
      <xdr:rowOff>0</xdr:rowOff>
    </xdr:from>
    <xdr:ext cx="184731" cy="264560"/>
    <xdr:sp macro="" textlink="">
      <xdr:nvSpPr>
        <xdr:cNvPr id="17" name="PoljeZBesedilom 16">
          <a:extLst>
            <a:ext uri="{FF2B5EF4-FFF2-40B4-BE49-F238E27FC236}">
              <a16:creationId xmlns:a16="http://schemas.microsoft.com/office/drawing/2014/main" id="{6FF3B2D7-112E-4E3D-BEFA-87292280ED24}"/>
            </a:ext>
          </a:extLst>
        </xdr:cNvPr>
        <xdr:cNvSpPr txBox="1"/>
      </xdr:nvSpPr>
      <xdr:spPr>
        <a:xfrm>
          <a:off x="609600" y="21431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119</xdr:row>
      <xdr:rowOff>0</xdr:rowOff>
    </xdr:from>
    <xdr:ext cx="184731" cy="264560"/>
    <xdr:sp macro="" textlink="">
      <xdr:nvSpPr>
        <xdr:cNvPr id="18" name="PoljeZBesedilom 17">
          <a:extLst>
            <a:ext uri="{FF2B5EF4-FFF2-40B4-BE49-F238E27FC236}">
              <a16:creationId xmlns:a16="http://schemas.microsoft.com/office/drawing/2014/main" id="{FEAA2AE8-7D82-4F64-9908-082F99C7942C}"/>
            </a:ext>
          </a:extLst>
        </xdr:cNvPr>
        <xdr:cNvSpPr txBox="1"/>
      </xdr:nvSpPr>
      <xdr:spPr>
        <a:xfrm>
          <a:off x="190500" y="21621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119</xdr:row>
      <xdr:rowOff>0</xdr:rowOff>
    </xdr:from>
    <xdr:ext cx="184731" cy="264560"/>
    <xdr:sp macro="" textlink="">
      <xdr:nvSpPr>
        <xdr:cNvPr id="19" name="PoljeZBesedilom 18">
          <a:extLst>
            <a:ext uri="{FF2B5EF4-FFF2-40B4-BE49-F238E27FC236}">
              <a16:creationId xmlns:a16="http://schemas.microsoft.com/office/drawing/2014/main" id="{3D81507C-3F11-4AD6-AB6E-E4EC0DD7F62F}"/>
            </a:ext>
          </a:extLst>
        </xdr:cNvPr>
        <xdr:cNvSpPr txBox="1"/>
      </xdr:nvSpPr>
      <xdr:spPr>
        <a:xfrm>
          <a:off x="190500" y="21621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119</xdr:row>
      <xdr:rowOff>0</xdr:rowOff>
    </xdr:from>
    <xdr:ext cx="184731" cy="264560"/>
    <xdr:sp macro="" textlink="">
      <xdr:nvSpPr>
        <xdr:cNvPr id="20" name="PoljeZBesedilom 19">
          <a:extLst>
            <a:ext uri="{FF2B5EF4-FFF2-40B4-BE49-F238E27FC236}">
              <a16:creationId xmlns:a16="http://schemas.microsoft.com/office/drawing/2014/main" id="{E5511D00-8AD1-4C04-97FE-D1ED1EB83F98}"/>
            </a:ext>
          </a:extLst>
        </xdr:cNvPr>
        <xdr:cNvSpPr txBox="1"/>
      </xdr:nvSpPr>
      <xdr:spPr>
        <a:xfrm>
          <a:off x="609600" y="21621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119</xdr:row>
      <xdr:rowOff>0</xdr:rowOff>
    </xdr:from>
    <xdr:ext cx="184731" cy="264560"/>
    <xdr:sp macro="" textlink="">
      <xdr:nvSpPr>
        <xdr:cNvPr id="21" name="PoljeZBesedilom 20">
          <a:extLst>
            <a:ext uri="{FF2B5EF4-FFF2-40B4-BE49-F238E27FC236}">
              <a16:creationId xmlns:a16="http://schemas.microsoft.com/office/drawing/2014/main" id="{0F9C34DA-3B12-4671-8FC9-430A940140D2}"/>
            </a:ext>
          </a:extLst>
        </xdr:cNvPr>
        <xdr:cNvSpPr txBox="1"/>
      </xdr:nvSpPr>
      <xdr:spPr>
        <a:xfrm>
          <a:off x="609600" y="21621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119</xdr:row>
      <xdr:rowOff>0</xdr:rowOff>
    </xdr:from>
    <xdr:ext cx="184731" cy="264560"/>
    <xdr:sp macro="" textlink="">
      <xdr:nvSpPr>
        <xdr:cNvPr id="22" name="PoljeZBesedilom 21">
          <a:extLst>
            <a:ext uri="{FF2B5EF4-FFF2-40B4-BE49-F238E27FC236}">
              <a16:creationId xmlns:a16="http://schemas.microsoft.com/office/drawing/2014/main" id="{FE1B70A0-FEE5-45EA-94BD-C4FCA8AF5122}"/>
            </a:ext>
          </a:extLst>
        </xdr:cNvPr>
        <xdr:cNvSpPr txBox="1"/>
      </xdr:nvSpPr>
      <xdr:spPr>
        <a:xfrm>
          <a:off x="609600" y="21621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119</xdr:row>
      <xdr:rowOff>0</xdr:rowOff>
    </xdr:from>
    <xdr:ext cx="184731" cy="264560"/>
    <xdr:sp macro="" textlink="">
      <xdr:nvSpPr>
        <xdr:cNvPr id="23" name="PoljeZBesedilom 22">
          <a:extLst>
            <a:ext uri="{FF2B5EF4-FFF2-40B4-BE49-F238E27FC236}">
              <a16:creationId xmlns:a16="http://schemas.microsoft.com/office/drawing/2014/main" id="{8D874E03-F4C9-4D39-9DF3-90B667AC2F89}"/>
            </a:ext>
          </a:extLst>
        </xdr:cNvPr>
        <xdr:cNvSpPr txBox="1"/>
      </xdr:nvSpPr>
      <xdr:spPr>
        <a:xfrm>
          <a:off x="609600" y="21621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119</xdr:row>
      <xdr:rowOff>0</xdr:rowOff>
    </xdr:from>
    <xdr:ext cx="184731" cy="264560"/>
    <xdr:sp macro="" textlink="">
      <xdr:nvSpPr>
        <xdr:cNvPr id="24" name="PoljeZBesedilom 23">
          <a:extLst>
            <a:ext uri="{FF2B5EF4-FFF2-40B4-BE49-F238E27FC236}">
              <a16:creationId xmlns:a16="http://schemas.microsoft.com/office/drawing/2014/main" id="{9F6C4165-0A7B-4D0F-B8C2-24B9ADF7140D}"/>
            </a:ext>
          </a:extLst>
        </xdr:cNvPr>
        <xdr:cNvSpPr txBox="1"/>
      </xdr:nvSpPr>
      <xdr:spPr>
        <a:xfrm>
          <a:off x="609600" y="21621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119</xdr:row>
      <xdr:rowOff>0</xdr:rowOff>
    </xdr:from>
    <xdr:ext cx="184731" cy="264560"/>
    <xdr:sp macro="" textlink="">
      <xdr:nvSpPr>
        <xdr:cNvPr id="25" name="PoljeZBesedilom 24">
          <a:extLst>
            <a:ext uri="{FF2B5EF4-FFF2-40B4-BE49-F238E27FC236}">
              <a16:creationId xmlns:a16="http://schemas.microsoft.com/office/drawing/2014/main" id="{BC1BAFF8-7A96-460F-9221-4FA89F50CB08}"/>
            </a:ext>
          </a:extLst>
        </xdr:cNvPr>
        <xdr:cNvSpPr txBox="1"/>
      </xdr:nvSpPr>
      <xdr:spPr>
        <a:xfrm>
          <a:off x="609600" y="21621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119</xdr:row>
      <xdr:rowOff>0</xdr:rowOff>
    </xdr:from>
    <xdr:ext cx="184731" cy="264560"/>
    <xdr:sp macro="" textlink="">
      <xdr:nvSpPr>
        <xdr:cNvPr id="26" name="PoljeZBesedilom 25">
          <a:extLst>
            <a:ext uri="{FF2B5EF4-FFF2-40B4-BE49-F238E27FC236}">
              <a16:creationId xmlns:a16="http://schemas.microsoft.com/office/drawing/2014/main" id="{3EF42823-CD40-4584-9DCF-2114DDD13DCA}"/>
            </a:ext>
          </a:extLst>
        </xdr:cNvPr>
        <xdr:cNvSpPr txBox="1"/>
      </xdr:nvSpPr>
      <xdr:spPr>
        <a:xfrm>
          <a:off x="609600" y="21621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119</xdr:row>
      <xdr:rowOff>0</xdr:rowOff>
    </xdr:from>
    <xdr:ext cx="184731" cy="264560"/>
    <xdr:sp macro="" textlink="">
      <xdr:nvSpPr>
        <xdr:cNvPr id="27" name="PoljeZBesedilom 26">
          <a:extLst>
            <a:ext uri="{FF2B5EF4-FFF2-40B4-BE49-F238E27FC236}">
              <a16:creationId xmlns:a16="http://schemas.microsoft.com/office/drawing/2014/main" id="{B1E8DD74-957C-44A4-BE68-334312B58FFD}"/>
            </a:ext>
          </a:extLst>
        </xdr:cNvPr>
        <xdr:cNvSpPr txBox="1"/>
      </xdr:nvSpPr>
      <xdr:spPr>
        <a:xfrm>
          <a:off x="609600" y="21621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119</xdr:row>
      <xdr:rowOff>0</xdr:rowOff>
    </xdr:from>
    <xdr:ext cx="184731" cy="264560"/>
    <xdr:sp macro="" textlink="">
      <xdr:nvSpPr>
        <xdr:cNvPr id="28" name="PoljeZBesedilom 27">
          <a:extLst>
            <a:ext uri="{FF2B5EF4-FFF2-40B4-BE49-F238E27FC236}">
              <a16:creationId xmlns:a16="http://schemas.microsoft.com/office/drawing/2014/main" id="{9345272D-AFE9-4E76-BB59-91B10456B789}"/>
            </a:ext>
          </a:extLst>
        </xdr:cNvPr>
        <xdr:cNvSpPr txBox="1"/>
      </xdr:nvSpPr>
      <xdr:spPr>
        <a:xfrm>
          <a:off x="609600" y="21621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119</xdr:row>
      <xdr:rowOff>0</xdr:rowOff>
    </xdr:from>
    <xdr:ext cx="184731" cy="264560"/>
    <xdr:sp macro="" textlink="">
      <xdr:nvSpPr>
        <xdr:cNvPr id="29" name="PoljeZBesedilom 28">
          <a:extLst>
            <a:ext uri="{FF2B5EF4-FFF2-40B4-BE49-F238E27FC236}">
              <a16:creationId xmlns:a16="http://schemas.microsoft.com/office/drawing/2014/main" id="{F36EFAD2-2E95-4394-B4AC-7E40E735A534}"/>
            </a:ext>
          </a:extLst>
        </xdr:cNvPr>
        <xdr:cNvSpPr txBox="1"/>
      </xdr:nvSpPr>
      <xdr:spPr>
        <a:xfrm>
          <a:off x="609600" y="21621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71</xdr:row>
      <xdr:rowOff>0</xdr:rowOff>
    </xdr:from>
    <xdr:ext cx="184731" cy="264560"/>
    <xdr:sp macro="" textlink="">
      <xdr:nvSpPr>
        <xdr:cNvPr id="30" name="PoljeZBesedilom 29">
          <a:extLst>
            <a:ext uri="{FF2B5EF4-FFF2-40B4-BE49-F238E27FC236}">
              <a16:creationId xmlns:a16="http://schemas.microsoft.com/office/drawing/2014/main" id="{27FFF31B-8E03-40D1-8F38-7DEDA5874831}"/>
            </a:ext>
          </a:extLst>
        </xdr:cNvPr>
        <xdr:cNvSpPr txBox="1"/>
      </xdr:nvSpPr>
      <xdr:spPr>
        <a:xfrm>
          <a:off x="609600" y="21459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71</xdr:row>
      <xdr:rowOff>0</xdr:rowOff>
    </xdr:from>
    <xdr:ext cx="184731" cy="264560"/>
    <xdr:sp macro="" textlink="">
      <xdr:nvSpPr>
        <xdr:cNvPr id="31" name="PoljeZBesedilom 30">
          <a:extLst>
            <a:ext uri="{FF2B5EF4-FFF2-40B4-BE49-F238E27FC236}">
              <a16:creationId xmlns:a16="http://schemas.microsoft.com/office/drawing/2014/main" id="{04C026A9-32DD-4987-A911-18C44CED323A}"/>
            </a:ext>
          </a:extLst>
        </xdr:cNvPr>
        <xdr:cNvSpPr txBox="1"/>
      </xdr:nvSpPr>
      <xdr:spPr>
        <a:xfrm>
          <a:off x="609600" y="21459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71</xdr:row>
      <xdr:rowOff>0</xdr:rowOff>
    </xdr:from>
    <xdr:ext cx="184731" cy="264560"/>
    <xdr:sp macro="" textlink="">
      <xdr:nvSpPr>
        <xdr:cNvPr id="32" name="PoljeZBesedilom 31">
          <a:extLst>
            <a:ext uri="{FF2B5EF4-FFF2-40B4-BE49-F238E27FC236}">
              <a16:creationId xmlns:a16="http://schemas.microsoft.com/office/drawing/2014/main" id="{00AB7B21-D625-4017-83CB-61516EAF80EB}"/>
            </a:ext>
          </a:extLst>
        </xdr:cNvPr>
        <xdr:cNvSpPr txBox="1"/>
      </xdr:nvSpPr>
      <xdr:spPr>
        <a:xfrm>
          <a:off x="609600" y="21459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71</xdr:row>
      <xdr:rowOff>0</xdr:rowOff>
    </xdr:from>
    <xdr:ext cx="184731" cy="264560"/>
    <xdr:sp macro="" textlink="">
      <xdr:nvSpPr>
        <xdr:cNvPr id="33" name="PoljeZBesedilom 32">
          <a:extLst>
            <a:ext uri="{FF2B5EF4-FFF2-40B4-BE49-F238E27FC236}">
              <a16:creationId xmlns:a16="http://schemas.microsoft.com/office/drawing/2014/main" id="{0DB65AF5-A288-4FEB-A4A6-374706F24B4B}"/>
            </a:ext>
          </a:extLst>
        </xdr:cNvPr>
        <xdr:cNvSpPr txBox="1"/>
      </xdr:nvSpPr>
      <xdr:spPr>
        <a:xfrm>
          <a:off x="609600" y="21459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71</xdr:row>
      <xdr:rowOff>0</xdr:rowOff>
    </xdr:from>
    <xdr:ext cx="184731" cy="264560"/>
    <xdr:sp macro="" textlink="">
      <xdr:nvSpPr>
        <xdr:cNvPr id="34" name="PoljeZBesedilom 33">
          <a:extLst>
            <a:ext uri="{FF2B5EF4-FFF2-40B4-BE49-F238E27FC236}">
              <a16:creationId xmlns:a16="http://schemas.microsoft.com/office/drawing/2014/main" id="{CDADEEC4-6422-4B79-BBDE-038B77A8EF57}"/>
            </a:ext>
          </a:extLst>
        </xdr:cNvPr>
        <xdr:cNvSpPr txBox="1"/>
      </xdr:nvSpPr>
      <xdr:spPr>
        <a:xfrm>
          <a:off x="609600" y="21459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71</xdr:row>
      <xdr:rowOff>0</xdr:rowOff>
    </xdr:from>
    <xdr:ext cx="184731" cy="264560"/>
    <xdr:sp macro="" textlink="">
      <xdr:nvSpPr>
        <xdr:cNvPr id="35" name="PoljeZBesedilom 34">
          <a:extLst>
            <a:ext uri="{FF2B5EF4-FFF2-40B4-BE49-F238E27FC236}">
              <a16:creationId xmlns:a16="http://schemas.microsoft.com/office/drawing/2014/main" id="{F06AF7B5-0113-49EF-95B9-47C15CE57C3A}"/>
            </a:ext>
          </a:extLst>
        </xdr:cNvPr>
        <xdr:cNvSpPr txBox="1"/>
      </xdr:nvSpPr>
      <xdr:spPr>
        <a:xfrm>
          <a:off x="609600" y="21459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71</xdr:row>
      <xdr:rowOff>0</xdr:rowOff>
    </xdr:from>
    <xdr:ext cx="184731" cy="264560"/>
    <xdr:sp macro="" textlink="">
      <xdr:nvSpPr>
        <xdr:cNvPr id="36" name="PoljeZBesedilom 35">
          <a:extLst>
            <a:ext uri="{FF2B5EF4-FFF2-40B4-BE49-F238E27FC236}">
              <a16:creationId xmlns:a16="http://schemas.microsoft.com/office/drawing/2014/main" id="{37605B22-AD30-4428-B594-72FD7EC1D8E3}"/>
            </a:ext>
          </a:extLst>
        </xdr:cNvPr>
        <xdr:cNvSpPr txBox="1"/>
      </xdr:nvSpPr>
      <xdr:spPr>
        <a:xfrm>
          <a:off x="609600" y="21459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71</xdr:row>
      <xdr:rowOff>0</xdr:rowOff>
    </xdr:from>
    <xdr:ext cx="184731" cy="264560"/>
    <xdr:sp macro="" textlink="">
      <xdr:nvSpPr>
        <xdr:cNvPr id="37" name="PoljeZBesedilom 36">
          <a:extLst>
            <a:ext uri="{FF2B5EF4-FFF2-40B4-BE49-F238E27FC236}">
              <a16:creationId xmlns:a16="http://schemas.microsoft.com/office/drawing/2014/main" id="{09C1F9CF-7375-44E4-BE0E-D370C7000822}"/>
            </a:ext>
          </a:extLst>
        </xdr:cNvPr>
        <xdr:cNvSpPr txBox="1"/>
      </xdr:nvSpPr>
      <xdr:spPr>
        <a:xfrm>
          <a:off x="609600" y="21459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xdr:row>
      <xdr:rowOff>0</xdr:rowOff>
    </xdr:from>
    <xdr:ext cx="184731" cy="264560"/>
    <xdr:sp macro="" textlink="">
      <xdr:nvSpPr>
        <xdr:cNvPr id="38" name="PoljeZBesedilom 37">
          <a:extLst>
            <a:ext uri="{FF2B5EF4-FFF2-40B4-BE49-F238E27FC236}">
              <a16:creationId xmlns:a16="http://schemas.microsoft.com/office/drawing/2014/main" id="{9266D213-E5FA-4E41-B78F-E185FA7C48BC}"/>
            </a:ext>
          </a:extLst>
        </xdr:cNvPr>
        <xdr:cNvSpPr txBox="1"/>
      </xdr:nvSpPr>
      <xdr:spPr>
        <a:xfrm>
          <a:off x="190500" y="21621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72</xdr:row>
      <xdr:rowOff>0</xdr:rowOff>
    </xdr:from>
    <xdr:ext cx="184731" cy="264560"/>
    <xdr:sp macro="" textlink="">
      <xdr:nvSpPr>
        <xdr:cNvPr id="39" name="PoljeZBesedilom 38">
          <a:extLst>
            <a:ext uri="{FF2B5EF4-FFF2-40B4-BE49-F238E27FC236}">
              <a16:creationId xmlns:a16="http://schemas.microsoft.com/office/drawing/2014/main" id="{ADC503B5-B09F-4A02-B392-2E574172547B}"/>
            </a:ext>
          </a:extLst>
        </xdr:cNvPr>
        <xdr:cNvSpPr txBox="1"/>
      </xdr:nvSpPr>
      <xdr:spPr>
        <a:xfrm>
          <a:off x="190500" y="21621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72</xdr:row>
      <xdr:rowOff>0</xdr:rowOff>
    </xdr:from>
    <xdr:ext cx="184731" cy="264560"/>
    <xdr:sp macro="" textlink="">
      <xdr:nvSpPr>
        <xdr:cNvPr id="40" name="PoljeZBesedilom 39">
          <a:extLst>
            <a:ext uri="{FF2B5EF4-FFF2-40B4-BE49-F238E27FC236}">
              <a16:creationId xmlns:a16="http://schemas.microsoft.com/office/drawing/2014/main" id="{947F77BC-D26D-442A-A0A4-5F2A016853A0}"/>
            </a:ext>
          </a:extLst>
        </xdr:cNvPr>
        <xdr:cNvSpPr txBox="1"/>
      </xdr:nvSpPr>
      <xdr:spPr>
        <a:xfrm>
          <a:off x="609600" y="21621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72</xdr:row>
      <xdr:rowOff>0</xdr:rowOff>
    </xdr:from>
    <xdr:ext cx="184731" cy="264560"/>
    <xdr:sp macro="" textlink="">
      <xdr:nvSpPr>
        <xdr:cNvPr id="41" name="PoljeZBesedilom 40">
          <a:extLst>
            <a:ext uri="{FF2B5EF4-FFF2-40B4-BE49-F238E27FC236}">
              <a16:creationId xmlns:a16="http://schemas.microsoft.com/office/drawing/2014/main" id="{72AFC1E7-595A-4461-81A9-612915960EC8}"/>
            </a:ext>
          </a:extLst>
        </xdr:cNvPr>
        <xdr:cNvSpPr txBox="1"/>
      </xdr:nvSpPr>
      <xdr:spPr>
        <a:xfrm>
          <a:off x="609600" y="21621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72</xdr:row>
      <xdr:rowOff>0</xdr:rowOff>
    </xdr:from>
    <xdr:ext cx="184731" cy="264560"/>
    <xdr:sp macro="" textlink="">
      <xdr:nvSpPr>
        <xdr:cNvPr id="42" name="PoljeZBesedilom 41">
          <a:extLst>
            <a:ext uri="{FF2B5EF4-FFF2-40B4-BE49-F238E27FC236}">
              <a16:creationId xmlns:a16="http://schemas.microsoft.com/office/drawing/2014/main" id="{153D8110-585C-437A-B06D-CC648B5A0A28}"/>
            </a:ext>
          </a:extLst>
        </xdr:cNvPr>
        <xdr:cNvSpPr txBox="1"/>
      </xdr:nvSpPr>
      <xdr:spPr>
        <a:xfrm>
          <a:off x="609600" y="21621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72</xdr:row>
      <xdr:rowOff>0</xdr:rowOff>
    </xdr:from>
    <xdr:ext cx="184731" cy="264560"/>
    <xdr:sp macro="" textlink="">
      <xdr:nvSpPr>
        <xdr:cNvPr id="43" name="PoljeZBesedilom 42">
          <a:extLst>
            <a:ext uri="{FF2B5EF4-FFF2-40B4-BE49-F238E27FC236}">
              <a16:creationId xmlns:a16="http://schemas.microsoft.com/office/drawing/2014/main" id="{B1C61DC1-E91D-4EC6-8F8F-00525433D713}"/>
            </a:ext>
          </a:extLst>
        </xdr:cNvPr>
        <xdr:cNvSpPr txBox="1"/>
      </xdr:nvSpPr>
      <xdr:spPr>
        <a:xfrm>
          <a:off x="609600" y="21621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72</xdr:row>
      <xdr:rowOff>0</xdr:rowOff>
    </xdr:from>
    <xdr:ext cx="184731" cy="264560"/>
    <xdr:sp macro="" textlink="">
      <xdr:nvSpPr>
        <xdr:cNvPr id="44" name="PoljeZBesedilom 43">
          <a:extLst>
            <a:ext uri="{FF2B5EF4-FFF2-40B4-BE49-F238E27FC236}">
              <a16:creationId xmlns:a16="http://schemas.microsoft.com/office/drawing/2014/main" id="{2A13B875-102A-4026-AB12-EBC9950C8FAA}"/>
            </a:ext>
          </a:extLst>
        </xdr:cNvPr>
        <xdr:cNvSpPr txBox="1"/>
      </xdr:nvSpPr>
      <xdr:spPr>
        <a:xfrm>
          <a:off x="609600" y="21621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72</xdr:row>
      <xdr:rowOff>0</xdr:rowOff>
    </xdr:from>
    <xdr:ext cx="184731" cy="264560"/>
    <xdr:sp macro="" textlink="">
      <xdr:nvSpPr>
        <xdr:cNvPr id="45" name="PoljeZBesedilom 44">
          <a:extLst>
            <a:ext uri="{FF2B5EF4-FFF2-40B4-BE49-F238E27FC236}">
              <a16:creationId xmlns:a16="http://schemas.microsoft.com/office/drawing/2014/main" id="{B6C42E8E-EFE7-4E16-B80C-55F286DEF624}"/>
            </a:ext>
          </a:extLst>
        </xdr:cNvPr>
        <xdr:cNvSpPr txBox="1"/>
      </xdr:nvSpPr>
      <xdr:spPr>
        <a:xfrm>
          <a:off x="609600" y="21621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72</xdr:row>
      <xdr:rowOff>0</xdr:rowOff>
    </xdr:from>
    <xdr:ext cx="184731" cy="264560"/>
    <xdr:sp macro="" textlink="">
      <xdr:nvSpPr>
        <xdr:cNvPr id="46" name="PoljeZBesedilom 45">
          <a:extLst>
            <a:ext uri="{FF2B5EF4-FFF2-40B4-BE49-F238E27FC236}">
              <a16:creationId xmlns:a16="http://schemas.microsoft.com/office/drawing/2014/main" id="{A14159C7-E333-4223-9117-9A03F8CE4D3F}"/>
            </a:ext>
          </a:extLst>
        </xdr:cNvPr>
        <xdr:cNvSpPr txBox="1"/>
      </xdr:nvSpPr>
      <xdr:spPr>
        <a:xfrm>
          <a:off x="609600" y="21621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72</xdr:row>
      <xdr:rowOff>0</xdr:rowOff>
    </xdr:from>
    <xdr:ext cx="184731" cy="264560"/>
    <xdr:sp macro="" textlink="">
      <xdr:nvSpPr>
        <xdr:cNvPr id="47" name="PoljeZBesedilom 46">
          <a:extLst>
            <a:ext uri="{FF2B5EF4-FFF2-40B4-BE49-F238E27FC236}">
              <a16:creationId xmlns:a16="http://schemas.microsoft.com/office/drawing/2014/main" id="{D2C927EE-BE7D-4A7E-98CF-1613241DC833}"/>
            </a:ext>
          </a:extLst>
        </xdr:cNvPr>
        <xdr:cNvSpPr txBox="1"/>
      </xdr:nvSpPr>
      <xdr:spPr>
        <a:xfrm>
          <a:off x="609600" y="21621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72</xdr:row>
      <xdr:rowOff>0</xdr:rowOff>
    </xdr:from>
    <xdr:ext cx="184731" cy="264560"/>
    <xdr:sp macro="" textlink="">
      <xdr:nvSpPr>
        <xdr:cNvPr id="48" name="PoljeZBesedilom 47">
          <a:extLst>
            <a:ext uri="{FF2B5EF4-FFF2-40B4-BE49-F238E27FC236}">
              <a16:creationId xmlns:a16="http://schemas.microsoft.com/office/drawing/2014/main" id="{FB80777F-871E-487C-8AE3-06C0BE848C8F}"/>
            </a:ext>
          </a:extLst>
        </xdr:cNvPr>
        <xdr:cNvSpPr txBox="1"/>
      </xdr:nvSpPr>
      <xdr:spPr>
        <a:xfrm>
          <a:off x="609600" y="21621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72</xdr:row>
      <xdr:rowOff>0</xdr:rowOff>
    </xdr:from>
    <xdr:ext cx="184731" cy="264560"/>
    <xdr:sp macro="" textlink="">
      <xdr:nvSpPr>
        <xdr:cNvPr id="49" name="PoljeZBesedilom 48">
          <a:extLst>
            <a:ext uri="{FF2B5EF4-FFF2-40B4-BE49-F238E27FC236}">
              <a16:creationId xmlns:a16="http://schemas.microsoft.com/office/drawing/2014/main" id="{DF6A5B16-A47A-4FFC-83E7-1FA05DD9A99C}"/>
            </a:ext>
          </a:extLst>
        </xdr:cNvPr>
        <xdr:cNvSpPr txBox="1"/>
      </xdr:nvSpPr>
      <xdr:spPr>
        <a:xfrm>
          <a:off x="609600" y="21621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1</xdr:col>
      <xdr:colOff>190500</xdr:colOff>
      <xdr:row>7</xdr:row>
      <xdr:rowOff>0</xdr:rowOff>
    </xdr:from>
    <xdr:ext cx="184731" cy="264560"/>
    <xdr:sp macro="" textlink="">
      <xdr:nvSpPr>
        <xdr:cNvPr id="2" name="PoljeZBesedilom 1">
          <a:extLst>
            <a:ext uri="{FF2B5EF4-FFF2-40B4-BE49-F238E27FC236}">
              <a16:creationId xmlns:a16="http://schemas.microsoft.com/office/drawing/2014/main" id="{B084F98C-B14C-42FB-8F90-FE81A7275EB9}"/>
            </a:ext>
          </a:extLst>
        </xdr:cNvPr>
        <xdr:cNvSpPr txBox="1"/>
      </xdr:nvSpPr>
      <xdr:spPr>
        <a:xfrm>
          <a:off x="781050" y="4286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7</xdr:row>
      <xdr:rowOff>0</xdr:rowOff>
    </xdr:from>
    <xdr:ext cx="184731" cy="264560"/>
    <xdr:sp macro="" textlink="">
      <xdr:nvSpPr>
        <xdr:cNvPr id="3" name="PoljeZBesedilom 2">
          <a:extLst>
            <a:ext uri="{FF2B5EF4-FFF2-40B4-BE49-F238E27FC236}">
              <a16:creationId xmlns:a16="http://schemas.microsoft.com/office/drawing/2014/main" id="{01893D62-C87D-4810-896F-9BAB131CDE44}"/>
            </a:ext>
          </a:extLst>
        </xdr:cNvPr>
        <xdr:cNvSpPr txBox="1"/>
      </xdr:nvSpPr>
      <xdr:spPr>
        <a:xfrm>
          <a:off x="781050" y="4286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7</xdr:row>
      <xdr:rowOff>0</xdr:rowOff>
    </xdr:from>
    <xdr:ext cx="184731" cy="264560"/>
    <xdr:sp macro="" textlink="">
      <xdr:nvSpPr>
        <xdr:cNvPr id="4" name="PoljeZBesedilom 3">
          <a:extLst>
            <a:ext uri="{FF2B5EF4-FFF2-40B4-BE49-F238E27FC236}">
              <a16:creationId xmlns:a16="http://schemas.microsoft.com/office/drawing/2014/main" id="{2C51C71E-E627-4EC3-A02F-D93D59311C6C}"/>
            </a:ext>
          </a:extLst>
        </xdr:cNvPr>
        <xdr:cNvSpPr txBox="1"/>
      </xdr:nvSpPr>
      <xdr:spPr>
        <a:xfrm>
          <a:off x="781050" y="4286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7</xdr:row>
      <xdr:rowOff>0</xdr:rowOff>
    </xdr:from>
    <xdr:ext cx="184731" cy="264560"/>
    <xdr:sp macro="" textlink="">
      <xdr:nvSpPr>
        <xdr:cNvPr id="5" name="PoljeZBesedilom 4">
          <a:extLst>
            <a:ext uri="{FF2B5EF4-FFF2-40B4-BE49-F238E27FC236}">
              <a16:creationId xmlns:a16="http://schemas.microsoft.com/office/drawing/2014/main" id="{1383C12F-2A0A-42D5-9E7E-EFB913BEEC01}"/>
            </a:ext>
          </a:extLst>
        </xdr:cNvPr>
        <xdr:cNvSpPr txBox="1"/>
      </xdr:nvSpPr>
      <xdr:spPr>
        <a:xfrm>
          <a:off x="781050" y="4286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7</xdr:row>
      <xdr:rowOff>0</xdr:rowOff>
    </xdr:from>
    <xdr:ext cx="184731" cy="264560"/>
    <xdr:sp macro="" textlink="">
      <xdr:nvSpPr>
        <xdr:cNvPr id="6" name="PoljeZBesedilom 5">
          <a:extLst>
            <a:ext uri="{FF2B5EF4-FFF2-40B4-BE49-F238E27FC236}">
              <a16:creationId xmlns:a16="http://schemas.microsoft.com/office/drawing/2014/main" id="{1F0EF1BD-C943-434D-B2A4-FAF9E3675B48}"/>
            </a:ext>
          </a:extLst>
        </xdr:cNvPr>
        <xdr:cNvSpPr txBox="1"/>
      </xdr:nvSpPr>
      <xdr:spPr>
        <a:xfrm>
          <a:off x="781050" y="4286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7</xdr:row>
      <xdr:rowOff>0</xdr:rowOff>
    </xdr:from>
    <xdr:ext cx="184731" cy="264560"/>
    <xdr:sp macro="" textlink="">
      <xdr:nvSpPr>
        <xdr:cNvPr id="7" name="PoljeZBesedilom 6">
          <a:extLst>
            <a:ext uri="{FF2B5EF4-FFF2-40B4-BE49-F238E27FC236}">
              <a16:creationId xmlns:a16="http://schemas.microsoft.com/office/drawing/2014/main" id="{24B23918-60B9-4F46-AD89-3A67191A447E}"/>
            </a:ext>
          </a:extLst>
        </xdr:cNvPr>
        <xdr:cNvSpPr txBox="1"/>
      </xdr:nvSpPr>
      <xdr:spPr>
        <a:xfrm>
          <a:off x="781050" y="4286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7</xdr:row>
      <xdr:rowOff>0</xdr:rowOff>
    </xdr:from>
    <xdr:ext cx="184731" cy="264560"/>
    <xdr:sp macro="" textlink="">
      <xdr:nvSpPr>
        <xdr:cNvPr id="8" name="PoljeZBesedilom 7">
          <a:extLst>
            <a:ext uri="{FF2B5EF4-FFF2-40B4-BE49-F238E27FC236}">
              <a16:creationId xmlns:a16="http://schemas.microsoft.com/office/drawing/2014/main" id="{54583FEB-D383-454D-9C9F-232500A235DD}"/>
            </a:ext>
          </a:extLst>
        </xdr:cNvPr>
        <xdr:cNvSpPr txBox="1"/>
      </xdr:nvSpPr>
      <xdr:spPr>
        <a:xfrm>
          <a:off x="781050" y="4286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7</xdr:row>
      <xdr:rowOff>0</xdr:rowOff>
    </xdr:from>
    <xdr:ext cx="184731" cy="264560"/>
    <xdr:sp macro="" textlink="">
      <xdr:nvSpPr>
        <xdr:cNvPr id="9" name="PoljeZBesedilom 8">
          <a:extLst>
            <a:ext uri="{FF2B5EF4-FFF2-40B4-BE49-F238E27FC236}">
              <a16:creationId xmlns:a16="http://schemas.microsoft.com/office/drawing/2014/main" id="{82C8FC2B-E2CF-47BA-A3D9-DBFD78202F31}"/>
            </a:ext>
          </a:extLst>
        </xdr:cNvPr>
        <xdr:cNvSpPr txBox="1"/>
      </xdr:nvSpPr>
      <xdr:spPr>
        <a:xfrm>
          <a:off x="781050" y="4286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260</xdr:row>
      <xdr:rowOff>0</xdr:rowOff>
    </xdr:from>
    <xdr:ext cx="184731" cy="264560"/>
    <xdr:sp macro="" textlink="">
      <xdr:nvSpPr>
        <xdr:cNvPr id="10" name="PoljeZBesedilom 9">
          <a:extLst>
            <a:ext uri="{FF2B5EF4-FFF2-40B4-BE49-F238E27FC236}">
              <a16:creationId xmlns:a16="http://schemas.microsoft.com/office/drawing/2014/main" id="{A2AE88FE-4BA6-4766-ABAE-9E7C1079739A}"/>
            </a:ext>
          </a:extLst>
        </xdr:cNvPr>
        <xdr:cNvSpPr txBox="1"/>
      </xdr:nvSpPr>
      <xdr:spPr>
        <a:xfrm>
          <a:off x="781050" y="2927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260</xdr:row>
      <xdr:rowOff>0</xdr:rowOff>
    </xdr:from>
    <xdr:ext cx="184731" cy="264560"/>
    <xdr:sp macro="" textlink="">
      <xdr:nvSpPr>
        <xdr:cNvPr id="11" name="PoljeZBesedilom 10">
          <a:extLst>
            <a:ext uri="{FF2B5EF4-FFF2-40B4-BE49-F238E27FC236}">
              <a16:creationId xmlns:a16="http://schemas.microsoft.com/office/drawing/2014/main" id="{B4E94E1C-BDD9-4CAD-97C9-0D990893A543}"/>
            </a:ext>
          </a:extLst>
        </xdr:cNvPr>
        <xdr:cNvSpPr txBox="1"/>
      </xdr:nvSpPr>
      <xdr:spPr>
        <a:xfrm>
          <a:off x="781050" y="2927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260</xdr:row>
      <xdr:rowOff>0</xdr:rowOff>
    </xdr:from>
    <xdr:ext cx="184731" cy="264560"/>
    <xdr:sp macro="" textlink="">
      <xdr:nvSpPr>
        <xdr:cNvPr id="12" name="PoljeZBesedilom 11">
          <a:extLst>
            <a:ext uri="{FF2B5EF4-FFF2-40B4-BE49-F238E27FC236}">
              <a16:creationId xmlns:a16="http://schemas.microsoft.com/office/drawing/2014/main" id="{7CFF294C-86F3-4598-93D2-F6A8F797CC27}"/>
            </a:ext>
          </a:extLst>
        </xdr:cNvPr>
        <xdr:cNvSpPr txBox="1"/>
      </xdr:nvSpPr>
      <xdr:spPr>
        <a:xfrm>
          <a:off x="781050" y="2927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260</xdr:row>
      <xdr:rowOff>0</xdr:rowOff>
    </xdr:from>
    <xdr:ext cx="184731" cy="264560"/>
    <xdr:sp macro="" textlink="">
      <xdr:nvSpPr>
        <xdr:cNvPr id="13" name="PoljeZBesedilom 12">
          <a:extLst>
            <a:ext uri="{FF2B5EF4-FFF2-40B4-BE49-F238E27FC236}">
              <a16:creationId xmlns:a16="http://schemas.microsoft.com/office/drawing/2014/main" id="{74ADDA7E-09F9-4429-BC51-4F38F0DAED84}"/>
            </a:ext>
          </a:extLst>
        </xdr:cNvPr>
        <xdr:cNvSpPr txBox="1"/>
      </xdr:nvSpPr>
      <xdr:spPr>
        <a:xfrm>
          <a:off x="781050" y="2927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260</xdr:row>
      <xdr:rowOff>0</xdr:rowOff>
    </xdr:from>
    <xdr:ext cx="184731" cy="264560"/>
    <xdr:sp macro="" textlink="">
      <xdr:nvSpPr>
        <xdr:cNvPr id="14" name="PoljeZBesedilom 13">
          <a:extLst>
            <a:ext uri="{FF2B5EF4-FFF2-40B4-BE49-F238E27FC236}">
              <a16:creationId xmlns:a16="http://schemas.microsoft.com/office/drawing/2014/main" id="{FC3FC342-21BC-47CB-9B86-72980718E909}"/>
            </a:ext>
          </a:extLst>
        </xdr:cNvPr>
        <xdr:cNvSpPr txBox="1"/>
      </xdr:nvSpPr>
      <xdr:spPr>
        <a:xfrm>
          <a:off x="781050" y="2927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260</xdr:row>
      <xdr:rowOff>0</xdr:rowOff>
    </xdr:from>
    <xdr:ext cx="184731" cy="264560"/>
    <xdr:sp macro="" textlink="">
      <xdr:nvSpPr>
        <xdr:cNvPr id="15" name="PoljeZBesedilom 14">
          <a:extLst>
            <a:ext uri="{FF2B5EF4-FFF2-40B4-BE49-F238E27FC236}">
              <a16:creationId xmlns:a16="http://schemas.microsoft.com/office/drawing/2014/main" id="{C9E56D68-E22D-4C40-BAA3-5CDCA9518BB0}"/>
            </a:ext>
          </a:extLst>
        </xdr:cNvPr>
        <xdr:cNvSpPr txBox="1"/>
      </xdr:nvSpPr>
      <xdr:spPr>
        <a:xfrm>
          <a:off x="781050" y="2927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260</xdr:row>
      <xdr:rowOff>0</xdr:rowOff>
    </xdr:from>
    <xdr:ext cx="184731" cy="264560"/>
    <xdr:sp macro="" textlink="">
      <xdr:nvSpPr>
        <xdr:cNvPr id="16" name="PoljeZBesedilom 15">
          <a:extLst>
            <a:ext uri="{FF2B5EF4-FFF2-40B4-BE49-F238E27FC236}">
              <a16:creationId xmlns:a16="http://schemas.microsoft.com/office/drawing/2014/main" id="{C076E63B-1CE3-4EDE-B64E-57165EFCE89F}"/>
            </a:ext>
          </a:extLst>
        </xdr:cNvPr>
        <xdr:cNvSpPr txBox="1"/>
      </xdr:nvSpPr>
      <xdr:spPr>
        <a:xfrm>
          <a:off x="781050" y="2927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260</xdr:row>
      <xdr:rowOff>0</xdr:rowOff>
    </xdr:from>
    <xdr:ext cx="184731" cy="264560"/>
    <xdr:sp macro="" textlink="">
      <xdr:nvSpPr>
        <xdr:cNvPr id="17" name="PoljeZBesedilom 16">
          <a:extLst>
            <a:ext uri="{FF2B5EF4-FFF2-40B4-BE49-F238E27FC236}">
              <a16:creationId xmlns:a16="http://schemas.microsoft.com/office/drawing/2014/main" id="{7D7CBA05-BB12-42D6-9A52-496537BB78D7}"/>
            </a:ext>
          </a:extLst>
        </xdr:cNvPr>
        <xdr:cNvSpPr txBox="1"/>
      </xdr:nvSpPr>
      <xdr:spPr>
        <a:xfrm>
          <a:off x="781050" y="2927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260</xdr:row>
      <xdr:rowOff>0</xdr:rowOff>
    </xdr:from>
    <xdr:ext cx="184731" cy="264560"/>
    <xdr:sp macro="" textlink="">
      <xdr:nvSpPr>
        <xdr:cNvPr id="18" name="PoljeZBesedilom 17">
          <a:extLst>
            <a:ext uri="{FF2B5EF4-FFF2-40B4-BE49-F238E27FC236}">
              <a16:creationId xmlns:a16="http://schemas.microsoft.com/office/drawing/2014/main" id="{CD508409-F632-40C2-BB44-96464E26C405}"/>
            </a:ext>
          </a:extLst>
        </xdr:cNvPr>
        <xdr:cNvSpPr txBox="1"/>
      </xdr:nvSpPr>
      <xdr:spPr>
        <a:xfrm>
          <a:off x="190500" y="294703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260</xdr:row>
      <xdr:rowOff>0</xdr:rowOff>
    </xdr:from>
    <xdr:ext cx="184731" cy="264560"/>
    <xdr:sp macro="" textlink="">
      <xdr:nvSpPr>
        <xdr:cNvPr id="19" name="PoljeZBesedilom 18">
          <a:extLst>
            <a:ext uri="{FF2B5EF4-FFF2-40B4-BE49-F238E27FC236}">
              <a16:creationId xmlns:a16="http://schemas.microsoft.com/office/drawing/2014/main" id="{4D20A2BD-619B-45AC-B588-A9A449AB5299}"/>
            </a:ext>
          </a:extLst>
        </xdr:cNvPr>
        <xdr:cNvSpPr txBox="1"/>
      </xdr:nvSpPr>
      <xdr:spPr>
        <a:xfrm>
          <a:off x="190500" y="294703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260</xdr:row>
      <xdr:rowOff>0</xdr:rowOff>
    </xdr:from>
    <xdr:ext cx="184731" cy="264560"/>
    <xdr:sp macro="" textlink="">
      <xdr:nvSpPr>
        <xdr:cNvPr id="20" name="PoljeZBesedilom 19">
          <a:extLst>
            <a:ext uri="{FF2B5EF4-FFF2-40B4-BE49-F238E27FC236}">
              <a16:creationId xmlns:a16="http://schemas.microsoft.com/office/drawing/2014/main" id="{FD0AAB72-33D9-4741-8073-56E50F2FBCE0}"/>
            </a:ext>
          </a:extLst>
        </xdr:cNvPr>
        <xdr:cNvSpPr txBox="1"/>
      </xdr:nvSpPr>
      <xdr:spPr>
        <a:xfrm>
          <a:off x="781050" y="294703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260</xdr:row>
      <xdr:rowOff>0</xdr:rowOff>
    </xdr:from>
    <xdr:ext cx="184731" cy="264560"/>
    <xdr:sp macro="" textlink="">
      <xdr:nvSpPr>
        <xdr:cNvPr id="21" name="PoljeZBesedilom 20">
          <a:extLst>
            <a:ext uri="{FF2B5EF4-FFF2-40B4-BE49-F238E27FC236}">
              <a16:creationId xmlns:a16="http://schemas.microsoft.com/office/drawing/2014/main" id="{3E5FFEB3-F990-4AE3-92B6-8D3FA81E6E6D}"/>
            </a:ext>
          </a:extLst>
        </xdr:cNvPr>
        <xdr:cNvSpPr txBox="1"/>
      </xdr:nvSpPr>
      <xdr:spPr>
        <a:xfrm>
          <a:off x="781050" y="294703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260</xdr:row>
      <xdr:rowOff>0</xdr:rowOff>
    </xdr:from>
    <xdr:ext cx="184731" cy="264560"/>
    <xdr:sp macro="" textlink="">
      <xdr:nvSpPr>
        <xdr:cNvPr id="22" name="PoljeZBesedilom 21">
          <a:extLst>
            <a:ext uri="{FF2B5EF4-FFF2-40B4-BE49-F238E27FC236}">
              <a16:creationId xmlns:a16="http://schemas.microsoft.com/office/drawing/2014/main" id="{D27D7F2F-CB78-4935-B01A-5AAC64BEEA37}"/>
            </a:ext>
          </a:extLst>
        </xdr:cNvPr>
        <xdr:cNvSpPr txBox="1"/>
      </xdr:nvSpPr>
      <xdr:spPr>
        <a:xfrm>
          <a:off x="781050" y="294703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260</xdr:row>
      <xdr:rowOff>0</xdr:rowOff>
    </xdr:from>
    <xdr:ext cx="184731" cy="264560"/>
    <xdr:sp macro="" textlink="">
      <xdr:nvSpPr>
        <xdr:cNvPr id="23" name="PoljeZBesedilom 22">
          <a:extLst>
            <a:ext uri="{FF2B5EF4-FFF2-40B4-BE49-F238E27FC236}">
              <a16:creationId xmlns:a16="http://schemas.microsoft.com/office/drawing/2014/main" id="{DB5C9CEB-B5C0-4496-BE68-F10C29B012C4}"/>
            </a:ext>
          </a:extLst>
        </xdr:cNvPr>
        <xdr:cNvSpPr txBox="1"/>
      </xdr:nvSpPr>
      <xdr:spPr>
        <a:xfrm>
          <a:off x="781050" y="294703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260</xdr:row>
      <xdr:rowOff>0</xdr:rowOff>
    </xdr:from>
    <xdr:ext cx="184731" cy="264560"/>
    <xdr:sp macro="" textlink="">
      <xdr:nvSpPr>
        <xdr:cNvPr id="24" name="PoljeZBesedilom 23">
          <a:extLst>
            <a:ext uri="{FF2B5EF4-FFF2-40B4-BE49-F238E27FC236}">
              <a16:creationId xmlns:a16="http://schemas.microsoft.com/office/drawing/2014/main" id="{8EDB58B3-D0D1-44C4-87D1-BFB4CE09D08C}"/>
            </a:ext>
          </a:extLst>
        </xdr:cNvPr>
        <xdr:cNvSpPr txBox="1"/>
      </xdr:nvSpPr>
      <xdr:spPr>
        <a:xfrm>
          <a:off x="781050" y="294703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260</xdr:row>
      <xdr:rowOff>0</xdr:rowOff>
    </xdr:from>
    <xdr:ext cx="184731" cy="264560"/>
    <xdr:sp macro="" textlink="">
      <xdr:nvSpPr>
        <xdr:cNvPr id="25" name="PoljeZBesedilom 24">
          <a:extLst>
            <a:ext uri="{FF2B5EF4-FFF2-40B4-BE49-F238E27FC236}">
              <a16:creationId xmlns:a16="http://schemas.microsoft.com/office/drawing/2014/main" id="{65245428-D659-4F55-9FEB-FA6DA371B726}"/>
            </a:ext>
          </a:extLst>
        </xdr:cNvPr>
        <xdr:cNvSpPr txBox="1"/>
      </xdr:nvSpPr>
      <xdr:spPr>
        <a:xfrm>
          <a:off x="781050" y="294703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260</xdr:row>
      <xdr:rowOff>0</xdr:rowOff>
    </xdr:from>
    <xdr:ext cx="184731" cy="264560"/>
    <xdr:sp macro="" textlink="">
      <xdr:nvSpPr>
        <xdr:cNvPr id="26" name="PoljeZBesedilom 25">
          <a:extLst>
            <a:ext uri="{FF2B5EF4-FFF2-40B4-BE49-F238E27FC236}">
              <a16:creationId xmlns:a16="http://schemas.microsoft.com/office/drawing/2014/main" id="{057E3971-B0A3-4514-894B-3994FF4BF414}"/>
            </a:ext>
          </a:extLst>
        </xdr:cNvPr>
        <xdr:cNvSpPr txBox="1"/>
      </xdr:nvSpPr>
      <xdr:spPr>
        <a:xfrm>
          <a:off x="781050" y="294703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260</xdr:row>
      <xdr:rowOff>0</xdr:rowOff>
    </xdr:from>
    <xdr:ext cx="184731" cy="264560"/>
    <xdr:sp macro="" textlink="">
      <xdr:nvSpPr>
        <xdr:cNvPr id="27" name="PoljeZBesedilom 26">
          <a:extLst>
            <a:ext uri="{FF2B5EF4-FFF2-40B4-BE49-F238E27FC236}">
              <a16:creationId xmlns:a16="http://schemas.microsoft.com/office/drawing/2014/main" id="{D0D3B760-6C7B-48BA-840A-956D2F61F71B}"/>
            </a:ext>
          </a:extLst>
        </xdr:cNvPr>
        <xdr:cNvSpPr txBox="1"/>
      </xdr:nvSpPr>
      <xdr:spPr>
        <a:xfrm>
          <a:off x="781050" y="294703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260</xdr:row>
      <xdr:rowOff>0</xdr:rowOff>
    </xdr:from>
    <xdr:ext cx="184731" cy="264560"/>
    <xdr:sp macro="" textlink="">
      <xdr:nvSpPr>
        <xdr:cNvPr id="28" name="PoljeZBesedilom 27">
          <a:extLst>
            <a:ext uri="{FF2B5EF4-FFF2-40B4-BE49-F238E27FC236}">
              <a16:creationId xmlns:a16="http://schemas.microsoft.com/office/drawing/2014/main" id="{EA226DBB-B08E-4529-AC82-2B828CCD54A1}"/>
            </a:ext>
          </a:extLst>
        </xdr:cNvPr>
        <xdr:cNvSpPr txBox="1"/>
      </xdr:nvSpPr>
      <xdr:spPr>
        <a:xfrm>
          <a:off x="781050" y="294703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260</xdr:row>
      <xdr:rowOff>0</xdr:rowOff>
    </xdr:from>
    <xdr:ext cx="184731" cy="264560"/>
    <xdr:sp macro="" textlink="">
      <xdr:nvSpPr>
        <xdr:cNvPr id="29" name="PoljeZBesedilom 28">
          <a:extLst>
            <a:ext uri="{FF2B5EF4-FFF2-40B4-BE49-F238E27FC236}">
              <a16:creationId xmlns:a16="http://schemas.microsoft.com/office/drawing/2014/main" id="{0B711BFB-88AD-4530-B0D1-DFE8EE7DB1AD}"/>
            </a:ext>
          </a:extLst>
        </xdr:cNvPr>
        <xdr:cNvSpPr txBox="1"/>
      </xdr:nvSpPr>
      <xdr:spPr>
        <a:xfrm>
          <a:off x="781050" y="294703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133</xdr:row>
      <xdr:rowOff>0</xdr:rowOff>
    </xdr:from>
    <xdr:ext cx="184731" cy="264560"/>
    <xdr:sp macro="" textlink="">
      <xdr:nvSpPr>
        <xdr:cNvPr id="30" name="PoljeZBesedilom 29">
          <a:extLst>
            <a:ext uri="{FF2B5EF4-FFF2-40B4-BE49-F238E27FC236}">
              <a16:creationId xmlns:a16="http://schemas.microsoft.com/office/drawing/2014/main" id="{22F9F3E8-6B1C-417A-B558-CF4D4AC00266}"/>
            </a:ext>
          </a:extLst>
        </xdr:cNvPr>
        <xdr:cNvSpPr txBox="1"/>
      </xdr:nvSpPr>
      <xdr:spPr>
        <a:xfrm>
          <a:off x="609600" y="39395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133</xdr:row>
      <xdr:rowOff>0</xdr:rowOff>
    </xdr:from>
    <xdr:ext cx="184731" cy="264560"/>
    <xdr:sp macro="" textlink="">
      <xdr:nvSpPr>
        <xdr:cNvPr id="31" name="PoljeZBesedilom 30">
          <a:extLst>
            <a:ext uri="{FF2B5EF4-FFF2-40B4-BE49-F238E27FC236}">
              <a16:creationId xmlns:a16="http://schemas.microsoft.com/office/drawing/2014/main" id="{0CC29A05-5023-46B4-B0C7-E1FF7E1DFCFB}"/>
            </a:ext>
          </a:extLst>
        </xdr:cNvPr>
        <xdr:cNvSpPr txBox="1"/>
      </xdr:nvSpPr>
      <xdr:spPr>
        <a:xfrm>
          <a:off x="609600" y="39395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133</xdr:row>
      <xdr:rowOff>0</xdr:rowOff>
    </xdr:from>
    <xdr:ext cx="184731" cy="264560"/>
    <xdr:sp macro="" textlink="">
      <xdr:nvSpPr>
        <xdr:cNvPr id="32" name="PoljeZBesedilom 31">
          <a:extLst>
            <a:ext uri="{FF2B5EF4-FFF2-40B4-BE49-F238E27FC236}">
              <a16:creationId xmlns:a16="http://schemas.microsoft.com/office/drawing/2014/main" id="{862F5A40-3FEB-4A32-9BEC-B0D7853136BB}"/>
            </a:ext>
          </a:extLst>
        </xdr:cNvPr>
        <xdr:cNvSpPr txBox="1"/>
      </xdr:nvSpPr>
      <xdr:spPr>
        <a:xfrm>
          <a:off x="609600" y="39395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133</xdr:row>
      <xdr:rowOff>0</xdr:rowOff>
    </xdr:from>
    <xdr:ext cx="184731" cy="264560"/>
    <xdr:sp macro="" textlink="">
      <xdr:nvSpPr>
        <xdr:cNvPr id="33" name="PoljeZBesedilom 32">
          <a:extLst>
            <a:ext uri="{FF2B5EF4-FFF2-40B4-BE49-F238E27FC236}">
              <a16:creationId xmlns:a16="http://schemas.microsoft.com/office/drawing/2014/main" id="{0C39FA1B-1DBC-4C03-90C8-58F40EB7244E}"/>
            </a:ext>
          </a:extLst>
        </xdr:cNvPr>
        <xdr:cNvSpPr txBox="1"/>
      </xdr:nvSpPr>
      <xdr:spPr>
        <a:xfrm>
          <a:off x="609600" y="39395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133</xdr:row>
      <xdr:rowOff>0</xdr:rowOff>
    </xdr:from>
    <xdr:ext cx="184731" cy="264560"/>
    <xdr:sp macro="" textlink="">
      <xdr:nvSpPr>
        <xdr:cNvPr id="34" name="PoljeZBesedilom 33">
          <a:extLst>
            <a:ext uri="{FF2B5EF4-FFF2-40B4-BE49-F238E27FC236}">
              <a16:creationId xmlns:a16="http://schemas.microsoft.com/office/drawing/2014/main" id="{179E70DD-5A4B-4F43-A52B-6AEE5F87E60F}"/>
            </a:ext>
          </a:extLst>
        </xdr:cNvPr>
        <xdr:cNvSpPr txBox="1"/>
      </xdr:nvSpPr>
      <xdr:spPr>
        <a:xfrm>
          <a:off x="609600" y="39395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133</xdr:row>
      <xdr:rowOff>0</xdr:rowOff>
    </xdr:from>
    <xdr:ext cx="184731" cy="264560"/>
    <xdr:sp macro="" textlink="">
      <xdr:nvSpPr>
        <xdr:cNvPr id="35" name="PoljeZBesedilom 34">
          <a:extLst>
            <a:ext uri="{FF2B5EF4-FFF2-40B4-BE49-F238E27FC236}">
              <a16:creationId xmlns:a16="http://schemas.microsoft.com/office/drawing/2014/main" id="{50D5D4EC-FCF8-4FA0-8B9B-889F0C8582A4}"/>
            </a:ext>
          </a:extLst>
        </xdr:cNvPr>
        <xdr:cNvSpPr txBox="1"/>
      </xdr:nvSpPr>
      <xdr:spPr>
        <a:xfrm>
          <a:off x="609600" y="39395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133</xdr:row>
      <xdr:rowOff>0</xdr:rowOff>
    </xdr:from>
    <xdr:ext cx="184731" cy="264560"/>
    <xdr:sp macro="" textlink="">
      <xdr:nvSpPr>
        <xdr:cNvPr id="36" name="PoljeZBesedilom 35">
          <a:extLst>
            <a:ext uri="{FF2B5EF4-FFF2-40B4-BE49-F238E27FC236}">
              <a16:creationId xmlns:a16="http://schemas.microsoft.com/office/drawing/2014/main" id="{5AC17860-7C2B-4F8E-8B1C-3BA2829316ED}"/>
            </a:ext>
          </a:extLst>
        </xdr:cNvPr>
        <xdr:cNvSpPr txBox="1"/>
      </xdr:nvSpPr>
      <xdr:spPr>
        <a:xfrm>
          <a:off x="190500" y="39395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133</xdr:row>
      <xdr:rowOff>0</xdr:rowOff>
    </xdr:from>
    <xdr:ext cx="184731" cy="264560"/>
    <xdr:sp macro="" textlink="">
      <xdr:nvSpPr>
        <xdr:cNvPr id="37" name="PoljeZBesedilom 36">
          <a:extLst>
            <a:ext uri="{FF2B5EF4-FFF2-40B4-BE49-F238E27FC236}">
              <a16:creationId xmlns:a16="http://schemas.microsoft.com/office/drawing/2014/main" id="{6BE360E3-0E9B-48AF-8925-07A171E376D2}"/>
            </a:ext>
          </a:extLst>
        </xdr:cNvPr>
        <xdr:cNvSpPr txBox="1"/>
      </xdr:nvSpPr>
      <xdr:spPr>
        <a:xfrm>
          <a:off x="190500" y="39395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133</xdr:row>
      <xdr:rowOff>0</xdr:rowOff>
    </xdr:from>
    <xdr:ext cx="184731" cy="264560"/>
    <xdr:sp macro="" textlink="">
      <xdr:nvSpPr>
        <xdr:cNvPr id="38" name="PoljeZBesedilom 37">
          <a:extLst>
            <a:ext uri="{FF2B5EF4-FFF2-40B4-BE49-F238E27FC236}">
              <a16:creationId xmlns:a16="http://schemas.microsoft.com/office/drawing/2014/main" id="{68B50934-2BC2-4309-B94A-12B87DFA9969}"/>
            </a:ext>
          </a:extLst>
        </xdr:cNvPr>
        <xdr:cNvSpPr txBox="1"/>
      </xdr:nvSpPr>
      <xdr:spPr>
        <a:xfrm>
          <a:off x="609600" y="39395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133</xdr:row>
      <xdr:rowOff>0</xdr:rowOff>
    </xdr:from>
    <xdr:ext cx="184731" cy="264560"/>
    <xdr:sp macro="" textlink="">
      <xdr:nvSpPr>
        <xdr:cNvPr id="39" name="PoljeZBesedilom 38">
          <a:extLst>
            <a:ext uri="{FF2B5EF4-FFF2-40B4-BE49-F238E27FC236}">
              <a16:creationId xmlns:a16="http://schemas.microsoft.com/office/drawing/2014/main" id="{83DA052E-9303-4198-8ABB-5E47938DDC70}"/>
            </a:ext>
          </a:extLst>
        </xdr:cNvPr>
        <xdr:cNvSpPr txBox="1"/>
      </xdr:nvSpPr>
      <xdr:spPr>
        <a:xfrm>
          <a:off x="609600" y="39395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205</xdr:row>
      <xdr:rowOff>0</xdr:rowOff>
    </xdr:from>
    <xdr:ext cx="184731" cy="264560"/>
    <xdr:sp macro="" textlink="">
      <xdr:nvSpPr>
        <xdr:cNvPr id="40" name="PoljeZBesedilom 39">
          <a:extLst>
            <a:ext uri="{FF2B5EF4-FFF2-40B4-BE49-F238E27FC236}">
              <a16:creationId xmlns:a16="http://schemas.microsoft.com/office/drawing/2014/main" id="{EDEAFCCE-523A-4361-B443-9DA9B042319B}"/>
            </a:ext>
          </a:extLst>
        </xdr:cNvPr>
        <xdr:cNvSpPr txBox="1"/>
      </xdr:nvSpPr>
      <xdr:spPr>
        <a:xfrm>
          <a:off x="609600" y="56588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205</xdr:row>
      <xdr:rowOff>0</xdr:rowOff>
    </xdr:from>
    <xdr:ext cx="184731" cy="264560"/>
    <xdr:sp macro="" textlink="">
      <xdr:nvSpPr>
        <xdr:cNvPr id="41" name="PoljeZBesedilom 40">
          <a:extLst>
            <a:ext uri="{FF2B5EF4-FFF2-40B4-BE49-F238E27FC236}">
              <a16:creationId xmlns:a16="http://schemas.microsoft.com/office/drawing/2014/main" id="{13D4E5F4-3248-4719-B3B5-1B1B7591D675}"/>
            </a:ext>
          </a:extLst>
        </xdr:cNvPr>
        <xdr:cNvSpPr txBox="1"/>
      </xdr:nvSpPr>
      <xdr:spPr>
        <a:xfrm>
          <a:off x="609600" y="56588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205</xdr:row>
      <xdr:rowOff>0</xdr:rowOff>
    </xdr:from>
    <xdr:ext cx="184731" cy="264560"/>
    <xdr:sp macro="" textlink="">
      <xdr:nvSpPr>
        <xdr:cNvPr id="42" name="PoljeZBesedilom 41">
          <a:extLst>
            <a:ext uri="{FF2B5EF4-FFF2-40B4-BE49-F238E27FC236}">
              <a16:creationId xmlns:a16="http://schemas.microsoft.com/office/drawing/2014/main" id="{15DE3CDB-C551-404B-B1D7-0684CC925E13}"/>
            </a:ext>
          </a:extLst>
        </xdr:cNvPr>
        <xdr:cNvSpPr txBox="1"/>
      </xdr:nvSpPr>
      <xdr:spPr>
        <a:xfrm>
          <a:off x="609600" y="56588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205</xdr:row>
      <xdr:rowOff>0</xdr:rowOff>
    </xdr:from>
    <xdr:ext cx="184731" cy="264560"/>
    <xdr:sp macro="" textlink="">
      <xdr:nvSpPr>
        <xdr:cNvPr id="43" name="PoljeZBesedilom 42">
          <a:extLst>
            <a:ext uri="{FF2B5EF4-FFF2-40B4-BE49-F238E27FC236}">
              <a16:creationId xmlns:a16="http://schemas.microsoft.com/office/drawing/2014/main" id="{A29D524D-2166-4B93-985B-3A48F081D925}"/>
            </a:ext>
          </a:extLst>
        </xdr:cNvPr>
        <xdr:cNvSpPr txBox="1"/>
      </xdr:nvSpPr>
      <xdr:spPr>
        <a:xfrm>
          <a:off x="609600" y="56588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205</xdr:row>
      <xdr:rowOff>0</xdr:rowOff>
    </xdr:from>
    <xdr:ext cx="184731" cy="264560"/>
    <xdr:sp macro="" textlink="">
      <xdr:nvSpPr>
        <xdr:cNvPr id="44" name="PoljeZBesedilom 43">
          <a:extLst>
            <a:ext uri="{FF2B5EF4-FFF2-40B4-BE49-F238E27FC236}">
              <a16:creationId xmlns:a16="http://schemas.microsoft.com/office/drawing/2014/main" id="{CD3544A0-22B2-4BFB-ADC5-8A28973CC478}"/>
            </a:ext>
          </a:extLst>
        </xdr:cNvPr>
        <xdr:cNvSpPr txBox="1"/>
      </xdr:nvSpPr>
      <xdr:spPr>
        <a:xfrm>
          <a:off x="609600" y="56588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205</xdr:row>
      <xdr:rowOff>0</xdr:rowOff>
    </xdr:from>
    <xdr:ext cx="184731" cy="264560"/>
    <xdr:sp macro="" textlink="">
      <xdr:nvSpPr>
        <xdr:cNvPr id="45" name="PoljeZBesedilom 44">
          <a:extLst>
            <a:ext uri="{FF2B5EF4-FFF2-40B4-BE49-F238E27FC236}">
              <a16:creationId xmlns:a16="http://schemas.microsoft.com/office/drawing/2014/main" id="{A2C2C09A-D8EA-4C7B-98AD-09F92B7F08EB}"/>
            </a:ext>
          </a:extLst>
        </xdr:cNvPr>
        <xdr:cNvSpPr txBox="1"/>
      </xdr:nvSpPr>
      <xdr:spPr>
        <a:xfrm>
          <a:off x="609600" y="56588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205</xdr:row>
      <xdr:rowOff>0</xdr:rowOff>
    </xdr:from>
    <xdr:ext cx="184731" cy="264560"/>
    <xdr:sp macro="" textlink="">
      <xdr:nvSpPr>
        <xdr:cNvPr id="46" name="PoljeZBesedilom 45">
          <a:extLst>
            <a:ext uri="{FF2B5EF4-FFF2-40B4-BE49-F238E27FC236}">
              <a16:creationId xmlns:a16="http://schemas.microsoft.com/office/drawing/2014/main" id="{C54C186C-8EAC-4551-811C-BDF0CC897D36}"/>
            </a:ext>
          </a:extLst>
        </xdr:cNvPr>
        <xdr:cNvSpPr txBox="1"/>
      </xdr:nvSpPr>
      <xdr:spPr>
        <a:xfrm>
          <a:off x="609600" y="56588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205</xdr:row>
      <xdr:rowOff>0</xdr:rowOff>
    </xdr:from>
    <xdr:ext cx="184731" cy="264560"/>
    <xdr:sp macro="" textlink="">
      <xdr:nvSpPr>
        <xdr:cNvPr id="47" name="PoljeZBesedilom 46">
          <a:extLst>
            <a:ext uri="{FF2B5EF4-FFF2-40B4-BE49-F238E27FC236}">
              <a16:creationId xmlns:a16="http://schemas.microsoft.com/office/drawing/2014/main" id="{F973AF27-B98A-44DE-B017-2F549422B586}"/>
            </a:ext>
          </a:extLst>
        </xdr:cNvPr>
        <xdr:cNvSpPr txBox="1"/>
      </xdr:nvSpPr>
      <xdr:spPr>
        <a:xfrm>
          <a:off x="609600" y="56588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259</xdr:row>
      <xdr:rowOff>0</xdr:rowOff>
    </xdr:from>
    <xdr:ext cx="184731" cy="264560"/>
    <xdr:sp macro="" textlink="">
      <xdr:nvSpPr>
        <xdr:cNvPr id="48" name="PoljeZBesedilom 47">
          <a:extLst>
            <a:ext uri="{FF2B5EF4-FFF2-40B4-BE49-F238E27FC236}">
              <a16:creationId xmlns:a16="http://schemas.microsoft.com/office/drawing/2014/main" id="{190C68B3-BCB8-4BA0-BB66-A172B7AE53A7}"/>
            </a:ext>
          </a:extLst>
        </xdr:cNvPr>
        <xdr:cNvSpPr txBox="1"/>
      </xdr:nvSpPr>
      <xdr:spPr>
        <a:xfrm>
          <a:off x="190500" y="56788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259</xdr:row>
      <xdr:rowOff>0</xdr:rowOff>
    </xdr:from>
    <xdr:ext cx="184731" cy="264560"/>
    <xdr:sp macro="" textlink="">
      <xdr:nvSpPr>
        <xdr:cNvPr id="49" name="PoljeZBesedilom 48">
          <a:extLst>
            <a:ext uri="{FF2B5EF4-FFF2-40B4-BE49-F238E27FC236}">
              <a16:creationId xmlns:a16="http://schemas.microsoft.com/office/drawing/2014/main" id="{D40D52F6-F48E-4C31-B9EF-89E6173A00CC}"/>
            </a:ext>
          </a:extLst>
        </xdr:cNvPr>
        <xdr:cNvSpPr txBox="1"/>
      </xdr:nvSpPr>
      <xdr:spPr>
        <a:xfrm>
          <a:off x="190500" y="56788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259</xdr:row>
      <xdr:rowOff>0</xdr:rowOff>
    </xdr:from>
    <xdr:ext cx="184731" cy="264560"/>
    <xdr:sp macro="" textlink="">
      <xdr:nvSpPr>
        <xdr:cNvPr id="50" name="PoljeZBesedilom 49">
          <a:extLst>
            <a:ext uri="{FF2B5EF4-FFF2-40B4-BE49-F238E27FC236}">
              <a16:creationId xmlns:a16="http://schemas.microsoft.com/office/drawing/2014/main" id="{4DB05C8B-E1C1-487F-89A9-5A7771975690}"/>
            </a:ext>
          </a:extLst>
        </xdr:cNvPr>
        <xdr:cNvSpPr txBox="1"/>
      </xdr:nvSpPr>
      <xdr:spPr>
        <a:xfrm>
          <a:off x="609600" y="56788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259</xdr:row>
      <xdr:rowOff>0</xdr:rowOff>
    </xdr:from>
    <xdr:ext cx="184731" cy="264560"/>
    <xdr:sp macro="" textlink="">
      <xdr:nvSpPr>
        <xdr:cNvPr id="51" name="PoljeZBesedilom 50">
          <a:extLst>
            <a:ext uri="{FF2B5EF4-FFF2-40B4-BE49-F238E27FC236}">
              <a16:creationId xmlns:a16="http://schemas.microsoft.com/office/drawing/2014/main" id="{4C7334F3-E4A9-42A1-9AA4-A8A2B8CF2380}"/>
            </a:ext>
          </a:extLst>
        </xdr:cNvPr>
        <xdr:cNvSpPr txBox="1"/>
      </xdr:nvSpPr>
      <xdr:spPr>
        <a:xfrm>
          <a:off x="609600" y="56788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259</xdr:row>
      <xdr:rowOff>0</xdr:rowOff>
    </xdr:from>
    <xdr:ext cx="184731" cy="264560"/>
    <xdr:sp macro="" textlink="">
      <xdr:nvSpPr>
        <xdr:cNvPr id="52" name="PoljeZBesedilom 51">
          <a:extLst>
            <a:ext uri="{FF2B5EF4-FFF2-40B4-BE49-F238E27FC236}">
              <a16:creationId xmlns:a16="http://schemas.microsoft.com/office/drawing/2014/main" id="{907FD234-4DBF-44C9-83BB-59F38DE07770}"/>
            </a:ext>
          </a:extLst>
        </xdr:cNvPr>
        <xdr:cNvSpPr txBox="1"/>
      </xdr:nvSpPr>
      <xdr:spPr>
        <a:xfrm>
          <a:off x="609600" y="56788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259</xdr:row>
      <xdr:rowOff>0</xdr:rowOff>
    </xdr:from>
    <xdr:ext cx="184731" cy="264560"/>
    <xdr:sp macro="" textlink="">
      <xdr:nvSpPr>
        <xdr:cNvPr id="53" name="PoljeZBesedilom 52">
          <a:extLst>
            <a:ext uri="{FF2B5EF4-FFF2-40B4-BE49-F238E27FC236}">
              <a16:creationId xmlns:a16="http://schemas.microsoft.com/office/drawing/2014/main" id="{4923D1F2-A12F-4035-8D9E-A55D484C2ED3}"/>
            </a:ext>
          </a:extLst>
        </xdr:cNvPr>
        <xdr:cNvSpPr txBox="1"/>
      </xdr:nvSpPr>
      <xdr:spPr>
        <a:xfrm>
          <a:off x="609600" y="56788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259</xdr:row>
      <xdr:rowOff>0</xdr:rowOff>
    </xdr:from>
    <xdr:ext cx="184731" cy="264560"/>
    <xdr:sp macro="" textlink="">
      <xdr:nvSpPr>
        <xdr:cNvPr id="54" name="PoljeZBesedilom 53">
          <a:extLst>
            <a:ext uri="{FF2B5EF4-FFF2-40B4-BE49-F238E27FC236}">
              <a16:creationId xmlns:a16="http://schemas.microsoft.com/office/drawing/2014/main" id="{0B7F4325-21FB-4BD9-849C-37FA507C737F}"/>
            </a:ext>
          </a:extLst>
        </xdr:cNvPr>
        <xdr:cNvSpPr txBox="1"/>
      </xdr:nvSpPr>
      <xdr:spPr>
        <a:xfrm>
          <a:off x="609600" y="56788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259</xdr:row>
      <xdr:rowOff>0</xdr:rowOff>
    </xdr:from>
    <xdr:ext cx="184731" cy="264560"/>
    <xdr:sp macro="" textlink="">
      <xdr:nvSpPr>
        <xdr:cNvPr id="55" name="PoljeZBesedilom 54">
          <a:extLst>
            <a:ext uri="{FF2B5EF4-FFF2-40B4-BE49-F238E27FC236}">
              <a16:creationId xmlns:a16="http://schemas.microsoft.com/office/drawing/2014/main" id="{AD1F3770-5F36-483B-99EF-A137E2D58633}"/>
            </a:ext>
          </a:extLst>
        </xdr:cNvPr>
        <xdr:cNvSpPr txBox="1"/>
      </xdr:nvSpPr>
      <xdr:spPr>
        <a:xfrm>
          <a:off x="609600" y="56788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259</xdr:row>
      <xdr:rowOff>0</xdr:rowOff>
    </xdr:from>
    <xdr:ext cx="184731" cy="264560"/>
    <xdr:sp macro="" textlink="">
      <xdr:nvSpPr>
        <xdr:cNvPr id="56" name="PoljeZBesedilom 55">
          <a:extLst>
            <a:ext uri="{FF2B5EF4-FFF2-40B4-BE49-F238E27FC236}">
              <a16:creationId xmlns:a16="http://schemas.microsoft.com/office/drawing/2014/main" id="{6BD6E74D-4047-465B-9EFE-F413630C3C81}"/>
            </a:ext>
          </a:extLst>
        </xdr:cNvPr>
        <xdr:cNvSpPr txBox="1"/>
      </xdr:nvSpPr>
      <xdr:spPr>
        <a:xfrm>
          <a:off x="609600" y="56788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259</xdr:row>
      <xdr:rowOff>0</xdr:rowOff>
    </xdr:from>
    <xdr:ext cx="184731" cy="264560"/>
    <xdr:sp macro="" textlink="">
      <xdr:nvSpPr>
        <xdr:cNvPr id="57" name="PoljeZBesedilom 56">
          <a:extLst>
            <a:ext uri="{FF2B5EF4-FFF2-40B4-BE49-F238E27FC236}">
              <a16:creationId xmlns:a16="http://schemas.microsoft.com/office/drawing/2014/main" id="{F73453EE-B8BE-4D8E-B939-FFA88D64A093}"/>
            </a:ext>
          </a:extLst>
        </xdr:cNvPr>
        <xdr:cNvSpPr txBox="1"/>
      </xdr:nvSpPr>
      <xdr:spPr>
        <a:xfrm>
          <a:off x="609600" y="56788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259</xdr:row>
      <xdr:rowOff>0</xdr:rowOff>
    </xdr:from>
    <xdr:ext cx="184731" cy="264560"/>
    <xdr:sp macro="" textlink="">
      <xdr:nvSpPr>
        <xdr:cNvPr id="58" name="PoljeZBesedilom 57">
          <a:extLst>
            <a:ext uri="{FF2B5EF4-FFF2-40B4-BE49-F238E27FC236}">
              <a16:creationId xmlns:a16="http://schemas.microsoft.com/office/drawing/2014/main" id="{A3569992-EEB1-411A-8993-64BAD528CAE6}"/>
            </a:ext>
          </a:extLst>
        </xdr:cNvPr>
        <xdr:cNvSpPr txBox="1"/>
      </xdr:nvSpPr>
      <xdr:spPr>
        <a:xfrm>
          <a:off x="609600" y="56788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259</xdr:row>
      <xdr:rowOff>0</xdr:rowOff>
    </xdr:from>
    <xdr:ext cx="184731" cy="264560"/>
    <xdr:sp macro="" textlink="">
      <xdr:nvSpPr>
        <xdr:cNvPr id="59" name="PoljeZBesedilom 58">
          <a:extLst>
            <a:ext uri="{FF2B5EF4-FFF2-40B4-BE49-F238E27FC236}">
              <a16:creationId xmlns:a16="http://schemas.microsoft.com/office/drawing/2014/main" id="{B9B301C8-8A65-4872-87B3-DAEA830050AE}"/>
            </a:ext>
          </a:extLst>
        </xdr:cNvPr>
        <xdr:cNvSpPr txBox="1"/>
      </xdr:nvSpPr>
      <xdr:spPr>
        <a:xfrm>
          <a:off x="609600" y="56788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207</xdr:row>
      <xdr:rowOff>0</xdr:rowOff>
    </xdr:from>
    <xdr:ext cx="184731" cy="264560"/>
    <xdr:sp macro="" textlink="">
      <xdr:nvSpPr>
        <xdr:cNvPr id="60" name="PoljeZBesedilom 59">
          <a:extLst>
            <a:ext uri="{FF2B5EF4-FFF2-40B4-BE49-F238E27FC236}">
              <a16:creationId xmlns:a16="http://schemas.microsoft.com/office/drawing/2014/main" id="{6DB97DF5-2018-4C9D-97E4-1E06C142A410}"/>
            </a:ext>
          </a:extLst>
        </xdr:cNvPr>
        <xdr:cNvSpPr txBox="1"/>
      </xdr:nvSpPr>
      <xdr:spPr>
        <a:xfrm>
          <a:off x="609600" y="52844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207</xdr:row>
      <xdr:rowOff>0</xdr:rowOff>
    </xdr:from>
    <xdr:ext cx="184731" cy="264560"/>
    <xdr:sp macro="" textlink="">
      <xdr:nvSpPr>
        <xdr:cNvPr id="61" name="PoljeZBesedilom 60">
          <a:extLst>
            <a:ext uri="{FF2B5EF4-FFF2-40B4-BE49-F238E27FC236}">
              <a16:creationId xmlns:a16="http://schemas.microsoft.com/office/drawing/2014/main" id="{5EC0BE95-8169-4FF5-BDF6-F34391939C20}"/>
            </a:ext>
          </a:extLst>
        </xdr:cNvPr>
        <xdr:cNvSpPr txBox="1"/>
      </xdr:nvSpPr>
      <xdr:spPr>
        <a:xfrm>
          <a:off x="609600" y="52844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207</xdr:row>
      <xdr:rowOff>0</xdr:rowOff>
    </xdr:from>
    <xdr:ext cx="184731" cy="264560"/>
    <xdr:sp macro="" textlink="">
      <xdr:nvSpPr>
        <xdr:cNvPr id="62" name="PoljeZBesedilom 61">
          <a:extLst>
            <a:ext uri="{FF2B5EF4-FFF2-40B4-BE49-F238E27FC236}">
              <a16:creationId xmlns:a16="http://schemas.microsoft.com/office/drawing/2014/main" id="{7366A859-7CED-44F9-A877-AE97142CED85}"/>
            </a:ext>
          </a:extLst>
        </xdr:cNvPr>
        <xdr:cNvSpPr txBox="1"/>
      </xdr:nvSpPr>
      <xdr:spPr>
        <a:xfrm>
          <a:off x="609600" y="52844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207</xdr:row>
      <xdr:rowOff>0</xdr:rowOff>
    </xdr:from>
    <xdr:ext cx="184731" cy="264560"/>
    <xdr:sp macro="" textlink="">
      <xdr:nvSpPr>
        <xdr:cNvPr id="63" name="PoljeZBesedilom 62">
          <a:extLst>
            <a:ext uri="{FF2B5EF4-FFF2-40B4-BE49-F238E27FC236}">
              <a16:creationId xmlns:a16="http://schemas.microsoft.com/office/drawing/2014/main" id="{EE31D8F3-089C-45AC-BDC8-A7EDF0D88608}"/>
            </a:ext>
          </a:extLst>
        </xdr:cNvPr>
        <xdr:cNvSpPr txBox="1"/>
      </xdr:nvSpPr>
      <xdr:spPr>
        <a:xfrm>
          <a:off x="609600" y="52844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207</xdr:row>
      <xdr:rowOff>0</xdr:rowOff>
    </xdr:from>
    <xdr:ext cx="184731" cy="264560"/>
    <xdr:sp macro="" textlink="">
      <xdr:nvSpPr>
        <xdr:cNvPr id="64" name="PoljeZBesedilom 63">
          <a:extLst>
            <a:ext uri="{FF2B5EF4-FFF2-40B4-BE49-F238E27FC236}">
              <a16:creationId xmlns:a16="http://schemas.microsoft.com/office/drawing/2014/main" id="{3331A370-F0BA-4A94-9FB4-3A109D0C12A7}"/>
            </a:ext>
          </a:extLst>
        </xdr:cNvPr>
        <xdr:cNvSpPr txBox="1"/>
      </xdr:nvSpPr>
      <xdr:spPr>
        <a:xfrm>
          <a:off x="609600" y="52844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207</xdr:row>
      <xdr:rowOff>0</xdr:rowOff>
    </xdr:from>
    <xdr:ext cx="184731" cy="264560"/>
    <xdr:sp macro="" textlink="">
      <xdr:nvSpPr>
        <xdr:cNvPr id="65" name="PoljeZBesedilom 64">
          <a:extLst>
            <a:ext uri="{FF2B5EF4-FFF2-40B4-BE49-F238E27FC236}">
              <a16:creationId xmlns:a16="http://schemas.microsoft.com/office/drawing/2014/main" id="{25BEA82F-4720-4AD0-B50B-DB6AE5A30120}"/>
            </a:ext>
          </a:extLst>
        </xdr:cNvPr>
        <xdr:cNvSpPr txBox="1"/>
      </xdr:nvSpPr>
      <xdr:spPr>
        <a:xfrm>
          <a:off x="609600" y="52844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207</xdr:row>
      <xdr:rowOff>0</xdr:rowOff>
    </xdr:from>
    <xdr:ext cx="184731" cy="264560"/>
    <xdr:sp macro="" textlink="">
      <xdr:nvSpPr>
        <xdr:cNvPr id="66" name="PoljeZBesedilom 65">
          <a:extLst>
            <a:ext uri="{FF2B5EF4-FFF2-40B4-BE49-F238E27FC236}">
              <a16:creationId xmlns:a16="http://schemas.microsoft.com/office/drawing/2014/main" id="{4E86D214-A66D-4ECE-BCB6-286E3D26F66D}"/>
            </a:ext>
          </a:extLst>
        </xdr:cNvPr>
        <xdr:cNvSpPr txBox="1"/>
      </xdr:nvSpPr>
      <xdr:spPr>
        <a:xfrm>
          <a:off x="609600" y="52844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207</xdr:row>
      <xdr:rowOff>0</xdr:rowOff>
    </xdr:from>
    <xdr:ext cx="184731" cy="264560"/>
    <xdr:sp macro="" textlink="">
      <xdr:nvSpPr>
        <xdr:cNvPr id="67" name="PoljeZBesedilom 66">
          <a:extLst>
            <a:ext uri="{FF2B5EF4-FFF2-40B4-BE49-F238E27FC236}">
              <a16:creationId xmlns:a16="http://schemas.microsoft.com/office/drawing/2014/main" id="{F4BD8754-D7CD-4EBF-B289-6F325A1C52DC}"/>
            </a:ext>
          </a:extLst>
        </xdr:cNvPr>
        <xdr:cNvSpPr txBox="1"/>
      </xdr:nvSpPr>
      <xdr:spPr>
        <a:xfrm>
          <a:off x="609600" y="52844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208</xdr:row>
      <xdr:rowOff>0</xdr:rowOff>
    </xdr:from>
    <xdr:ext cx="184731" cy="264560"/>
    <xdr:sp macro="" textlink="">
      <xdr:nvSpPr>
        <xdr:cNvPr id="68" name="PoljeZBesedilom 67">
          <a:extLst>
            <a:ext uri="{FF2B5EF4-FFF2-40B4-BE49-F238E27FC236}">
              <a16:creationId xmlns:a16="http://schemas.microsoft.com/office/drawing/2014/main" id="{1334EBD1-110E-46FE-91B6-DC27D5418C05}"/>
            </a:ext>
          </a:extLst>
        </xdr:cNvPr>
        <xdr:cNvSpPr txBox="1"/>
      </xdr:nvSpPr>
      <xdr:spPr>
        <a:xfrm>
          <a:off x="609600" y="53044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208</xdr:row>
      <xdr:rowOff>0</xdr:rowOff>
    </xdr:from>
    <xdr:ext cx="184731" cy="264560"/>
    <xdr:sp macro="" textlink="">
      <xdr:nvSpPr>
        <xdr:cNvPr id="69" name="PoljeZBesedilom 68">
          <a:extLst>
            <a:ext uri="{FF2B5EF4-FFF2-40B4-BE49-F238E27FC236}">
              <a16:creationId xmlns:a16="http://schemas.microsoft.com/office/drawing/2014/main" id="{8828609B-4692-4937-8539-721DB1E585AC}"/>
            </a:ext>
          </a:extLst>
        </xdr:cNvPr>
        <xdr:cNvSpPr txBox="1"/>
      </xdr:nvSpPr>
      <xdr:spPr>
        <a:xfrm>
          <a:off x="609600" y="53044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208</xdr:row>
      <xdr:rowOff>0</xdr:rowOff>
    </xdr:from>
    <xdr:ext cx="184731" cy="264560"/>
    <xdr:sp macro="" textlink="">
      <xdr:nvSpPr>
        <xdr:cNvPr id="70" name="PoljeZBesedilom 69">
          <a:extLst>
            <a:ext uri="{FF2B5EF4-FFF2-40B4-BE49-F238E27FC236}">
              <a16:creationId xmlns:a16="http://schemas.microsoft.com/office/drawing/2014/main" id="{10732FA2-D745-4E3A-80EA-E58F00E33A89}"/>
            </a:ext>
          </a:extLst>
        </xdr:cNvPr>
        <xdr:cNvSpPr txBox="1"/>
      </xdr:nvSpPr>
      <xdr:spPr>
        <a:xfrm>
          <a:off x="609600" y="53044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208</xdr:row>
      <xdr:rowOff>0</xdr:rowOff>
    </xdr:from>
    <xdr:ext cx="184731" cy="264560"/>
    <xdr:sp macro="" textlink="">
      <xdr:nvSpPr>
        <xdr:cNvPr id="71" name="PoljeZBesedilom 70">
          <a:extLst>
            <a:ext uri="{FF2B5EF4-FFF2-40B4-BE49-F238E27FC236}">
              <a16:creationId xmlns:a16="http://schemas.microsoft.com/office/drawing/2014/main" id="{3573442B-E78F-4CD0-A259-41E47C44A09A}"/>
            </a:ext>
          </a:extLst>
        </xdr:cNvPr>
        <xdr:cNvSpPr txBox="1"/>
      </xdr:nvSpPr>
      <xdr:spPr>
        <a:xfrm>
          <a:off x="609600" y="53044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208</xdr:row>
      <xdr:rowOff>0</xdr:rowOff>
    </xdr:from>
    <xdr:ext cx="184731" cy="264560"/>
    <xdr:sp macro="" textlink="">
      <xdr:nvSpPr>
        <xdr:cNvPr id="72" name="PoljeZBesedilom 71">
          <a:extLst>
            <a:ext uri="{FF2B5EF4-FFF2-40B4-BE49-F238E27FC236}">
              <a16:creationId xmlns:a16="http://schemas.microsoft.com/office/drawing/2014/main" id="{EDD9C2B8-BDDC-4899-9817-BCA9877275A8}"/>
            </a:ext>
          </a:extLst>
        </xdr:cNvPr>
        <xdr:cNvSpPr txBox="1"/>
      </xdr:nvSpPr>
      <xdr:spPr>
        <a:xfrm>
          <a:off x="609600" y="53044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208</xdr:row>
      <xdr:rowOff>0</xdr:rowOff>
    </xdr:from>
    <xdr:ext cx="184731" cy="264560"/>
    <xdr:sp macro="" textlink="">
      <xdr:nvSpPr>
        <xdr:cNvPr id="73" name="PoljeZBesedilom 72">
          <a:extLst>
            <a:ext uri="{FF2B5EF4-FFF2-40B4-BE49-F238E27FC236}">
              <a16:creationId xmlns:a16="http://schemas.microsoft.com/office/drawing/2014/main" id="{A8F496AB-C984-44AD-8A46-3E1CC215E890}"/>
            </a:ext>
          </a:extLst>
        </xdr:cNvPr>
        <xdr:cNvSpPr txBox="1"/>
      </xdr:nvSpPr>
      <xdr:spPr>
        <a:xfrm>
          <a:off x="609600" y="53044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208</xdr:row>
      <xdr:rowOff>0</xdr:rowOff>
    </xdr:from>
    <xdr:ext cx="184731" cy="264560"/>
    <xdr:sp macro="" textlink="">
      <xdr:nvSpPr>
        <xdr:cNvPr id="74" name="PoljeZBesedilom 73">
          <a:extLst>
            <a:ext uri="{FF2B5EF4-FFF2-40B4-BE49-F238E27FC236}">
              <a16:creationId xmlns:a16="http://schemas.microsoft.com/office/drawing/2014/main" id="{59A9787E-C331-4424-ACC2-7DAD76599C7A}"/>
            </a:ext>
          </a:extLst>
        </xdr:cNvPr>
        <xdr:cNvSpPr txBox="1"/>
      </xdr:nvSpPr>
      <xdr:spPr>
        <a:xfrm>
          <a:off x="609600" y="53044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208</xdr:row>
      <xdr:rowOff>0</xdr:rowOff>
    </xdr:from>
    <xdr:ext cx="184731" cy="264560"/>
    <xdr:sp macro="" textlink="">
      <xdr:nvSpPr>
        <xdr:cNvPr id="75" name="PoljeZBesedilom 74">
          <a:extLst>
            <a:ext uri="{FF2B5EF4-FFF2-40B4-BE49-F238E27FC236}">
              <a16:creationId xmlns:a16="http://schemas.microsoft.com/office/drawing/2014/main" id="{F6AE1EDF-E22D-421B-8B94-22E25DF65574}"/>
            </a:ext>
          </a:extLst>
        </xdr:cNvPr>
        <xdr:cNvSpPr txBox="1"/>
      </xdr:nvSpPr>
      <xdr:spPr>
        <a:xfrm>
          <a:off x="609600" y="53044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208</xdr:row>
      <xdr:rowOff>0</xdr:rowOff>
    </xdr:from>
    <xdr:ext cx="184731" cy="264560"/>
    <xdr:sp macro="" textlink="">
      <xdr:nvSpPr>
        <xdr:cNvPr id="76" name="PoljeZBesedilom 75">
          <a:extLst>
            <a:ext uri="{FF2B5EF4-FFF2-40B4-BE49-F238E27FC236}">
              <a16:creationId xmlns:a16="http://schemas.microsoft.com/office/drawing/2014/main" id="{615FD1A4-38A8-4DAE-9CF9-028E36B759DE}"/>
            </a:ext>
          </a:extLst>
        </xdr:cNvPr>
        <xdr:cNvSpPr txBox="1"/>
      </xdr:nvSpPr>
      <xdr:spPr>
        <a:xfrm>
          <a:off x="609600" y="53044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208</xdr:row>
      <xdr:rowOff>0</xdr:rowOff>
    </xdr:from>
    <xdr:ext cx="184731" cy="264560"/>
    <xdr:sp macro="" textlink="">
      <xdr:nvSpPr>
        <xdr:cNvPr id="77" name="PoljeZBesedilom 76">
          <a:extLst>
            <a:ext uri="{FF2B5EF4-FFF2-40B4-BE49-F238E27FC236}">
              <a16:creationId xmlns:a16="http://schemas.microsoft.com/office/drawing/2014/main" id="{EA921B13-3633-4C29-B29B-47F1E3A6F975}"/>
            </a:ext>
          </a:extLst>
        </xdr:cNvPr>
        <xdr:cNvSpPr txBox="1"/>
      </xdr:nvSpPr>
      <xdr:spPr>
        <a:xfrm>
          <a:off x="609600" y="53044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207</xdr:row>
      <xdr:rowOff>0</xdr:rowOff>
    </xdr:from>
    <xdr:ext cx="184731" cy="264560"/>
    <xdr:sp macro="" textlink="">
      <xdr:nvSpPr>
        <xdr:cNvPr id="78" name="PoljeZBesedilom 77">
          <a:extLst>
            <a:ext uri="{FF2B5EF4-FFF2-40B4-BE49-F238E27FC236}">
              <a16:creationId xmlns:a16="http://schemas.microsoft.com/office/drawing/2014/main" id="{589B6651-B8E1-4B6E-A4B0-1A5EC36972E5}"/>
            </a:ext>
          </a:extLst>
        </xdr:cNvPr>
        <xdr:cNvSpPr txBox="1"/>
      </xdr:nvSpPr>
      <xdr:spPr>
        <a:xfrm>
          <a:off x="609600" y="52844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207</xdr:row>
      <xdr:rowOff>0</xdr:rowOff>
    </xdr:from>
    <xdr:ext cx="184731" cy="264560"/>
    <xdr:sp macro="" textlink="">
      <xdr:nvSpPr>
        <xdr:cNvPr id="79" name="PoljeZBesedilom 78">
          <a:extLst>
            <a:ext uri="{FF2B5EF4-FFF2-40B4-BE49-F238E27FC236}">
              <a16:creationId xmlns:a16="http://schemas.microsoft.com/office/drawing/2014/main" id="{C7BD48FB-2E03-4520-8AC7-EF25EEB8AA43}"/>
            </a:ext>
          </a:extLst>
        </xdr:cNvPr>
        <xdr:cNvSpPr txBox="1"/>
      </xdr:nvSpPr>
      <xdr:spPr>
        <a:xfrm>
          <a:off x="609600" y="52844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207</xdr:row>
      <xdr:rowOff>0</xdr:rowOff>
    </xdr:from>
    <xdr:ext cx="184731" cy="264560"/>
    <xdr:sp macro="" textlink="">
      <xdr:nvSpPr>
        <xdr:cNvPr id="80" name="PoljeZBesedilom 79">
          <a:extLst>
            <a:ext uri="{FF2B5EF4-FFF2-40B4-BE49-F238E27FC236}">
              <a16:creationId xmlns:a16="http://schemas.microsoft.com/office/drawing/2014/main" id="{4831ECFF-DF31-4E11-B303-8F37058FC32E}"/>
            </a:ext>
          </a:extLst>
        </xdr:cNvPr>
        <xdr:cNvSpPr txBox="1"/>
      </xdr:nvSpPr>
      <xdr:spPr>
        <a:xfrm>
          <a:off x="609600" y="52844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207</xdr:row>
      <xdr:rowOff>0</xdr:rowOff>
    </xdr:from>
    <xdr:ext cx="184731" cy="264560"/>
    <xdr:sp macro="" textlink="">
      <xdr:nvSpPr>
        <xdr:cNvPr id="81" name="PoljeZBesedilom 80">
          <a:extLst>
            <a:ext uri="{FF2B5EF4-FFF2-40B4-BE49-F238E27FC236}">
              <a16:creationId xmlns:a16="http://schemas.microsoft.com/office/drawing/2014/main" id="{39E0DB5B-BB8E-4328-A34F-E34D0FA59ECC}"/>
            </a:ext>
          </a:extLst>
        </xdr:cNvPr>
        <xdr:cNvSpPr txBox="1"/>
      </xdr:nvSpPr>
      <xdr:spPr>
        <a:xfrm>
          <a:off x="609600" y="52844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207</xdr:row>
      <xdr:rowOff>0</xdr:rowOff>
    </xdr:from>
    <xdr:ext cx="184731" cy="264560"/>
    <xdr:sp macro="" textlink="">
      <xdr:nvSpPr>
        <xdr:cNvPr id="82" name="PoljeZBesedilom 81">
          <a:extLst>
            <a:ext uri="{FF2B5EF4-FFF2-40B4-BE49-F238E27FC236}">
              <a16:creationId xmlns:a16="http://schemas.microsoft.com/office/drawing/2014/main" id="{60D055C1-6C04-4D0E-BAEB-333B5A71C995}"/>
            </a:ext>
          </a:extLst>
        </xdr:cNvPr>
        <xdr:cNvSpPr txBox="1"/>
      </xdr:nvSpPr>
      <xdr:spPr>
        <a:xfrm>
          <a:off x="609600" y="52844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207</xdr:row>
      <xdr:rowOff>0</xdr:rowOff>
    </xdr:from>
    <xdr:ext cx="184731" cy="264560"/>
    <xdr:sp macro="" textlink="">
      <xdr:nvSpPr>
        <xdr:cNvPr id="83" name="PoljeZBesedilom 82">
          <a:extLst>
            <a:ext uri="{FF2B5EF4-FFF2-40B4-BE49-F238E27FC236}">
              <a16:creationId xmlns:a16="http://schemas.microsoft.com/office/drawing/2014/main" id="{00DA46F3-6DBE-4A42-9634-F9BD4FFBE6D2}"/>
            </a:ext>
          </a:extLst>
        </xdr:cNvPr>
        <xdr:cNvSpPr txBox="1"/>
      </xdr:nvSpPr>
      <xdr:spPr>
        <a:xfrm>
          <a:off x="609600" y="52844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207</xdr:row>
      <xdr:rowOff>0</xdr:rowOff>
    </xdr:from>
    <xdr:ext cx="184731" cy="264560"/>
    <xdr:sp macro="" textlink="">
      <xdr:nvSpPr>
        <xdr:cNvPr id="84" name="PoljeZBesedilom 83">
          <a:extLst>
            <a:ext uri="{FF2B5EF4-FFF2-40B4-BE49-F238E27FC236}">
              <a16:creationId xmlns:a16="http://schemas.microsoft.com/office/drawing/2014/main" id="{D75B9566-42DF-4E04-B640-F4FA40B19A55}"/>
            </a:ext>
          </a:extLst>
        </xdr:cNvPr>
        <xdr:cNvSpPr txBox="1"/>
      </xdr:nvSpPr>
      <xdr:spPr>
        <a:xfrm>
          <a:off x="609600" y="52844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207</xdr:row>
      <xdr:rowOff>0</xdr:rowOff>
    </xdr:from>
    <xdr:ext cx="184731" cy="264560"/>
    <xdr:sp macro="" textlink="">
      <xdr:nvSpPr>
        <xdr:cNvPr id="85" name="PoljeZBesedilom 84">
          <a:extLst>
            <a:ext uri="{FF2B5EF4-FFF2-40B4-BE49-F238E27FC236}">
              <a16:creationId xmlns:a16="http://schemas.microsoft.com/office/drawing/2014/main" id="{A3633B74-C826-4B10-9B5F-3B0C26109AFB}"/>
            </a:ext>
          </a:extLst>
        </xdr:cNvPr>
        <xdr:cNvSpPr txBox="1"/>
      </xdr:nvSpPr>
      <xdr:spPr>
        <a:xfrm>
          <a:off x="609600" y="52844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208</xdr:row>
      <xdr:rowOff>0</xdr:rowOff>
    </xdr:from>
    <xdr:ext cx="184731" cy="264560"/>
    <xdr:sp macro="" textlink="">
      <xdr:nvSpPr>
        <xdr:cNvPr id="86" name="PoljeZBesedilom 85">
          <a:extLst>
            <a:ext uri="{FF2B5EF4-FFF2-40B4-BE49-F238E27FC236}">
              <a16:creationId xmlns:a16="http://schemas.microsoft.com/office/drawing/2014/main" id="{EE41384C-7F55-4BCE-997F-0852752DCB8D}"/>
            </a:ext>
          </a:extLst>
        </xdr:cNvPr>
        <xdr:cNvSpPr txBox="1"/>
      </xdr:nvSpPr>
      <xdr:spPr>
        <a:xfrm>
          <a:off x="609600" y="53044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208</xdr:row>
      <xdr:rowOff>0</xdr:rowOff>
    </xdr:from>
    <xdr:ext cx="184731" cy="264560"/>
    <xdr:sp macro="" textlink="">
      <xdr:nvSpPr>
        <xdr:cNvPr id="87" name="PoljeZBesedilom 86">
          <a:extLst>
            <a:ext uri="{FF2B5EF4-FFF2-40B4-BE49-F238E27FC236}">
              <a16:creationId xmlns:a16="http://schemas.microsoft.com/office/drawing/2014/main" id="{144161B6-42B3-45F5-8FF5-B79A2058531D}"/>
            </a:ext>
          </a:extLst>
        </xdr:cNvPr>
        <xdr:cNvSpPr txBox="1"/>
      </xdr:nvSpPr>
      <xdr:spPr>
        <a:xfrm>
          <a:off x="609600" y="53044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208</xdr:row>
      <xdr:rowOff>0</xdr:rowOff>
    </xdr:from>
    <xdr:ext cx="184731" cy="264560"/>
    <xdr:sp macro="" textlink="">
      <xdr:nvSpPr>
        <xdr:cNvPr id="88" name="PoljeZBesedilom 87">
          <a:extLst>
            <a:ext uri="{FF2B5EF4-FFF2-40B4-BE49-F238E27FC236}">
              <a16:creationId xmlns:a16="http://schemas.microsoft.com/office/drawing/2014/main" id="{9D319466-54D7-4033-8436-26F5251052BC}"/>
            </a:ext>
          </a:extLst>
        </xdr:cNvPr>
        <xdr:cNvSpPr txBox="1"/>
      </xdr:nvSpPr>
      <xdr:spPr>
        <a:xfrm>
          <a:off x="609600" y="53044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208</xdr:row>
      <xdr:rowOff>0</xdr:rowOff>
    </xdr:from>
    <xdr:ext cx="184731" cy="264560"/>
    <xdr:sp macro="" textlink="">
      <xdr:nvSpPr>
        <xdr:cNvPr id="89" name="PoljeZBesedilom 88">
          <a:extLst>
            <a:ext uri="{FF2B5EF4-FFF2-40B4-BE49-F238E27FC236}">
              <a16:creationId xmlns:a16="http://schemas.microsoft.com/office/drawing/2014/main" id="{2BC6405D-DB83-4569-BFC6-803F9534DC92}"/>
            </a:ext>
          </a:extLst>
        </xdr:cNvPr>
        <xdr:cNvSpPr txBox="1"/>
      </xdr:nvSpPr>
      <xdr:spPr>
        <a:xfrm>
          <a:off x="609600" y="53044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208</xdr:row>
      <xdr:rowOff>0</xdr:rowOff>
    </xdr:from>
    <xdr:ext cx="184731" cy="264560"/>
    <xdr:sp macro="" textlink="">
      <xdr:nvSpPr>
        <xdr:cNvPr id="90" name="PoljeZBesedilom 89">
          <a:extLst>
            <a:ext uri="{FF2B5EF4-FFF2-40B4-BE49-F238E27FC236}">
              <a16:creationId xmlns:a16="http://schemas.microsoft.com/office/drawing/2014/main" id="{01B4B9E5-FF6E-4DC0-833B-07E6D6B8E462}"/>
            </a:ext>
          </a:extLst>
        </xdr:cNvPr>
        <xdr:cNvSpPr txBox="1"/>
      </xdr:nvSpPr>
      <xdr:spPr>
        <a:xfrm>
          <a:off x="609600" y="53044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208</xdr:row>
      <xdr:rowOff>0</xdr:rowOff>
    </xdr:from>
    <xdr:ext cx="184731" cy="264560"/>
    <xdr:sp macro="" textlink="">
      <xdr:nvSpPr>
        <xdr:cNvPr id="91" name="PoljeZBesedilom 90">
          <a:extLst>
            <a:ext uri="{FF2B5EF4-FFF2-40B4-BE49-F238E27FC236}">
              <a16:creationId xmlns:a16="http://schemas.microsoft.com/office/drawing/2014/main" id="{EDFA26F6-B631-47AA-B1E2-C8F74A03D3D5}"/>
            </a:ext>
          </a:extLst>
        </xdr:cNvPr>
        <xdr:cNvSpPr txBox="1"/>
      </xdr:nvSpPr>
      <xdr:spPr>
        <a:xfrm>
          <a:off x="609600" y="53044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208</xdr:row>
      <xdr:rowOff>0</xdr:rowOff>
    </xdr:from>
    <xdr:ext cx="184731" cy="264560"/>
    <xdr:sp macro="" textlink="">
      <xdr:nvSpPr>
        <xdr:cNvPr id="92" name="PoljeZBesedilom 91">
          <a:extLst>
            <a:ext uri="{FF2B5EF4-FFF2-40B4-BE49-F238E27FC236}">
              <a16:creationId xmlns:a16="http://schemas.microsoft.com/office/drawing/2014/main" id="{CD6B75DD-F54C-42A2-8A89-F2EEE1BB1117}"/>
            </a:ext>
          </a:extLst>
        </xdr:cNvPr>
        <xdr:cNvSpPr txBox="1"/>
      </xdr:nvSpPr>
      <xdr:spPr>
        <a:xfrm>
          <a:off x="609600" y="53044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208</xdr:row>
      <xdr:rowOff>0</xdr:rowOff>
    </xdr:from>
    <xdr:ext cx="184731" cy="264560"/>
    <xdr:sp macro="" textlink="">
      <xdr:nvSpPr>
        <xdr:cNvPr id="93" name="PoljeZBesedilom 92">
          <a:extLst>
            <a:ext uri="{FF2B5EF4-FFF2-40B4-BE49-F238E27FC236}">
              <a16:creationId xmlns:a16="http://schemas.microsoft.com/office/drawing/2014/main" id="{AFF4D0B4-8912-41B3-9733-D4864C93372B}"/>
            </a:ext>
          </a:extLst>
        </xdr:cNvPr>
        <xdr:cNvSpPr txBox="1"/>
      </xdr:nvSpPr>
      <xdr:spPr>
        <a:xfrm>
          <a:off x="609600" y="53044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208</xdr:row>
      <xdr:rowOff>0</xdr:rowOff>
    </xdr:from>
    <xdr:ext cx="184731" cy="264560"/>
    <xdr:sp macro="" textlink="">
      <xdr:nvSpPr>
        <xdr:cNvPr id="94" name="PoljeZBesedilom 93">
          <a:extLst>
            <a:ext uri="{FF2B5EF4-FFF2-40B4-BE49-F238E27FC236}">
              <a16:creationId xmlns:a16="http://schemas.microsoft.com/office/drawing/2014/main" id="{66D43755-8380-4804-BA8B-D5B82F0C1B5A}"/>
            </a:ext>
          </a:extLst>
        </xdr:cNvPr>
        <xdr:cNvSpPr txBox="1"/>
      </xdr:nvSpPr>
      <xdr:spPr>
        <a:xfrm>
          <a:off x="609600" y="53044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208</xdr:row>
      <xdr:rowOff>0</xdr:rowOff>
    </xdr:from>
    <xdr:ext cx="184731" cy="264560"/>
    <xdr:sp macro="" textlink="">
      <xdr:nvSpPr>
        <xdr:cNvPr id="95" name="PoljeZBesedilom 94">
          <a:extLst>
            <a:ext uri="{FF2B5EF4-FFF2-40B4-BE49-F238E27FC236}">
              <a16:creationId xmlns:a16="http://schemas.microsoft.com/office/drawing/2014/main" id="{95694104-0EA9-43D1-91A7-312FE3F58AA7}"/>
            </a:ext>
          </a:extLst>
        </xdr:cNvPr>
        <xdr:cNvSpPr txBox="1"/>
      </xdr:nvSpPr>
      <xdr:spPr>
        <a:xfrm>
          <a:off x="609600" y="53044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1</xdr:col>
      <xdr:colOff>190500</xdr:colOff>
      <xdr:row>7</xdr:row>
      <xdr:rowOff>0</xdr:rowOff>
    </xdr:from>
    <xdr:ext cx="184731" cy="264560"/>
    <xdr:sp macro="" textlink="">
      <xdr:nvSpPr>
        <xdr:cNvPr id="2" name="PoljeZBesedilom 1">
          <a:extLst>
            <a:ext uri="{FF2B5EF4-FFF2-40B4-BE49-F238E27FC236}">
              <a16:creationId xmlns:a16="http://schemas.microsoft.com/office/drawing/2014/main" id="{5F07981F-459E-4246-A470-EBAF64CD039B}"/>
            </a:ext>
          </a:extLst>
        </xdr:cNvPr>
        <xdr:cNvSpPr txBox="1"/>
      </xdr:nvSpPr>
      <xdr:spPr>
        <a:xfrm>
          <a:off x="781050" y="4286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7</xdr:row>
      <xdr:rowOff>0</xdr:rowOff>
    </xdr:from>
    <xdr:ext cx="184731" cy="264560"/>
    <xdr:sp macro="" textlink="">
      <xdr:nvSpPr>
        <xdr:cNvPr id="3" name="PoljeZBesedilom 2">
          <a:extLst>
            <a:ext uri="{FF2B5EF4-FFF2-40B4-BE49-F238E27FC236}">
              <a16:creationId xmlns:a16="http://schemas.microsoft.com/office/drawing/2014/main" id="{1F741A67-E5A3-4D82-A078-151C3A3279D3}"/>
            </a:ext>
          </a:extLst>
        </xdr:cNvPr>
        <xdr:cNvSpPr txBox="1"/>
      </xdr:nvSpPr>
      <xdr:spPr>
        <a:xfrm>
          <a:off x="781050" y="4286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7</xdr:row>
      <xdr:rowOff>0</xdr:rowOff>
    </xdr:from>
    <xdr:ext cx="184731" cy="264560"/>
    <xdr:sp macro="" textlink="">
      <xdr:nvSpPr>
        <xdr:cNvPr id="4" name="PoljeZBesedilom 3">
          <a:extLst>
            <a:ext uri="{FF2B5EF4-FFF2-40B4-BE49-F238E27FC236}">
              <a16:creationId xmlns:a16="http://schemas.microsoft.com/office/drawing/2014/main" id="{402EFF3D-DBA0-444D-A166-01376F952E8E}"/>
            </a:ext>
          </a:extLst>
        </xdr:cNvPr>
        <xdr:cNvSpPr txBox="1"/>
      </xdr:nvSpPr>
      <xdr:spPr>
        <a:xfrm>
          <a:off x="781050" y="4286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7</xdr:row>
      <xdr:rowOff>0</xdr:rowOff>
    </xdr:from>
    <xdr:ext cx="184731" cy="264560"/>
    <xdr:sp macro="" textlink="">
      <xdr:nvSpPr>
        <xdr:cNvPr id="5" name="PoljeZBesedilom 4">
          <a:extLst>
            <a:ext uri="{FF2B5EF4-FFF2-40B4-BE49-F238E27FC236}">
              <a16:creationId xmlns:a16="http://schemas.microsoft.com/office/drawing/2014/main" id="{9A98A840-EF3D-4493-98C5-D1B72F627966}"/>
            </a:ext>
          </a:extLst>
        </xdr:cNvPr>
        <xdr:cNvSpPr txBox="1"/>
      </xdr:nvSpPr>
      <xdr:spPr>
        <a:xfrm>
          <a:off x="781050" y="4286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7</xdr:row>
      <xdr:rowOff>0</xdr:rowOff>
    </xdr:from>
    <xdr:ext cx="184731" cy="264560"/>
    <xdr:sp macro="" textlink="">
      <xdr:nvSpPr>
        <xdr:cNvPr id="6" name="PoljeZBesedilom 5">
          <a:extLst>
            <a:ext uri="{FF2B5EF4-FFF2-40B4-BE49-F238E27FC236}">
              <a16:creationId xmlns:a16="http://schemas.microsoft.com/office/drawing/2014/main" id="{FF157212-C272-4774-BF5B-938C5947E5FD}"/>
            </a:ext>
          </a:extLst>
        </xdr:cNvPr>
        <xdr:cNvSpPr txBox="1"/>
      </xdr:nvSpPr>
      <xdr:spPr>
        <a:xfrm>
          <a:off x="781050" y="4286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7</xdr:row>
      <xdr:rowOff>0</xdr:rowOff>
    </xdr:from>
    <xdr:ext cx="184731" cy="264560"/>
    <xdr:sp macro="" textlink="">
      <xdr:nvSpPr>
        <xdr:cNvPr id="7" name="PoljeZBesedilom 6">
          <a:extLst>
            <a:ext uri="{FF2B5EF4-FFF2-40B4-BE49-F238E27FC236}">
              <a16:creationId xmlns:a16="http://schemas.microsoft.com/office/drawing/2014/main" id="{86F9ED10-4C0D-4357-9300-05BE5D0EC326}"/>
            </a:ext>
          </a:extLst>
        </xdr:cNvPr>
        <xdr:cNvSpPr txBox="1"/>
      </xdr:nvSpPr>
      <xdr:spPr>
        <a:xfrm>
          <a:off x="781050" y="4286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7</xdr:row>
      <xdr:rowOff>0</xdr:rowOff>
    </xdr:from>
    <xdr:ext cx="184731" cy="264560"/>
    <xdr:sp macro="" textlink="">
      <xdr:nvSpPr>
        <xdr:cNvPr id="8" name="PoljeZBesedilom 7">
          <a:extLst>
            <a:ext uri="{FF2B5EF4-FFF2-40B4-BE49-F238E27FC236}">
              <a16:creationId xmlns:a16="http://schemas.microsoft.com/office/drawing/2014/main" id="{6F4516F5-D3B0-4C40-8CD7-D51DA0F34A41}"/>
            </a:ext>
          </a:extLst>
        </xdr:cNvPr>
        <xdr:cNvSpPr txBox="1"/>
      </xdr:nvSpPr>
      <xdr:spPr>
        <a:xfrm>
          <a:off x="781050" y="4286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7</xdr:row>
      <xdr:rowOff>0</xdr:rowOff>
    </xdr:from>
    <xdr:ext cx="184731" cy="264560"/>
    <xdr:sp macro="" textlink="">
      <xdr:nvSpPr>
        <xdr:cNvPr id="9" name="PoljeZBesedilom 8">
          <a:extLst>
            <a:ext uri="{FF2B5EF4-FFF2-40B4-BE49-F238E27FC236}">
              <a16:creationId xmlns:a16="http://schemas.microsoft.com/office/drawing/2014/main" id="{66FA6D47-2A95-4535-9D80-2696BF18BE21}"/>
            </a:ext>
          </a:extLst>
        </xdr:cNvPr>
        <xdr:cNvSpPr txBox="1"/>
      </xdr:nvSpPr>
      <xdr:spPr>
        <a:xfrm>
          <a:off x="781050" y="4286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405</xdr:row>
      <xdr:rowOff>0</xdr:rowOff>
    </xdr:from>
    <xdr:ext cx="184731" cy="264560"/>
    <xdr:sp macro="" textlink="">
      <xdr:nvSpPr>
        <xdr:cNvPr id="10" name="PoljeZBesedilom 9">
          <a:extLst>
            <a:ext uri="{FF2B5EF4-FFF2-40B4-BE49-F238E27FC236}">
              <a16:creationId xmlns:a16="http://schemas.microsoft.com/office/drawing/2014/main" id="{FE1B5051-E294-4A2E-B5B2-19962690DF59}"/>
            </a:ext>
          </a:extLst>
        </xdr:cNvPr>
        <xdr:cNvSpPr txBox="1"/>
      </xdr:nvSpPr>
      <xdr:spPr>
        <a:xfrm>
          <a:off x="781050" y="82553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405</xdr:row>
      <xdr:rowOff>0</xdr:rowOff>
    </xdr:from>
    <xdr:ext cx="184731" cy="264560"/>
    <xdr:sp macro="" textlink="">
      <xdr:nvSpPr>
        <xdr:cNvPr id="11" name="PoljeZBesedilom 10">
          <a:extLst>
            <a:ext uri="{FF2B5EF4-FFF2-40B4-BE49-F238E27FC236}">
              <a16:creationId xmlns:a16="http://schemas.microsoft.com/office/drawing/2014/main" id="{58B097D8-4C35-4CF0-A487-42FB38EC98D0}"/>
            </a:ext>
          </a:extLst>
        </xdr:cNvPr>
        <xdr:cNvSpPr txBox="1"/>
      </xdr:nvSpPr>
      <xdr:spPr>
        <a:xfrm>
          <a:off x="781050" y="82553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405</xdr:row>
      <xdr:rowOff>0</xdr:rowOff>
    </xdr:from>
    <xdr:ext cx="184731" cy="264560"/>
    <xdr:sp macro="" textlink="">
      <xdr:nvSpPr>
        <xdr:cNvPr id="12" name="PoljeZBesedilom 11">
          <a:extLst>
            <a:ext uri="{FF2B5EF4-FFF2-40B4-BE49-F238E27FC236}">
              <a16:creationId xmlns:a16="http://schemas.microsoft.com/office/drawing/2014/main" id="{AB6E8B65-4FD0-493A-B490-AF1C796ED006}"/>
            </a:ext>
          </a:extLst>
        </xdr:cNvPr>
        <xdr:cNvSpPr txBox="1"/>
      </xdr:nvSpPr>
      <xdr:spPr>
        <a:xfrm>
          <a:off x="781050" y="82553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405</xdr:row>
      <xdr:rowOff>0</xdr:rowOff>
    </xdr:from>
    <xdr:ext cx="184731" cy="264560"/>
    <xdr:sp macro="" textlink="">
      <xdr:nvSpPr>
        <xdr:cNvPr id="13" name="PoljeZBesedilom 12">
          <a:extLst>
            <a:ext uri="{FF2B5EF4-FFF2-40B4-BE49-F238E27FC236}">
              <a16:creationId xmlns:a16="http://schemas.microsoft.com/office/drawing/2014/main" id="{5CB8EAF2-BC3C-49AC-82ED-94E71DDA5D84}"/>
            </a:ext>
          </a:extLst>
        </xdr:cNvPr>
        <xdr:cNvSpPr txBox="1"/>
      </xdr:nvSpPr>
      <xdr:spPr>
        <a:xfrm>
          <a:off x="781050" y="82553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405</xdr:row>
      <xdr:rowOff>0</xdr:rowOff>
    </xdr:from>
    <xdr:ext cx="184731" cy="264560"/>
    <xdr:sp macro="" textlink="">
      <xdr:nvSpPr>
        <xdr:cNvPr id="14" name="PoljeZBesedilom 13">
          <a:extLst>
            <a:ext uri="{FF2B5EF4-FFF2-40B4-BE49-F238E27FC236}">
              <a16:creationId xmlns:a16="http://schemas.microsoft.com/office/drawing/2014/main" id="{38998E0F-FBAA-41E9-8385-680584C52C56}"/>
            </a:ext>
          </a:extLst>
        </xdr:cNvPr>
        <xdr:cNvSpPr txBox="1"/>
      </xdr:nvSpPr>
      <xdr:spPr>
        <a:xfrm>
          <a:off x="781050" y="82553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405</xdr:row>
      <xdr:rowOff>0</xdr:rowOff>
    </xdr:from>
    <xdr:ext cx="184731" cy="264560"/>
    <xdr:sp macro="" textlink="">
      <xdr:nvSpPr>
        <xdr:cNvPr id="15" name="PoljeZBesedilom 14">
          <a:extLst>
            <a:ext uri="{FF2B5EF4-FFF2-40B4-BE49-F238E27FC236}">
              <a16:creationId xmlns:a16="http://schemas.microsoft.com/office/drawing/2014/main" id="{4ECEE3BC-E849-433B-A8EF-211AF0DF4B2D}"/>
            </a:ext>
          </a:extLst>
        </xdr:cNvPr>
        <xdr:cNvSpPr txBox="1"/>
      </xdr:nvSpPr>
      <xdr:spPr>
        <a:xfrm>
          <a:off x="781050" y="82553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405</xdr:row>
      <xdr:rowOff>0</xdr:rowOff>
    </xdr:from>
    <xdr:ext cx="184731" cy="264560"/>
    <xdr:sp macro="" textlink="">
      <xdr:nvSpPr>
        <xdr:cNvPr id="16" name="PoljeZBesedilom 15">
          <a:extLst>
            <a:ext uri="{FF2B5EF4-FFF2-40B4-BE49-F238E27FC236}">
              <a16:creationId xmlns:a16="http://schemas.microsoft.com/office/drawing/2014/main" id="{3A0960F6-E3D5-460D-9F0E-EF41EE664A13}"/>
            </a:ext>
          </a:extLst>
        </xdr:cNvPr>
        <xdr:cNvSpPr txBox="1"/>
      </xdr:nvSpPr>
      <xdr:spPr>
        <a:xfrm>
          <a:off x="781050" y="82553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405</xdr:row>
      <xdr:rowOff>0</xdr:rowOff>
    </xdr:from>
    <xdr:ext cx="184731" cy="264560"/>
    <xdr:sp macro="" textlink="">
      <xdr:nvSpPr>
        <xdr:cNvPr id="17" name="PoljeZBesedilom 16">
          <a:extLst>
            <a:ext uri="{FF2B5EF4-FFF2-40B4-BE49-F238E27FC236}">
              <a16:creationId xmlns:a16="http://schemas.microsoft.com/office/drawing/2014/main" id="{C11246B7-798A-4BD4-8393-9E4B641C4481}"/>
            </a:ext>
          </a:extLst>
        </xdr:cNvPr>
        <xdr:cNvSpPr txBox="1"/>
      </xdr:nvSpPr>
      <xdr:spPr>
        <a:xfrm>
          <a:off x="781050" y="82553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405</xdr:row>
      <xdr:rowOff>0</xdr:rowOff>
    </xdr:from>
    <xdr:ext cx="184731" cy="264560"/>
    <xdr:sp macro="" textlink="">
      <xdr:nvSpPr>
        <xdr:cNvPr id="18" name="PoljeZBesedilom 17">
          <a:extLst>
            <a:ext uri="{FF2B5EF4-FFF2-40B4-BE49-F238E27FC236}">
              <a16:creationId xmlns:a16="http://schemas.microsoft.com/office/drawing/2014/main" id="{8A972E76-5110-4E8D-8D10-A8E1779902FC}"/>
            </a:ext>
          </a:extLst>
        </xdr:cNvPr>
        <xdr:cNvSpPr txBox="1"/>
      </xdr:nvSpPr>
      <xdr:spPr>
        <a:xfrm>
          <a:off x="190500" y="82553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405</xdr:row>
      <xdr:rowOff>0</xdr:rowOff>
    </xdr:from>
    <xdr:ext cx="184731" cy="264560"/>
    <xdr:sp macro="" textlink="">
      <xdr:nvSpPr>
        <xdr:cNvPr id="19" name="PoljeZBesedilom 18">
          <a:extLst>
            <a:ext uri="{FF2B5EF4-FFF2-40B4-BE49-F238E27FC236}">
              <a16:creationId xmlns:a16="http://schemas.microsoft.com/office/drawing/2014/main" id="{60F74820-0BC6-4E98-A44D-5DC50A6A5F02}"/>
            </a:ext>
          </a:extLst>
        </xdr:cNvPr>
        <xdr:cNvSpPr txBox="1"/>
      </xdr:nvSpPr>
      <xdr:spPr>
        <a:xfrm>
          <a:off x="190500" y="82553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405</xdr:row>
      <xdr:rowOff>0</xdr:rowOff>
    </xdr:from>
    <xdr:ext cx="184731" cy="264560"/>
    <xdr:sp macro="" textlink="">
      <xdr:nvSpPr>
        <xdr:cNvPr id="20" name="PoljeZBesedilom 19">
          <a:extLst>
            <a:ext uri="{FF2B5EF4-FFF2-40B4-BE49-F238E27FC236}">
              <a16:creationId xmlns:a16="http://schemas.microsoft.com/office/drawing/2014/main" id="{4017688D-1851-40C1-90DD-1EF250D3774F}"/>
            </a:ext>
          </a:extLst>
        </xdr:cNvPr>
        <xdr:cNvSpPr txBox="1"/>
      </xdr:nvSpPr>
      <xdr:spPr>
        <a:xfrm>
          <a:off x="781050" y="82553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405</xdr:row>
      <xdr:rowOff>0</xdr:rowOff>
    </xdr:from>
    <xdr:ext cx="184731" cy="264560"/>
    <xdr:sp macro="" textlink="">
      <xdr:nvSpPr>
        <xdr:cNvPr id="21" name="PoljeZBesedilom 20">
          <a:extLst>
            <a:ext uri="{FF2B5EF4-FFF2-40B4-BE49-F238E27FC236}">
              <a16:creationId xmlns:a16="http://schemas.microsoft.com/office/drawing/2014/main" id="{8AA5F59C-85E0-4203-BCD5-E36193FD2375}"/>
            </a:ext>
          </a:extLst>
        </xdr:cNvPr>
        <xdr:cNvSpPr txBox="1"/>
      </xdr:nvSpPr>
      <xdr:spPr>
        <a:xfrm>
          <a:off x="781050" y="82553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405</xdr:row>
      <xdr:rowOff>0</xdr:rowOff>
    </xdr:from>
    <xdr:ext cx="184731" cy="264560"/>
    <xdr:sp macro="" textlink="">
      <xdr:nvSpPr>
        <xdr:cNvPr id="22" name="PoljeZBesedilom 21">
          <a:extLst>
            <a:ext uri="{FF2B5EF4-FFF2-40B4-BE49-F238E27FC236}">
              <a16:creationId xmlns:a16="http://schemas.microsoft.com/office/drawing/2014/main" id="{44D9908B-E6BB-4125-8441-85D710D3CD84}"/>
            </a:ext>
          </a:extLst>
        </xdr:cNvPr>
        <xdr:cNvSpPr txBox="1"/>
      </xdr:nvSpPr>
      <xdr:spPr>
        <a:xfrm>
          <a:off x="781050" y="82553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405</xdr:row>
      <xdr:rowOff>0</xdr:rowOff>
    </xdr:from>
    <xdr:ext cx="184731" cy="264560"/>
    <xdr:sp macro="" textlink="">
      <xdr:nvSpPr>
        <xdr:cNvPr id="23" name="PoljeZBesedilom 22">
          <a:extLst>
            <a:ext uri="{FF2B5EF4-FFF2-40B4-BE49-F238E27FC236}">
              <a16:creationId xmlns:a16="http://schemas.microsoft.com/office/drawing/2014/main" id="{7DEF1D93-6B32-494F-AAD4-4F10BC82562B}"/>
            </a:ext>
          </a:extLst>
        </xdr:cNvPr>
        <xdr:cNvSpPr txBox="1"/>
      </xdr:nvSpPr>
      <xdr:spPr>
        <a:xfrm>
          <a:off x="781050" y="82553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405</xdr:row>
      <xdr:rowOff>0</xdr:rowOff>
    </xdr:from>
    <xdr:ext cx="184731" cy="264560"/>
    <xdr:sp macro="" textlink="">
      <xdr:nvSpPr>
        <xdr:cNvPr id="24" name="PoljeZBesedilom 23">
          <a:extLst>
            <a:ext uri="{FF2B5EF4-FFF2-40B4-BE49-F238E27FC236}">
              <a16:creationId xmlns:a16="http://schemas.microsoft.com/office/drawing/2014/main" id="{6094C606-6EA1-4C11-ADAB-0DAA71C57BAB}"/>
            </a:ext>
          </a:extLst>
        </xdr:cNvPr>
        <xdr:cNvSpPr txBox="1"/>
      </xdr:nvSpPr>
      <xdr:spPr>
        <a:xfrm>
          <a:off x="781050" y="82553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405</xdr:row>
      <xdr:rowOff>0</xdr:rowOff>
    </xdr:from>
    <xdr:ext cx="184731" cy="264560"/>
    <xdr:sp macro="" textlink="">
      <xdr:nvSpPr>
        <xdr:cNvPr id="25" name="PoljeZBesedilom 24">
          <a:extLst>
            <a:ext uri="{FF2B5EF4-FFF2-40B4-BE49-F238E27FC236}">
              <a16:creationId xmlns:a16="http://schemas.microsoft.com/office/drawing/2014/main" id="{0EC23F83-53B1-40F5-9CC1-66FD7942333A}"/>
            </a:ext>
          </a:extLst>
        </xdr:cNvPr>
        <xdr:cNvSpPr txBox="1"/>
      </xdr:nvSpPr>
      <xdr:spPr>
        <a:xfrm>
          <a:off x="781050" y="82553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405</xdr:row>
      <xdr:rowOff>0</xdr:rowOff>
    </xdr:from>
    <xdr:ext cx="184731" cy="264560"/>
    <xdr:sp macro="" textlink="">
      <xdr:nvSpPr>
        <xdr:cNvPr id="26" name="PoljeZBesedilom 25">
          <a:extLst>
            <a:ext uri="{FF2B5EF4-FFF2-40B4-BE49-F238E27FC236}">
              <a16:creationId xmlns:a16="http://schemas.microsoft.com/office/drawing/2014/main" id="{886FC4A0-44BB-45A1-B581-27467916E5D2}"/>
            </a:ext>
          </a:extLst>
        </xdr:cNvPr>
        <xdr:cNvSpPr txBox="1"/>
      </xdr:nvSpPr>
      <xdr:spPr>
        <a:xfrm>
          <a:off x="781050" y="82553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405</xdr:row>
      <xdr:rowOff>0</xdr:rowOff>
    </xdr:from>
    <xdr:ext cx="184731" cy="264560"/>
    <xdr:sp macro="" textlink="">
      <xdr:nvSpPr>
        <xdr:cNvPr id="27" name="PoljeZBesedilom 26">
          <a:extLst>
            <a:ext uri="{FF2B5EF4-FFF2-40B4-BE49-F238E27FC236}">
              <a16:creationId xmlns:a16="http://schemas.microsoft.com/office/drawing/2014/main" id="{A853334A-6CAF-48CA-B4F0-6BA65D04B130}"/>
            </a:ext>
          </a:extLst>
        </xdr:cNvPr>
        <xdr:cNvSpPr txBox="1"/>
      </xdr:nvSpPr>
      <xdr:spPr>
        <a:xfrm>
          <a:off x="781050" y="82553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405</xdr:row>
      <xdr:rowOff>0</xdr:rowOff>
    </xdr:from>
    <xdr:ext cx="184731" cy="264560"/>
    <xdr:sp macro="" textlink="">
      <xdr:nvSpPr>
        <xdr:cNvPr id="28" name="PoljeZBesedilom 27">
          <a:extLst>
            <a:ext uri="{FF2B5EF4-FFF2-40B4-BE49-F238E27FC236}">
              <a16:creationId xmlns:a16="http://schemas.microsoft.com/office/drawing/2014/main" id="{EB9E9E4A-851E-443A-A3C3-D3777B52B8AC}"/>
            </a:ext>
          </a:extLst>
        </xdr:cNvPr>
        <xdr:cNvSpPr txBox="1"/>
      </xdr:nvSpPr>
      <xdr:spPr>
        <a:xfrm>
          <a:off x="781050" y="82553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405</xdr:row>
      <xdr:rowOff>0</xdr:rowOff>
    </xdr:from>
    <xdr:ext cx="184731" cy="264560"/>
    <xdr:sp macro="" textlink="">
      <xdr:nvSpPr>
        <xdr:cNvPr id="29" name="PoljeZBesedilom 28">
          <a:extLst>
            <a:ext uri="{FF2B5EF4-FFF2-40B4-BE49-F238E27FC236}">
              <a16:creationId xmlns:a16="http://schemas.microsoft.com/office/drawing/2014/main" id="{9EFB3D29-4076-4958-B308-C1483D0092A3}"/>
            </a:ext>
          </a:extLst>
        </xdr:cNvPr>
        <xdr:cNvSpPr txBox="1"/>
      </xdr:nvSpPr>
      <xdr:spPr>
        <a:xfrm>
          <a:off x="781050" y="82553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405</xdr:row>
      <xdr:rowOff>0</xdr:rowOff>
    </xdr:from>
    <xdr:ext cx="184731" cy="264560"/>
    <xdr:sp macro="" textlink="">
      <xdr:nvSpPr>
        <xdr:cNvPr id="30" name="PoljeZBesedilom 29">
          <a:extLst>
            <a:ext uri="{FF2B5EF4-FFF2-40B4-BE49-F238E27FC236}">
              <a16:creationId xmlns:a16="http://schemas.microsoft.com/office/drawing/2014/main" id="{3CEBF398-469C-4052-9A5E-54873807D7BE}"/>
            </a:ext>
          </a:extLst>
        </xdr:cNvPr>
        <xdr:cNvSpPr txBox="1"/>
      </xdr:nvSpPr>
      <xdr:spPr>
        <a:xfrm>
          <a:off x="781050" y="4993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405</xdr:row>
      <xdr:rowOff>0</xdr:rowOff>
    </xdr:from>
    <xdr:ext cx="184731" cy="264560"/>
    <xdr:sp macro="" textlink="">
      <xdr:nvSpPr>
        <xdr:cNvPr id="31" name="PoljeZBesedilom 30">
          <a:extLst>
            <a:ext uri="{FF2B5EF4-FFF2-40B4-BE49-F238E27FC236}">
              <a16:creationId xmlns:a16="http://schemas.microsoft.com/office/drawing/2014/main" id="{40AAE20D-9789-4345-876D-DD6CBF000C2B}"/>
            </a:ext>
          </a:extLst>
        </xdr:cNvPr>
        <xdr:cNvSpPr txBox="1"/>
      </xdr:nvSpPr>
      <xdr:spPr>
        <a:xfrm>
          <a:off x="781050" y="4993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405</xdr:row>
      <xdr:rowOff>0</xdr:rowOff>
    </xdr:from>
    <xdr:ext cx="184731" cy="264560"/>
    <xdr:sp macro="" textlink="">
      <xdr:nvSpPr>
        <xdr:cNvPr id="32" name="PoljeZBesedilom 31">
          <a:extLst>
            <a:ext uri="{FF2B5EF4-FFF2-40B4-BE49-F238E27FC236}">
              <a16:creationId xmlns:a16="http://schemas.microsoft.com/office/drawing/2014/main" id="{E98FF17D-0769-426B-8660-280B9DCC5268}"/>
            </a:ext>
          </a:extLst>
        </xdr:cNvPr>
        <xdr:cNvSpPr txBox="1"/>
      </xdr:nvSpPr>
      <xdr:spPr>
        <a:xfrm>
          <a:off x="781050" y="4993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405</xdr:row>
      <xdr:rowOff>0</xdr:rowOff>
    </xdr:from>
    <xdr:ext cx="184731" cy="264560"/>
    <xdr:sp macro="" textlink="">
      <xdr:nvSpPr>
        <xdr:cNvPr id="33" name="PoljeZBesedilom 32">
          <a:extLst>
            <a:ext uri="{FF2B5EF4-FFF2-40B4-BE49-F238E27FC236}">
              <a16:creationId xmlns:a16="http://schemas.microsoft.com/office/drawing/2014/main" id="{61ECA6F9-C3F8-49CF-8ED3-3B93A8567A7D}"/>
            </a:ext>
          </a:extLst>
        </xdr:cNvPr>
        <xdr:cNvSpPr txBox="1"/>
      </xdr:nvSpPr>
      <xdr:spPr>
        <a:xfrm>
          <a:off x="781050" y="4993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405</xdr:row>
      <xdr:rowOff>0</xdr:rowOff>
    </xdr:from>
    <xdr:ext cx="184731" cy="264560"/>
    <xdr:sp macro="" textlink="">
      <xdr:nvSpPr>
        <xdr:cNvPr id="34" name="PoljeZBesedilom 33">
          <a:extLst>
            <a:ext uri="{FF2B5EF4-FFF2-40B4-BE49-F238E27FC236}">
              <a16:creationId xmlns:a16="http://schemas.microsoft.com/office/drawing/2014/main" id="{FAA53EEE-E496-4470-A2C3-FA13E4FF5506}"/>
            </a:ext>
          </a:extLst>
        </xdr:cNvPr>
        <xdr:cNvSpPr txBox="1"/>
      </xdr:nvSpPr>
      <xdr:spPr>
        <a:xfrm>
          <a:off x="781050" y="4993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405</xdr:row>
      <xdr:rowOff>0</xdr:rowOff>
    </xdr:from>
    <xdr:ext cx="184731" cy="264560"/>
    <xdr:sp macro="" textlink="">
      <xdr:nvSpPr>
        <xdr:cNvPr id="35" name="PoljeZBesedilom 34">
          <a:extLst>
            <a:ext uri="{FF2B5EF4-FFF2-40B4-BE49-F238E27FC236}">
              <a16:creationId xmlns:a16="http://schemas.microsoft.com/office/drawing/2014/main" id="{BBCAE622-7064-448E-808E-91959ADB2533}"/>
            </a:ext>
          </a:extLst>
        </xdr:cNvPr>
        <xdr:cNvSpPr txBox="1"/>
      </xdr:nvSpPr>
      <xdr:spPr>
        <a:xfrm>
          <a:off x="781050" y="4993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405</xdr:row>
      <xdr:rowOff>0</xdr:rowOff>
    </xdr:from>
    <xdr:ext cx="184731" cy="264560"/>
    <xdr:sp macro="" textlink="">
      <xdr:nvSpPr>
        <xdr:cNvPr id="36" name="PoljeZBesedilom 35">
          <a:extLst>
            <a:ext uri="{FF2B5EF4-FFF2-40B4-BE49-F238E27FC236}">
              <a16:creationId xmlns:a16="http://schemas.microsoft.com/office/drawing/2014/main" id="{57D23232-78B1-4928-B5F9-C5C6062A55BA}"/>
            </a:ext>
          </a:extLst>
        </xdr:cNvPr>
        <xdr:cNvSpPr txBox="1"/>
      </xdr:nvSpPr>
      <xdr:spPr>
        <a:xfrm>
          <a:off x="190500" y="4993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405</xdr:row>
      <xdr:rowOff>0</xdr:rowOff>
    </xdr:from>
    <xdr:ext cx="184731" cy="264560"/>
    <xdr:sp macro="" textlink="">
      <xdr:nvSpPr>
        <xdr:cNvPr id="37" name="PoljeZBesedilom 36">
          <a:extLst>
            <a:ext uri="{FF2B5EF4-FFF2-40B4-BE49-F238E27FC236}">
              <a16:creationId xmlns:a16="http://schemas.microsoft.com/office/drawing/2014/main" id="{6826713A-E59D-4D55-B3FA-2EA3D5C66C7C}"/>
            </a:ext>
          </a:extLst>
        </xdr:cNvPr>
        <xdr:cNvSpPr txBox="1"/>
      </xdr:nvSpPr>
      <xdr:spPr>
        <a:xfrm>
          <a:off x="190500" y="4993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405</xdr:row>
      <xdr:rowOff>0</xdr:rowOff>
    </xdr:from>
    <xdr:ext cx="184731" cy="264560"/>
    <xdr:sp macro="" textlink="">
      <xdr:nvSpPr>
        <xdr:cNvPr id="38" name="PoljeZBesedilom 37">
          <a:extLst>
            <a:ext uri="{FF2B5EF4-FFF2-40B4-BE49-F238E27FC236}">
              <a16:creationId xmlns:a16="http://schemas.microsoft.com/office/drawing/2014/main" id="{8C58D903-027B-468F-8B03-C1A8ED8E16E4}"/>
            </a:ext>
          </a:extLst>
        </xdr:cNvPr>
        <xdr:cNvSpPr txBox="1"/>
      </xdr:nvSpPr>
      <xdr:spPr>
        <a:xfrm>
          <a:off x="781050" y="4993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405</xdr:row>
      <xdr:rowOff>0</xdr:rowOff>
    </xdr:from>
    <xdr:ext cx="184731" cy="264560"/>
    <xdr:sp macro="" textlink="">
      <xdr:nvSpPr>
        <xdr:cNvPr id="39" name="PoljeZBesedilom 38">
          <a:extLst>
            <a:ext uri="{FF2B5EF4-FFF2-40B4-BE49-F238E27FC236}">
              <a16:creationId xmlns:a16="http://schemas.microsoft.com/office/drawing/2014/main" id="{A81F6261-85FA-4FC4-B54F-69870E25F07A}"/>
            </a:ext>
          </a:extLst>
        </xdr:cNvPr>
        <xdr:cNvSpPr txBox="1"/>
      </xdr:nvSpPr>
      <xdr:spPr>
        <a:xfrm>
          <a:off x="781050" y="49930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405</xdr:row>
      <xdr:rowOff>0</xdr:rowOff>
    </xdr:from>
    <xdr:ext cx="184731" cy="264560"/>
    <xdr:sp macro="" textlink="">
      <xdr:nvSpPr>
        <xdr:cNvPr id="40" name="PoljeZBesedilom 39">
          <a:extLst>
            <a:ext uri="{FF2B5EF4-FFF2-40B4-BE49-F238E27FC236}">
              <a16:creationId xmlns:a16="http://schemas.microsoft.com/office/drawing/2014/main" id="{DCF36E89-30F1-481A-88AE-14A284C920DA}"/>
            </a:ext>
          </a:extLst>
        </xdr:cNvPr>
        <xdr:cNvSpPr txBox="1"/>
      </xdr:nvSpPr>
      <xdr:spPr>
        <a:xfrm>
          <a:off x="781050" y="6938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405</xdr:row>
      <xdr:rowOff>0</xdr:rowOff>
    </xdr:from>
    <xdr:ext cx="184731" cy="264560"/>
    <xdr:sp macro="" textlink="">
      <xdr:nvSpPr>
        <xdr:cNvPr id="41" name="PoljeZBesedilom 40">
          <a:extLst>
            <a:ext uri="{FF2B5EF4-FFF2-40B4-BE49-F238E27FC236}">
              <a16:creationId xmlns:a16="http://schemas.microsoft.com/office/drawing/2014/main" id="{196CC894-680B-49D9-A8ED-62F1DADF8408}"/>
            </a:ext>
          </a:extLst>
        </xdr:cNvPr>
        <xdr:cNvSpPr txBox="1"/>
      </xdr:nvSpPr>
      <xdr:spPr>
        <a:xfrm>
          <a:off x="781050" y="6938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405</xdr:row>
      <xdr:rowOff>0</xdr:rowOff>
    </xdr:from>
    <xdr:ext cx="184731" cy="264560"/>
    <xdr:sp macro="" textlink="">
      <xdr:nvSpPr>
        <xdr:cNvPr id="42" name="PoljeZBesedilom 41">
          <a:extLst>
            <a:ext uri="{FF2B5EF4-FFF2-40B4-BE49-F238E27FC236}">
              <a16:creationId xmlns:a16="http://schemas.microsoft.com/office/drawing/2014/main" id="{05AE4A10-5F83-4D68-8EA5-9C547002FC75}"/>
            </a:ext>
          </a:extLst>
        </xdr:cNvPr>
        <xdr:cNvSpPr txBox="1"/>
      </xdr:nvSpPr>
      <xdr:spPr>
        <a:xfrm>
          <a:off x="781050" y="6938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405</xdr:row>
      <xdr:rowOff>0</xdr:rowOff>
    </xdr:from>
    <xdr:ext cx="184731" cy="264560"/>
    <xdr:sp macro="" textlink="">
      <xdr:nvSpPr>
        <xdr:cNvPr id="43" name="PoljeZBesedilom 42">
          <a:extLst>
            <a:ext uri="{FF2B5EF4-FFF2-40B4-BE49-F238E27FC236}">
              <a16:creationId xmlns:a16="http://schemas.microsoft.com/office/drawing/2014/main" id="{A0F1FBB9-9C5D-484D-BAE8-4BD8E44A3690}"/>
            </a:ext>
          </a:extLst>
        </xdr:cNvPr>
        <xdr:cNvSpPr txBox="1"/>
      </xdr:nvSpPr>
      <xdr:spPr>
        <a:xfrm>
          <a:off x="781050" y="6938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405</xdr:row>
      <xdr:rowOff>0</xdr:rowOff>
    </xdr:from>
    <xdr:ext cx="184731" cy="264560"/>
    <xdr:sp macro="" textlink="">
      <xdr:nvSpPr>
        <xdr:cNvPr id="44" name="PoljeZBesedilom 43">
          <a:extLst>
            <a:ext uri="{FF2B5EF4-FFF2-40B4-BE49-F238E27FC236}">
              <a16:creationId xmlns:a16="http://schemas.microsoft.com/office/drawing/2014/main" id="{5C63F2D1-0D3F-42CB-9F6D-339F0B42F91C}"/>
            </a:ext>
          </a:extLst>
        </xdr:cNvPr>
        <xdr:cNvSpPr txBox="1"/>
      </xdr:nvSpPr>
      <xdr:spPr>
        <a:xfrm>
          <a:off x="781050" y="6938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405</xdr:row>
      <xdr:rowOff>0</xdr:rowOff>
    </xdr:from>
    <xdr:ext cx="184731" cy="264560"/>
    <xdr:sp macro="" textlink="">
      <xdr:nvSpPr>
        <xdr:cNvPr id="45" name="PoljeZBesedilom 44">
          <a:extLst>
            <a:ext uri="{FF2B5EF4-FFF2-40B4-BE49-F238E27FC236}">
              <a16:creationId xmlns:a16="http://schemas.microsoft.com/office/drawing/2014/main" id="{7EF68F42-A1C2-4576-8240-A74433FEEC1F}"/>
            </a:ext>
          </a:extLst>
        </xdr:cNvPr>
        <xdr:cNvSpPr txBox="1"/>
      </xdr:nvSpPr>
      <xdr:spPr>
        <a:xfrm>
          <a:off x="781050" y="6938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405</xdr:row>
      <xdr:rowOff>0</xdr:rowOff>
    </xdr:from>
    <xdr:ext cx="184731" cy="264560"/>
    <xdr:sp macro="" textlink="">
      <xdr:nvSpPr>
        <xdr:cNvPr id="46" name="PoljeZBesedilom 45">
          <a:extLst>
            <a:ext uri="{FF2B5EF4-FFF2-40B4-BE49-F238E27FC236}">
              <a16:creationId xmlns:a16="http://schemas.microsoft.com/office/drawing/2014/main" id="{BCE0AEF3-C8F2-4FB7-8FE7-9A4155E7FDD1}"/>
            </a:ext>
          </a:extLst>
        </xdr:cNvPr>
        <xdr:cNvSpPr txBox="1"/>
      </xdr:nvSpPr>
      <xdr:spPr>
        <a:xfrm>
          <a:off x="781050" y="6938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405</xdr:row>
      <xdr:rowOff>0</xdr:rowOff>
    </xdr:from>
    <xdr:ext cx="184731" cy="264560"/>
    <xdr:sp macro="" textlink="">
      <xdr:nvSpPr>
        <xdr:cNvPr id="47" name="PoljeZBesedilom 46">
          <a:extLst>
            <a:ext uri="{FF2B5EF4-FFF2-40B4-BE49-F238E27FC236}">
              <a16:creationId xmlns:a16="http://schemas.microsoft.com/office/drawing/2014/main" id="{44F39029-7B4D-4082-A21E-1A099FEA9C9B}"/>
            </a:ext>
          </a:extLst>
        </xdr:cNvPr>
        <xdr:cNvSpPr txBox="1"/>
      </xdr:nvSpPr>
      <xdr:spPr>
        <a:xfrm>
          <a:off x="781050" y="6938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405</xdr:row>
      <xdr:rowOff>0</xdr:rowOff>
    </xdr:from>
    <xdr:ext cx="184731" cy="264560"/>
    <xdr:sp macro="" textlink="">
      <xdr:nvSpPr>
        <xdr:cNvPr id="48" name="PoljeZBesedilom 47">
          <a:extLst>
            <a:ext uri="{FF2B5EF4-FFF2-40B4-BE49-F238E27FC236}">
              <a16:creationId xmlns:a16="http://schemas.microsoft.com/office/drawing/2014/main" id="{1EC05A0F-4300-43DC-8950-316E1B9508F7}"/>
            </a:ext>
          </a:extLst>
        </xdr:cNvPr>
        <xdr:cNvSpPr txBox="1"/>
      </xdr:nvSpPr>
      <xdr:spPr>
        <a:xfrm>
          <a:off x="190500" y="69970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405</xdr:row>
      <xdr:rowOff>0</xdr:rowOff>
    </xdr:from>
    <xdr:ext cx="184731" cy="264560"/>
    <xdr:sp macro="" textlink="">
      <xdr:nvSpPr>
        <xdr:cNvPr id="49" name="PoljeZBesedilom 48">
          <a:extLst>
            <a:ext uri="{FF2B5EF4-FFF2-40B4-BE49-F238E27FC236}">
              <a16:creationId xmlns:a16="http://schemas.microsoft.com/office/drawing/2014/main" id="{1594AE1E-F08D-4479-952B-4BE79B463953}"/>
            </a:ext>
          </a:extLst>
        </xdr:cNvPr>
        <xdr:cNvSpPr txBox="1"/>
      </xdr:nvSpPr>
      <xdr:spPr>
        <a:xfrm>
          <a:off x="190500" y="69970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405</xdr:row>
      <xdr:rowOff>0</xdr:rowOff>
    </xdr:from>
    <xdr:ext cx="184731" cy="264560"/>
    <xdr:sp macro="" textlink="">
      <xdr:nvSpPr>
        <xdr:cNvPr id="50" name="PoljeZBesedilom 49">
          <a:extLst>
            <a:ext uri="{FF2B5EF4-FFF2-40B4-BE49-F238E27FC236}">
              <a16:creationId xmlns:a16="http://schemas.microsoft.com/office/drawing/2014/main" id="{13AB156D-01AD-4FE5-BD1D-8FA073A0A52E}"/>
            </a:ext>
          </a:extLst>
        </xdr:cNvPr>
        <xdr:cNvSpPr txBox="1"/>
      </xdr:nvSpPr>
      <xdr:spPr>
        <a:xfrm>
          <a:off x="781050" y="69970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405</xdr:row>
      <xdr:rowOff>0</xdr:rowOff>
    </xdr:from>
    <xdr:ext cx="184731" cy="264560"/>
    <xdr:sp macro="" textlink="">
      <xdr:nvSpPr>
        <xdr:cNvPr id="51" name="PoljeZBesedilom 50">
          <a:extLst>
            <a:ext uri="{FF2B5EF4-FFF2-40B4-BE49-F238E27FC236}">
              <a16:creationId xmlns:a16="http://schemas.microsoft.com/office/drawing/2014/main" id="{8E72C446-3F03-4BD7-A8FA-056E2F06FF5D}"/>
            </a:ext>
          </a:extLst>
        </xdr:cNvPr>
        <xdr:cNvSpPr txBox="1"/>
      </xdr:nvSpPr>
      <xdr:spPr>
        <a:xfrm>
          <a:off x="781050" y="69970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405</xdr:row>
      <xdr:rowOff>0</xdr:rowOff>
    </xdr:from>
    <xdr:ext cx="184731" cy="264560"/>
    <xdr:sp macro="" textlink="">
      <xdr:nvSpPr>
        <xdr:cNvPr id="52" name="PoljeZBesedilom 51">
          <a:extLst>
            <a:ext uri="{FF2B5EF4-FFF2-40B4-BE49-F238E27FC236}">
              <a16:creationId xmlns:a16="http://schemas.microsoft.com/office/drawing/2014/main" id="{D6580C57-897B-4BBD-81C7-478422C4AD60}"/>
            </a:ext>
          </a:extLst>
        </xdr:cNvPr>
        <xdr:cNvSpPr txBox="1"/>
      </xdr:nvSpPr>
      <xdr:spPr>
        <a:xfrm>
          <a:off x="781050" y="69970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405</xdr:row>
      <xdr:rowOff>0</xdr:rowOff>
    </xdr:from>
    <xdr:ext cx="184731" cy="264560"/>
    <xdr:sp macro="" textlink="">
      <xdr:nvSpPr>
        <xdr:cNvPr id="53" name="PoljeZBesedilom 52">
          <a:extLst>
            <a:ext uri="{FF2B5EF4-FFF2-40B4-BE49-F238E27FC236}">
              <a16:creationId xmlns:a16="http://schemas.microsoft.com/office/drawing/2014/main" id="{A740208C-AF19-4F19-BF4D-2505E0FCFE4C}"/>
            </a:ext>
          </a:extLst>
        </xdr:cNvPr>
        <xdr:cNvSpPr txBox="1"/>
      </xdr:nvSpPr>
      <xdr:spPr>
        <a:xfrm>
          <a:off x="781050" y="69970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405</xdr:row>
      <xdr:rowOff>0</xdr:rowOff>
    </xdr:from>
    <xdr:ext cx="184731" cy="264560"/>
    <xdr:sp macro="" textlink="">
      <xdr:nvSpPr>
        <xdr:cNvPr id="54" name="PoljeZBesedilom 53">
          <a:extLst>
            <a:ext uri="{FF2B5EF4-FFF2-40B4-BE49-F238E27FC236}">
              <a16:creationId xmlns:a16="http://schemas.microsoft.com/office/drawing/2014/main" id="{A1C4C874-338C-48E0-976E-13A926E3179C}"/>
            </a:ext>
          </a:extLst>
        </xdr:cNvPr>
        <xdr:cNvSpPr txBox="1"/>
      </xdr:nvSpPr>
      <xdr:spPr>
        <a:xfrm>
          <a:off x="781050" y="69970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405</xdr:row>
      <xdr:rowOff>0</xdr:rowOff>
    </xdr:from>
    <xdr:ext cx="184731" cy="264560"/>
    <xdr:sp macro="" textlink="">
      <xdr:nvSpPr>
        <xdr:cNvPr id="55" name="PoljeZBesedilom 54">
          <a:extLst>
            <a:ext uri="{FF2B5EF4-FFF2-40B4-BE49-F238E27FC236}">
              <a16:creationId xmlns:a16="http://schemas.microsoft.com/office/drawing/2014/main" id="{42D037AC-4CE0-42F3-90A0-144644E19A2E}"/>
            </a:ext>
          </a:extLst>
        </xdr:cNvPr>
        <xdr:cNvSpPr txBox="1"/>
      </xdr:nvSpPr>
      <xdr:spPr>
        <a:xfrm>
          <a:off x="781050" y="69970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405</xdr:row>
      <xdr:rowOff>0</xdr:rowOff>
    </xdr:from>
    <xdr:ext cx="184731" cy="264560"/>
    <xdr:sp macro="" textlink="">
      <xdr:nvSpPr>
        <xdr:cNvPr id="56" name="PoljeZBesedilom 55">
          <a:extLst>
            <a:ext uri="{FF2B5EF4-FFF2-40B4-BE49-F238E27FC236}">
              <a16:creationId xmlns:a16="http://schemas.microsoft.com/office/drawing/2014/main" id="{CF1ECC52-8E7D-4CCE-A425-3A26C6CC2790}"/>
            </a:ext>
          </a:extLst>
        </xdr:cNvPr>
        <xdr:cNvSpPr txBox="1"/>
      </xdr:nvSpPr>
      <xdr:spPr>
        <a:xfrm>
          <a:off x="781050" y="69970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405</xdr:row>
      <xdr:rowOff>0</xdr:rowOff>
    </xdr:from>
    <xdr:ext cx="184731" cy="264560"/>
    <xdr:sp macro="" textlink="">
      <xdr:nvSpPr>
        <xdr:cNvPr id="57" name="PoljeZBesedilom 56">
          <a:extLst>
            <a:ext uri="{FF2B5EF4-FFF2-40B4-BE49-F238E27FC236}">
              <a16:creationId xmlns:a16="http://schemas.microsoft.com/office/drawing/2014/main" id="{002844AA-5EC4-483F-8183-D4F15148B004}"/>
            </a:ext>
          </a:extLst>
        </xdr:cNvPr>
        <xdr:cNvSpPr txBox="1"/>
      </xdr:nvSpPr>
      <xdr:spPr>
        <a:xfrm>
          <a:off x="781050" y="69970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405</xdr:row>
      <xdr:rowOff>0</xdr:rowOff>
    </xdr:from>
    <xdr:ext cx="184731" cy="264560"/>
    <xdr:sp macro="" textlink="">
      <xdr:nvSpPr>
        <xdr:cNvPr id="58" name="PoljeZBesedilom 57">
          <a:extLst>
            <a:ext uri="{FF2B5EF4-FFF2-40B4-BE49-F238E27FC236}">
              <a16:creationId xmlns:a16="http://schemas.microsoft.com/office/drawing/2014/main" id="{3A57EDEB-C586-4A05-840A-7CCDF05060E9}"/>
            </a:ext>
          </a:extLst>
        </xdr:cNvPr>
        <xdr:cNvSpPr txBox="1"/>
      </xdr:nvSpPr>
      <xdr:spPr>
        <a:xfrm>
          <a:off x="781050" y="69970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405</xdr:row>
      <xdr:rowOff>0</xdr:rowOff>
    </xdr:from>
    <xdr:ext cx="184731" cy="264560"/>
    <xdr:sp macro="" textlink="">
      <xdr:nvSpPr>
        <xdr:cNvPr id="59" name="PoljeZBesedilom 58">
          <a:extLst>
            <a:ext uri="{FF2B5EF4-FFF2-40B4-BE49-F238E27FC236}">
              <a16:creationId xmlns:a16="http://schemas.microsoft.com/office/drawing/2014/main" id="{F7E5D6A2-5D0F-4A2B-93D9-D90E594246DD}"/>
            </a:ext>
          </a:extLst>
        </xdr:cNvPr>
        <xdr:cNvSpPr txBox="1"/>
      </xdr:nvSpPr>
      <xdr:spPr>
        <a:xfrm>
          <a:off x="781050" y="69970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8</xdr:row>
      <xdr:rowOff>0</xdr:rowOff>
    </xdr:from>
    <xdr:ext cx="184731" cy="264560"/>
    <xdr:sp macro="" textlink="">
      <xdr:nvSpPr>
        <xdr:cNvPr id="60" name="PoljeZBesedilom 59">
          <a:extLst>
            <a:ext uri="{FF2B5EF4-FFF2-40B4-BE49-F238E27FC236}">
              <a16:creationId xmlns:a16="http://schemas.microsoft.com/office/drawing/2014/main" id="{3B5A1EAE-6BAB-4EAE-A6AE-AABAC68DDC35}"/>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8</xdr:row>
      <xdr:rowOff>0</xdr:rowOff>
    </xdr:from>
    <xdr:ext cx="184731" cy="264560"/>
    <xdr:sp macro="" textlink="">
      <xdr:nvSpPr>
        <xdr:cNvPr id="61" name="PoljeZBesedilom 60">
          <a:extLst>
            <a:ext uri="{FF2B5EF4-FFF2-40B4-BE49-F238E27FC236}">
              <a16:creationId xmlns:a16="http://schemas.microsoft.com/office/drawing/2014/main" id="{4C8A5DDF-F9B5-44DE-B7E8-2E91598C5607}"/>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8</xdr:row>
      <xdr:rowOff>0</xdr:rowOff>
    </xdr:from>
    <xdr:ext cx="184731" cy="264560"/>
    <xdr:sp macro="" textlink="">
      <xdr:nvSpPr>
        <xdr:cNvPr id="62" name="PoljeZBesedilom 61">
          <a:extLst>
            <a:ext uri="{FF2B5EF4-FFF2-40B4-BE49-F238E27FC236}">
              <a16:creationId xmlns:a16="http://schemas.microsoft.com/office/drawing/2014/main" id="{094152FB-E7DC-4AC3-BB95-8D8B0DB03B17}"/>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8</xdr:row>
      <xdr:rowOff>0</xdr:rowOff>
    </xdr:from>
    <xdr:ext cx="184731" cy="264560"/>
    <xdr:sp macro="" textlink="">
      <xdr:nvSpPr>
        <xdr:cNvPr id="63" name="PoljeZBesedilom 62">
          <a:extLst>
            <a:ext uri="{FF2B5EF4-FFF2-40B4-BE49-F238E27FC236}">
              <a16:creationId xmlns:a16="http://schemas.microsoft.com/office/drawing/2014/main" id="{B378D04B-CB46-45D0-8555-0C4DC86D2D63}"/>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8</xdr:row>
      <xdr:rowOff>0</xdr:rowOff>
    </xdr:from>
    <xdr:ext cx="184731" cy="264560"/>
    <xdr:sp macro="" textlink="">
      <xdr:nvSpPr>
        <xdr:cNvPr id="64" name="PoljeZBesedilom 63">
          <a:extLst>
            <a:ext uri="{FF2B5EF4-FFF2-40B4-BE49-F238E27FC236}">
              <a16:creationId xmlns:a16="http://schemas.microsoft.com/office/drawing/2014/main" id="{A7C7AE66-7938-4AE8-BCB9-3D4CA4CE4C14}"/>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8</xdr:row>
      <xdr:rowOff>0</xdr:rowOff>
    </xdr:from>
    <xdr:ext cx="184731" cy="264560"/>
    <xdr:sp macro="" textlink="">
      <xdr:nvSpPr>
        <xdr:cNvPr id="65" name="PoljeZBesedilom 64">
          <a:extLst>
            <a:ext uri="{FF2B5EF4-FFF2-40B4-BE49-F238E27FC236}">
              <a16:creationId xmlns:a16="http://schemas.microsoft.com/office/drawing/2014/main" id="{2D6A8E4C-A135-4B7B-9E28-DA850374AD57}"/>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8</xdr:row>
      <xdr:rowOff>0</xdr:rowOff>
    </xdr:from>
    <xdr:ext cx="184731" cy="264560"/>
    <xdr:sp macro="" textlink="">
      <xdr:nvSpPr>
        <xdr:cNvPr id="66" name="PoljeZBesedilom 65">
          <a:extLst>
            <a:ext uri="{FF2B5EF4-FFF2-40B4-BE49-F238E27FC236}">
              <a16:creationId xmlns:a16="http://schemas.microsoft.com/office/drawing/2014/main" id="{10347E01-7779-448E-BC67-5DF4808D6C59}"/>
            </a:ext>
          </a:extLst>
        </xdr:cNvPr>
        <xdr:cNvSpPr txBox="1"/>
      </xdr:nvSpPr>
      <xdr:spPr>
        <a:xfrm>
          <a:off x="1905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8</xdr:row>
      <xdr:rowOff>0</xdr:rowOff>
    </xdr:from>
    <xdr:ext cx="184731" cy="264560"/>
    <xdr:sp macro="" textlink="">
      <xdr:nvSpPr>
        <xdr:cNvPr id="67" name="PoljeZBesedilom 66">
          <a:extLst>
            <a:ext uri="{FF2B5EF4-FFF2-40B4-BE49-F238E27FC236}">
              <a16:creationId xmlns:a16="http://schemas.microsoft.com/office/drawing/2014/main" id="{42CB990D-02A9-4386-A60F-71352E1FA3F5}"/>
            </a:ext>
          </a:extLst>
        </xdr:cNvPr>
        <xdr:cNvSpPr txBox="1"/>
      </xdr:nvSpPr>
      <xdr:spPr>
        <a:xfrm>
          <a:off x="1905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8</xdr:row>
      <xdr:rowOff>0</xdr:rowOff>
    </xdr:from>
    <xdr:ext cx="184731" cy="264560"/>
    <xdr:sp macro="" textlink="">
      <xdr:nvSpPr>
        <xdr:cNvPr id="68" name="PoljeZBesedilom 67">
          <a:extLst>
            <a:ext uri="{FF2B5EF4-FFF2-40B4-BE49-F238E27FC236}">
              <a16:creationId xmlns:a16="http://schemas.microsoft.com/office/drawing/2014/main" id="{CEBF9CE1-7174-47FB-B25C-2CD621ECC1E0}"/>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8</xdr:row>
      <xdr:rowOff>0</xdr:rowOff>
    </xdr:from>
    <xdr:ext cx="184731" cy="264560"/>
    <xdr:sp macro="" textlink="">
      <xdr:nvSpPr>
        <xdr:cNvPr id="69" name="PoljeZBesedilom 68">
          <a:extLst>
            <a:ext uri="{FF2B5EF4-FFF2-40B4-BE49-F238E27FC236}">
              <a16:creationId xmlns:a16="http://schemas.microsoft.com/office/drawing/2014/main" id="{5DA895CE-0343-4CD9-AEBA-9F3438CF8C31}"/>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8</xdr:row>
      <xdr:rowOff>0</xdr:rowOff>
    </xdr:from>
    <xdr:ext cx="184731" cy="264560"/>
    <xdr:sp macro="" textlink="">
      <xdr:nvSpPr>
        <xdr:cNvPr id="70" name="PoljeZBesedilom 69">
          <a:extLst>
            <a:ext uri="{FF2B5EF4-FFF2-40B4-BE49-F238E27FC236}">
              <a16:creationId xmlns:a16="http://schemas.microsoft.com/office/drawing/2014/main" id="{DBF8944B-8519-4FBF-8B3C-84500BDBC0CA}"/>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8</xdr:row>
      <xdr:rowOff>0</xdr:rowOff>
    </xdr:from>
    <xdr:ext cx="184731" cy="264560"/>
    <xdr:sp macro="" textlink="">
      <xdr:nvSpPr>
        <xdr:cNvPr id="71" name="PoljeZBesedilom 70">
          <a:extLst>
            <a:ext uri="{FF2B5EF4-FFF2-40B4-BE49-F238E27FC236}">
              <a16:creationId xmlns:a16="http://schemas.microsoft.com/office/drawing/2014/main" id="{2D3B4701-94A0-40A9-93E1-FAFD5054F52A}"/>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8</xdr:row>
      <xdr:rowOff>0</xdr:rowOff>
    </xdr:from>
    <xdr:ext cx="184731" cy="264560"/>
    <xdr:sp macro="" textlink="">
      <xdr:nvSpPr>
        <xdr:cNvPr id="72" name="PoljeZBesedilom 71">
          <a:extLst>
            <a:ext uri="{FF2B5EF4-FFF2-40B4-BE49-F238E27FC236}">
              <a16:creationId xmlns:a16="http://schemas.microsoft.com/office/drawing/2014/main" id="{59AC5677-2CD0-4C3D-9497-FA1E9941D20B}"/>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8</xdr:row>
      <xdr:rowOff>0</xdr:rowOff>
    </xdr:from>
    <xdr:ext cx="184731" cy="264560"/>
    <xdr:sp macro="" textlink="">
      <xdr:nvSpPr>
        <xdr:cNvPr id="73" name="PoljeZBesedilom 72">
          <a:extLst>
            <a:ext uri="{FF2B5EF4-FFF2-40B4-BE49-F238E27FC236}">
              <a16:creationId xmlns:a16="http://schemas.microsoft.com/office/drawing/2014/main" id="{EBF98D0A-D9FB-4CAE-B412-3473B6580113}"/>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8</xdr:row>
      <xdr:rowOff>0</xdr:rowOff>
    </xdr:from>
    <xdr:ext cx="184731" cy="264560"/>
    <xdr:sp macro="" textlink="">
      <xdr:nvSpPr>
        <xdr:cNvPr id="74" name="PoljeZBesedilom 73">
          <a:extLst>
            <a:ext uri="{FF2B5EF4-FFF2-40B4-BE49-F238E27FC236}">
              <a16:creationId xmlns:a16="http://schemas.microsoft.com/office/drawing/2014/main" id="{77506DDF-B05A-4FCB-B8E4-E7987CA28AB8}"/>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8</xdr:row>
      <xdr:rowOff>0</xdr:rowOff>
    </xdr:from>
    <xdr:ext cx="184731" cy="264560"/>
    <xdr:sp macro="" textlink="">
      <xdr:nvSpPr>
        <xdr:cNvPr id="75" name="PoljeZBesedilom 74">
          <a:extLst>
            <a:ext uri="{FF2B5EF4-FFF2-40B4-BE49-F238E27FC236}">
              <a16:creationId xmlns:a16="http://schemas.microsoft.com/office/drawing/2014/main" id="{00161C3C-0909-4E5D-86D2-F8FDA694C90B}"/>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8</xdr:row>
      <xdr:rowOff>0</xdr:rowOff>
    </xdr:from>
    <xdr:ext cx="184731" cy="264560"/>
    <xdr:sp macro="" textlink="">
      <xdr:nvSpPr>
        <xdr:cNvPr id="76" name="PoljeZBesedilom 75">
          <a:extLst>
            <a:ext uri="{FF2B5EF4-FFF2-40B4-BE49-F238E27FC236}">
              <a16:creationId xmlns:a16="http://schemas.microsoft.com/office/drawing/2014/main" id="{CF47669F-F34F-4D11-9350-DFF3EB5757DA}"/>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8</xdr:row>
      <xdr:rowOff>0</xdr:rowOff>
    </xdr:from>
    <xdr:ext cx="184731" cy="264560"/>
    <xdr:sp macro="" textlink="">
      <xdr:nvSpPr>
        <xdr:cNvPr id="77" name="PoljeZBesedilom 76">
          <a:extLst>
            <a:ext uri="{FF2B5EF4-FFF2-40B4-BE49-F238E27FC236}">
              <a16:creationId xmlns:a16="http://schemas.microsoft.com/office/drawing/2014/main" id="{5020E079-72C6-41FF-A9AC-6B3BB780064D}"/>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8</xdr:row>
      <xdr:rowOff>0</xdr:rowOff>
    </xdr:from>
    <xdr:ext cx="184731" cy="264560"/>
    <xdr:sp macro="" textlink="">
      <xdr:nvSpPr>
        <xdr:cNvPr id="80" name="PoljeZBesedilom 79">
          <a:extLst>
            <a:ext uri="{FF2B5EF4-FFF2-40B4-BE49-F238E27FC236}">
              <a16:creationId xmlns:a16="http://schemas.microsoft.com/office/drawing/2014/main" id="{BB6DF372-8384-48DF-9E6D-C6B37B9E6DB6}"/>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8</xdr:row>
      <xdr:rowOff>0</xdr:rowOff>
    </xdr:from>
    <xdr:ext cx="184731" cy="264560"/>
    <xdr:sp macro="" textlink="">
      <xdr:nvSpPr>
        <xdr:cNvPr id="81" name="PoljeZBesedilom 80">
          <a:extLst>
            <a:ext uri="{FF2B5EF4-FFF2-40B4-BE49-F238E27FC236}">
              <a16:creationId xmlns:a16="http://schemas.microsoft.com/office/drawing/2014/main" id="{DEAAEC75-CAF0-4D17-B6B9-E8BFDDF23165}"/>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8</xdr:row>
      <xdr:rowOff>0</xdr:rowOff>
    </xdr:from>
    <xdr:ext cx="184731" cy="264560"/>
    <xdr:sp macro="" textlink="">
      <xdr:nvSpPr>
        <xdr:cNvPr id="82" name="PoljeZBesedilom 81">
          <a:extLst>
            <a:ext uri="{FF2B5EF4-FFF2-40B4-BE49-F238E27FC236}">
              <a16:creationId xmlns:a16="http://schemas.microsoft.com/office/drawing/2014/main" id="{FA59CEAD-A3A8-472F-AEE3-D16B13FAB050}"/>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8</xdr:row>
      <xdr:rowOff>0</xdr:rowOff>
    </xdr:from>
    <xdr:ext cx="184731" cy="264560"/>
    <xdr:sp macro="" textlink="">
      <xdr:nvSpPr>
        <xdr:cNvPr id="83" name="PoljeZBesedilom 82">
          <a:extLst>
            <a:ext uri="{FF2B5EF4-FFF2-40B4-BE49-F238E27FC236}">
              <a16:creationId xmlns:a16="http://schemas.microsoft.com/office/drawing/2014/main" id="{40F0FA84-7BDC-4F98-942D-7370BFF487F5}"/>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8</xdr:row>
      <xdr:rowOff>0</xdr:rowOff>
    </xdr:from>
    <xdr:ext cx="184731" cy="264560"/>
    <xdr:sp macro="" textlink="">
      <xdr:nvSpPr>
        <xdr:cNvPr id="84" name="PoljeZBesedilom 83">
          <a:extLst>
            <a:ext uri="{FF2B5EF4-FFF2-40B4-BE49-F238E27FC236}">
              <a16:creationId xmlns:a16="http://schemas.microsoft.com/office/drawing/2014/main" id="{7DA8C127-7C0D-40DA-BB8B-63D663896DDC}"/>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8</xdr:row>
      <xdr:rowOff>0</xdr:rowOff>
    </xdr:from>
    <xdr:ext cx="184731" cy="264560"/>
    <xdr:sp macro="" textlink="">
      <xdr:nvSpPr>
        <xdr:cNvPr id="85" name="PoljeZBesedilom 84">
          <a:extLst>
            <a:ext uri="{FF2B5EF4-FFF2-40B4-BE49-F238E27FC236}">
              <a16:creationId xmlns:a16="http://schemas.microsoft.com/office/drawing/2014/main" id="{524BD102-8641-4579-AF22-174346C5C350}"/>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8</xdr:row>
      <xdr:rowOff>0</xdr:rowOff>
    </xdr:from>
    <xdr:ext cx="184731" cy="264560"/>
    <xdr:sp macro="" textlink="">
      <xdr:nvSpPr>
        <xdr:cNvPr id="86" name="PoljeZBesedilom 85">
          <a:extLst>
            <a:ext uri="{FF2B5EF4-FFF2-40B4-BE49-F238E27FC236}">
              <a16:creationId xmlns:a16="http://schemas.microsoft.com/office/drawing/2014/main" id="{462883CC-BE44-4015-B4C1-C5A48D61DA6E}"/>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8</xdr:row>
      <xdr:rowOff>0</xdr:rowOff>
    </xdr:from>
    <xdr:ext cx="184731" cy="264560"/>
    <xdr:sp macro="" textlink="">
      <xdr:nvSpPr>
        <xdr:cNvPr id="87" name="PoljeZBesedilom 86">
          <a:extLst>
            <a:ext uri="{FF2B5EF4-FFF2-40B4-BE49-F238E27FC236}">
              <a16:creationId xmlns:a16="http://schemas.microsoft.com/office/drawing/2014/main" id="{3AED884C-1C24-4DB2-AE1B-83A1A27851D3}"/>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8</xdr:row>
      <xdr:rowOff>0</xdr:rowOff>
    </xdr:from>
    <xdr:ext cx="184731" cy="264560"/>
    <xdr:sp macro="" textlink="">
      <xdr:nvSpPr>
        <xdr:cNvPr id="88" name="PoljeZBesedilom 87">
          <a:extLst>
            <a:ext uri="{FF2B5EF4-FFF2-40B4-BE49-F238E27FC236}">
              <a16:creationId xmlns:a16="http://schemas.microsoft.com/office/drawing/2014/main" id="{F594E08C-E77F-4302-BECB-ED72F0C477B2}"/>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8</xdr:row>
      <xdr:rowOff>0</xdr:rowOff>
    </xdr:from>
    <xdr:ext cx="184731" cy="264560"/>
    <xdr:sp macro="" textlink="">
      <xdr:nvSpPr>
        <xdr:cNvPr id="89" name="PoljeZBesedilom 88">
          <a:extLst>
            <a:ext uri="{FF2B5EF4-FFF2-40B4-BE49-F238E27FC236}">
              <a16:creationId xmlns:a16="http://schemas.microsoft.com/office/drawing/2014/main" id="{1130C358-1C43-452B-A26A-D2EB3510FDF7}"/>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8</xdr:row>
      <xdr:rowOff>0</xdr:rowOff>
    </xdr:from>
    <xdr:ext cx="184731" cy="264560"/>
    <xdr:sp macro="" textlink="">
      <xdr:nvSpPr>
        <xdr:cNvPr id="90" name="PoljeZBesedilom 89">
          <a:extLst>
            <a:ext uri="{FF2B5EF4-FFF2-40B4-BE49-F238E27FC236}">
              <a16:creationId xmlns:a16="http://schemas.microsoft.com/office/drawing/2014/main" id="{551C2BE5-8164-4239-BA2D-B59DA21A8D0F}"/>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8</xdr:row>
      <xdr:rowOff>0</xdr:rowOff>
    </xdr:from>
    <xdr:ext cx="184731" cy="264560"/>
    <xdr:sp macro="" textlink="">
      <xdr:nvSpPr>
        <xdr:cNvPr id="91" name="PoljeZBesedilom 90">
          <a:extLst>
            <a:ext uri="{FF2B5EF4-FFF2-40B4-BE49-F238E27FC236}">
              <a16:creationId xmlns:a16="http://schemas.microsoft.com/office/drawing/2014/main" id="{D74099CD-65D4-478B-92CC-9D1D1C0CE325}"/>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8</xdr:row>
      <xdr:rowOff>0</xdr:rowOff>
    </xdr:from>
    <xdr:ext cx="184731" cy="264560"/>
    <xdr:sp macro="" textlink="">
      <xdr:nvSpPr>
        <xdr:cNvPr id="92" name="PoljeZBesedilom 91">
          <a:extLst>
            <a:ext uri="{FF2B5EF4-FFF2-40B4-BE49-F238E27FC236}">
              <a16:creationId xmlns:a16="http://schemas.microsoft.com/office/drawing/2014/main" id="{6CA6B71C-6251-4CA6-B224-470C31F7B2B1}"/>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8</xdr:row>
      <xdr:rowOff>0</xdr:rowOff>
    </xdr:from>
    <xdr:ext cx="184731" cy="264560"/>
    <xdr:sp macro="" textlink="">
      <xdr:nvSpPr>
        <xdr:cNvPr id="93" name="PoljeZBesedilom 92">
          <a:extLst>
            <a:ext uri="{FF2B5EF4-FFF2-40B4-BE49-F238E27FC236}">
              <a16:creationId xmlns:a16="http://schemas.microsoft.com/office/drawing/2014/main" id="{74B4C0AF-B76C-4631-B762-5EBE660559D7}"/>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8</xdr:row>
      <xdr:rowOff>0</xdr:rowOff>
    </xdr:from>
    <xdr:ext cx="184731" cy="264560"/>
    <xdr:sp macro="" textlink="">
      <xdr:nvSpPr>
        <xdr:cNvPr id="94" name="PoljeZBesedilom 93">
          <a:extLst>
            <a:ext uri="{FF2B5EF4-FFF2-40B4-BE49-F238E27FC236}">
              <a16:creationId xmlns:a16="http://schemas.microsoft.com/office/drawing/2014/main" id="{F06B138D-7205-4E31-8374-FC9EF7F94268}"/>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8</xdr:row>
      <xdr:rowOff>0</xdr:rowOff>
    </xdr:from>
    <xdr:ext cx="184731" cy="264560"/>
    <xdr:sp macro="" textlink="">
      <xdr:nvSpPr>
        <xdr:cNvPr id="95" name="PoljeZBesedilom 94">
          <a:extLst>
            <a:ext uri="{FF2B5EF4-FFF2-40B4-BE49-F238E27FC236}">
              <a16:creationId xmlns:a16="http://schemas.microsoft.com/office/drawing/2014/main" id="{3F7A0667-55E8-4416-8826-40442ADBA26B}"/>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8</xdr:row>
      <xdr:rowOff>0</xdr:rowOff>
    </xdr:from>
    <xdr:ext cx="184731" cy="264560"/>
    <xdr:sp macro="" textlink="">
      <xdr:nvSpPr>
        <xdr:cNvPr id="96" name="PoljeZBesedilom 95">
          <a:extLst>
            <a:ext uri="{FF2B5EF4-FFF2-40B4-BE49-F238E27FC236}">
              <a16:creationId xmlns:a16="http://schemas.microsoft.com/office/drawing/2014/main" id="{86522414-CE64-4EFC-A23E-58F07D27B30A}"/>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8</xdr:row>
      <xdr:rowOff>0</xdr:rowOff>
    </xdr:from>
    <xdr:ext cx="184731" cy="264560"/>
    <xdr:sp macro="" textlink="">
      <xdr:nvSpPr>
        <xdr:cNvPr id="97" name="PoljeZBesedilom 96">
          <a:extLst>
            <a:ext uri="{FF2B5EF4-FFF2-40B4-BE49-F238E27FC236}">
              <a16:creationId xmlns:a16="http://schemas.microsoft.com/office/drawing/2014/main" id="{1B51BD55-D6F6-41B7-B8BA-F1E4F99AE0AA}"/>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417</xdr:row>
      <xdr:rowOff>0</xdr:rowOff>
    </xdr:from>
    <xdr:ext cx="184731" cy="264560"/>
    <xdr:sp macro="" textlink="">
      <xdr:nvSpPr>
        <xdr:cNvPr id="134" name="PoljeZBesedilom 133">
          <a:extLst>
            <a:ext uri="{FF2B5EF4-FFF2-40B4-BE49-F238E27FC236}">
              <a16:creationId xmlns:a16="http://schemas.microsoft.com/office/drawing/2014/main" id="{1EC6759E-96E4-475E-AF1D-CE225482B0C2}"/>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417</xdr:row>
      <xdr:rowOff>0</xdr:rowOff>
    </xdr:from>
    <xdr:ext cx="184731" cy="264560"/>
    <xdr:sp macro="" textlink="">
      <xdr:nvSpPr>
        <xdr:cNvPr id="135" name="PoljeZBesedilom 134">
          <a:extLst>
            <a:ext uri="{FF2B5EF4-FFF2-40B4-BE49-F238E27FC236}">
              <a16:creationId xmlns:a16="http://schemas.microsoft.com/office/drawing/2014/main" id="{9E669D5E-C687-42F9-8564-7BA285FC24EC}"/>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417</xdr:row>
      <xdr:rowOff>0</xdr:rowOff>
    </xdr:from>
    <xdr:ext cx="184731" cy="264560"/>
    <xdr:sp macro="" textlink="">
      <xdr:nvSpPr>
        <xdr:cNvPr id="136" name="PoljeZBesedilom 135">
          <a:extLst>
            <a:ext uri="{FF2B5EF4-FFF2-40B4-BE49-F238E27FC236}">
              <a16:creationId xmlns:a16="http://schemas.microsoft.com/office/drawing/2014/main" id="{39C501F6-0C2C-46EF-A9FE-29D0092F00CA}"/>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417</xdr:row>
      <xdr:rowOff>0</xdr:rowOff>
    </xdr:from>
    <xdr:ext cx="184731" cy="264560"/>
    <xdr:sp macro="" textlink="">
      <xdr:nvSpPr>
        <xdr:cNvPr id="137" name="PoljeZBesedilom 136">
          <a:extLst>
            <a:ext uri="{FF2B5EF4-FFF2-40B4-BE49-F238E27FC236}">
              <a16:creationId xmlns:a16="http://schemas.microsoft.com/office/drawing/2014/main" id="{57AB0159-383B-4FFB-8E23-B669817F67DF}"/>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417</xdr:row>
      <xdr:rowOff>0</xdr:rowOff>
    </xdr:from>
    <xdr:ext cx="184731" cy="264560"/>
    <xdr:sp macro="" textlink="">
      <xdr:nvSpPr>
        <xdr:cNvPr id="138" name="PoljeZBesedilom 137">
          <a:extLst>
            <a:ext uri="{FF2B5EF4-FFF2-40B4-BE49-F238E27FC236}">
              <a16:creationId xmlns:a16="http://schemas.microsoft.com/office/drawing/2014/main" id="{D16E79A1-9D99-45E4-A3EA-AD32B335F1A7}"/>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417</xdr:row>
      <xdr:rowOff>0</xdr:rowOff>
    </xdr:from>
    <xdr:ext cx="184731" cy="264560"/>
    <xdr:sp macro="" textlink="">
      <xdr:nvSpPr>
        <xdr:cNvPr id="139" name="PoljeZBesedilom 138">
          <a:extLst>
            <a:ext uri="{FF2B5EF4-FFF2-40B4-BE49-F238E27FC236}">
              <a16:creationId xmlns:a16="http://schemas.microsoft.com/office/drawing/2014/main" id="{D227BBC4-7115-4939-971D-FCC5AFC335D0}"/>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417</xdr:row>
      <xdr:rowOff>0</xdr:rowOff>
    </xdr:from>
    <xdr:ext cx="184731" cy="264560"/>
    <xdr:sp macro="" textlink="">
      <xdr:nvSpPr>
        <xdr:cNvPr id="140" name="PoljeZBesedilom 139">
          <a:extLst>
            <a:ext uri="{FF2B5EF4-FFF2-40B4-BE49-F238E27FC236}">
              <a16:creationId xmlns:a16="http://schemas.microsoft.com/office/drawing/2014/main" id="{A3F0F071-9A68-4F2B-9DC2-BAC10E43BB67}"/>
            </a:ext>
          </a:extLst>
        </xdr:cNvPr>
        <xdr:cNvSpPr txBox="1"/>
      </xdr:nvSpPr>
      <xdr:spPr>
        <a:xfrm>
          <a:off x="1905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417</xdr:row>
      <xdr:rowOff>0</xdr:rowOff>
    </xdr:from>
    <xdr:ext cx="184731" cy="264560"/>
    <xdr:sp macro="" textlink="">
      <xdr:nvSpPr>
        <xdr:cNvPr id="141" name="PoljeZBesedilom 140">
          <a:extLst>
            <a:ext uri="{FF2B5EF4-FFF2-40B4-BE49-F238E27FC236}">
              <a16:creationId xmlns:a16="http://schemas.microsoft.com/office/drawing/2014/main" id="{B00C116F-5B67-4D4C-9967-DD40DF7594AD}"/>
            </a:ext>
          </a:extLst>
        </xdr:cNvPr>
        <xdr:cNvSpPr txBox="1"/>
      </xdr:nvSpPr>
      <xdr:spPr>
        <a:xfrm>
          <a:off x="1905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417</xdr:row>
      <xdr:rowOff>0</xdr:rowOff>
    </xdr:from>
    <xdr:ext cx="184731" cy="264560"/>
    <xdr:sp macro="" textlink="">
      <xdr:nvSpPr>
        <xdr:cNvPr id="142" name="PoljeZBesedilom 141">
          <a:extLst>
            <a:ext uri="{FF2B5EF4-FFF2-40B4-BE49-F238E27FC236}">
              <a16:creationId xmlns:a16="http://schemas.microsoft.com/office/drawing/2014/main" id="{947A104A-639B-44FC-A10B-376EEF7E9FBF}"/>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417</xdr:row>
      <xdr:rowOff>0</xdr:rowOff>
    </xdr:from>
    <xdr:ext cx="184731" cy="264560"/>
    <xdr:sp macro="" textlink="">
      <xdr:nvSpPr>
        <xdr:cNvPr id="143" name="PoljeZBesedilom 142">
          <a:extLst>
            <a:ext uri="{FF2B5EF4-FFF2-40B4-BE49-F238E27FC236}">
              <a16:creationId xmlns:a16="http://schemas.microsoft.com/office/drawing/2014/main" id="{C2827F8A-D60D-4075-B146-E03DAE712A1B}"/>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417</xdr:row>
      <xdr:rowOff>0</xdr:rowOff>
    </xdr:from>
    <xdr:ext cx="184731" cy="264560"/>
    <xdr:sp macro="" textlink="">
      <xdr:nvSpPr>
        <xdr:cNvPr id="144" name="PoljeZBesedilom 143">
          <a:extLst>
            <a:ext uri="{FF2B5EF4-FFF2-40B4-BE49-F238E27FC236}">
              <a16:creationId xmlns:a16="http://schemas.microsoft.com/office/drawing/2014/main" id="{5A78716B-4606-4351-A132-7E7BCABA184A}"/>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417</xdr:row>
      <xdr:rowOff>0</xdr:rowOff>
    </xdr:from>
    <xdr:ext cx="184731" cy="264560"/>
    <xdr:sp macro="" textlink="">
      <xdr:nvSpPr>
        <xdr:cNvPr id="145" name="PoljeZBesedilom 144">
          <a:extLst>
            <a:ext uri="{FF2B5EF4-FFF2-40B4-BE49-F238E27FC236}">
              <a16:creationId xmlns:a16="http://schemas.microsoft.com/office/drawing/2014/main" id="{24CC0776-2E7F-4C0D-859A-2ED38D1ABBB9}"/>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417</xdr:row>
      <xdr:rowOff>0</xdr:rowOff>
    </xdr:from>
    <xdr:ext cx="184731" cy="264560"/>
    <xdr:sp macro="" textlink="">
      <xdr:nvSpPr>
        <xdr:cNvPr id="146" name="PoljeZBesedilom 145">
          <a:extLst>
            <a:ext uri="{FF2B5EF4-FFF2-40B4-BE49-F238E27FC236}">
              <a16:creationId xmlns:a16="http://schemas.microsoft.com/office/drawing/2014/main" id="{66914812-4306-43E0-A8B0-4F520BCA94CD}"/>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417</xdr:row>
      <xdr:rowOff>0</xdr:rowOff>
    </xdr:from>
    <xdr:ext cx="184731" cy="264560"/>
    <xdr:sp macro="" textlink="">
      <xdr:nvSpPr>
        <xdr:cNvPr id="147" name="PoljeZBesedilom 146">
          <a:extLst>
            <a:ext uri="{FF2B5EF4-FFF2-40B4-BE49-F238E27FC236}">
              <a16:creationId xmlns:a16="http://schemas.microsoft.com/office/drawing/2014/main" id="{FB3A0E1C-E110-4A74-AE06-CBC40FFA5DE8}"/>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417</xdr:row>
      <xdr:rowOff>0</xdr:rowOff>
    </xdr:from>
    <xdr:ext cx="184731" cy="264560"/>
    <xdr:sp macro="" textlink="">
      <xdr:nvSpPr>
        <xdr:cNvPr id="148" name="PoljeZBesedilom 147">
          <a:extLst>
            <a:ext uri="{FF2B5EF4-FFF2-40B4-BE49-F238E27FC236}">
              <a16:creationId xmlns:a16="http://schemas.microsoft.com/office/drawing/2014/main" id="{CC3BB779-41DD-4088-B8CC-ACDB108C3392}"/>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417</xdr:row>
      <xdr:rowOff>0</xdr:rowOff>
    </xdr:from>
    <xdr:ext cx="184731" cy="264560"/>
    <xdr:sp macro="" textlink="">
      <xdr:nvSpPr>
        <xdr:cNvPr id="149" name="PoljeZBesedilom 148">
          <a:extLst>
            <a:ext uri="{FF2B5EF4-FFF2-40B4-BE49-F238E27FC236}">
              <a16:creationId xmlns:a16="http://schemas.microsoft.com/office/drawing/2014/main" id="{B3AAF152-B8CF-4153-9D49-C92621E96A93}"/>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417</xdr:row>
      <xdr:rowOff>0</xdr:rowOff>
    </xdr:from>
    <xdr:ext cx="184731" cy="264560"/>
    <xdr:sp macro="" textlink="">
      <xdr:nvSpPr>
        <xdr:cNvPr id="150" name="PoljeZBesedilom 149">
          <a:extLst>
            <a:ext uri="{FF2B5EF4-FFF2-40B4-BE49-F238E27FC236}">
              <a16:creationId xmlns:a16="http://schemas.microsoft.com/office/drawing/2014/main" id="{B472CB23-F534-496C-96B9-F7BA784921DB}"/>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417</xdr:row>
      <xdr:rowOff>0</xdr:rowOff>
    </xdr:from>
    <xdr:ext cx="184731" cy="264560"/>
    <xdr:sp macro="" textlink="">
      <xdr:nvSpPr>
        <xdr:cNvPr id="151" name="PoljeZBesedilom 150">
          <a:extLst>
            <a:ext uri="{FF2B5EF4-FFF2-40B4-BE49-F238E27FC236}">
              <a16:creationId xmlns:a16="http://schemas.microsoft.com/office/drawing/2014/main" id="{F7C8E647-5925-44BC-BE86-D7327DE98F54}"/>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417</xdr:row>
      <xdr:rowOff>0</xdr:rowOff>
    </xdr:from>
    <xdr:ext cx="184731" cy="264560"/>
    <xdr:sp macro="" textlink="">
      <xdr:nvSpPr>
        <xdr:cNvPr id="152" name="PoljeZBesedilom 151">
          <a:extLst>
            <a:ext uri="{FF2B5EF4-FFF2-40B4-BE49-F238E27FC236}">
              <a16:creationId xmlns:a16="http://schemas.microsoft.com/office/drawing/2014/main" id="{A2D769D0-191C-4030-B2DE-163766F741CB}"/>
            </a:ext>
          </a:extLst>
        </xdr:cNvPr>
        <xdr:cNvSpPr txBox="1"/>
      </xdr:nvSpPr>
      <xdr:spPr>
        <a:xfrm>
          <a:off x="1905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417</xdr:row>
      <xdr:rowOff>0</xdr:rowOff>
    </xdr:from>
    <xdr:ext cx="184731" cy="264560"/>
    <xdr:sp macro="" textlink="">
      <xdr:nvSpPr>
        <xdr:cNvPr id="153" name="PoljeZBesedilom 152">
          <a:extLst>
            <a:ext uri="{FF2B5EF4-FFF2-40B4-BE49-F238E27FC236}">
              <a16:creationId xmlns:a16="http://schemas.microsoft.com/office/drawing/2014/main" id="{779A747D-7C42-4146-8E40-87C950301FB4}"/>
            </a:ext>
          </a:extLst>
        </xdr:cNvPr>
        <xdr:cNvSpPr txBox="1"/>
      </xdr:nvSpPr>
      <xdr:spPr>
        <a:xfrm>
          <a:off x="1905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417</xdr:row>
      <xdr:rowOff>0</xdr:rowOff>
    </xdr:from>
    <xdr:ext cx="184731" cy="264560"/>
    <xdr:sp macro="" textlink="">
      <xdr:nvSpPr>
        <xdr:cNvPr id="154" name="PoljeZBesedilom 153">
          <a:extLst>
            <a:ext uri="{FF2B5EF4-FFF2-40B4-BE49-F238E27FC236}">
              <a16:creationId xmlns:a16="http://schemas.microsoft.com/office/drawing/2014/main" id="{9F22CB14-5CED-44FA-8513-5A2D0A210FBD}"/>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417</xdr:row>
      <xdr:rowOff>0</xdr:rowOff>
    </xdr:from>
    <xdr:ext cx="184731" cy="264560"/>
    <xdr:sp macro="" textlink="">
      <xdr:nvSpPr>
        <xdr:cNvPr id="155" name="PoljeZBesedilom 154">
          <a:extLst>
            <a:ext uri="{FF2B5EF4-FFF2-40B4-BE49-F238E27FC236}">
              <a16:creationId xmlns:a16="http://schemas.microsoft.com/office/drawing/2014/main" id="{2204C8BC-DD4E-4D61-8487-81172ECE56E9}"/>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417</xdr:row>
      <xdr:rowOff>0</xdr:rowOff>
    </xdr:from>
    <xdr:ext cx="184731" cy="264560"/>
    <xdr:sp macro="" textlink="">
      <xdr:nvSpPr>
        <xdr:cNvPr id="156" name="PoljeZBesedilom 155">
          <a:extLst>
            <a:ext uri="{FF2B5EF4-FFF2-40B4-BE49-F238E27FC236}">
              <a16:creationId xmlns:a16="http://schemas.microsoft.com/office/drawing/2014/main" id="{EE52884A-5C6B-4888-BE95-D193B8F3E329}"/>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417</xdr:row>
      <xdr:rowOff>0</xdr:rowOff>
    </xdr:from>
    <xdr:ext cx="184731" cy="264560"/>
    <xdr:sp macro="" textlink="">
      <xdr:nvSpPr>
        <xdr:cNvPr id="157" name="PoljeZBesedilom 156">
          <a:extLst>
            <a:ext uri="{FF2B5EF4-FFF2-40B4-BE49-F238E27FC236}">
              <a16:creationId xmlns:a16="http://schemas.microsoft.com/office/drawing/2014/main" id="{BBC50458-F126-4AF7-87BB-A99CB879830F}"/>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417</xdr:row>
      <xdr:rowOff>0</xdr:rowOff>
    </xdr:from>
    <xdr:ext cx="184731" cy="264560"/>
    <xdr:sp macro="" textlink="">
      <xdr:nvSpPr>
        <xdr:cNvPr id="158" name="PoljeZBesedilom 157">
          <a:extLst>
            <a:ext uri="{FF2B5EF4-FFF2-40B4-BE49-F238E27FC236}">
              <a16:creationId xmlns:a16="http://schemas.microsoft.com/office/drawing/2014/main" id="{66CCE462-D718-4D91-8612-7A252A7D9C5D}"/>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417</xdr:row>
      <xdr:rowOff>0</xdr:rowOff>
    </xdr:from>
    <xdr:ext cx="184731" cy="264560"/>
    <xdr:sp macro="" textlink="">
      <xdr:nvSpPr>
        <xdr:cNvPr id="159" name="PoljeZBesedilom 158">
          <a:extLst>
            <a:ext uri="{FF2B5EF4-FFF2-40B4-BE49-F238E27FC236}">
              <a16:creationId xmlns:a16="http://schemas.microsoft.com/office/drawing/2014/main" id="{927120D3-7EC8-45E3-AD34-99ECC99C1B1B}"/>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417</xdr:row>
      <xdr:rowOff>0</xdr:rowOff>
    </xdr:from>
    <xdr:ext cx="184731" cy="264560"/>
    <xdr:sp macro="" textlink="">
      <xdr:nvSpPr>
        <xdr:cNvPr id="160" name="PoljeZBesedilom 159">
          <a:extLst>
            <a:ext uri="{FF2B5EF4-FFF2-40B4-BE49-F238E27FC236}">
              <a16:creationId xmlns:a16="http://schemas.microsoft.com/office/drawing/2014/main" id="{88BBB4E5-8B43-4B0B-9D5A-A22E94AB24F6}"/>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417</xdr:row>
      <xdr:rowOff>0</xdr:rowOff>
    </xdr:from>
    <xdr:ext cx="184731" cy="264560"/>
    <xdr:sp macro="" textlink="">
      <xdr:nvSpPr>
        <xdr:cNvPr id="161" name="PoljeZBesedilom 160">
          <a:extLst>
            <a:ext uri="{FF2B5EF4-FFF2-40B4-BE49-F238E27FC236}">
              <a16:creationId xmlns:a16="http://schemas.microsoft.com/office/drawing/2014/main" id="{34F2072E-2AE0-45F7-9817-90F0E2BD5338}"/>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417</xdr:row>
      <xdr:rowOff>0</xdr:rowOff>
    </xdr:from>
    <xdr:ext cx="184731" cy="264560"/>
    <xdr:sp macro="" textlink="">
      <xdr:nvSpPr>
        <xdr:cNvPr id="162" name="PoljeZBesedilom 161">
          <a:extLst>
            <a:ext uri="{FF2B5EF4-FFF2-40B4-BE49-F238E27FC236}">
              <a16:creationId xmlns:a16="http://schemas.microsoft.com/office/drawing/2014/main" id="{A1DE4416-037D-47DF-B01A-A854118DDE97}"/>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417</xdr:row>
      <xdr:rowOff>0</xdr:rowOff>
    </xdr:from>
    <xdr:ext cx="184731" cy="264560"/>
    <xdr:sp macro="" textlink="">
      <xdr:nvSpPr>
        <xdr:cNvPr id="163" name="PoljeZBesedilom 162">
          <a:extLst>
            <a:ext uri="{FF2B5EF4-FFF2-40B4-BE49-F238E27FC236}">
              <a16:creationId xmlns:a16="http://schemas.microsoft.com/office/drawing/2014/main" id="{1EAA4320-AFEC-4428-8DEB-9DF4971C74F0}"/>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417</xdr:row>
      <xdr:rowOff>0</xdr:rowOff>
    </xdr:from>
    <xdr:ext cx="184731" cy="264560"/>
    <xdr:sp macro="" textlink="">
      <xdr:nvSpPr>
        <xdr:cNvPr id="164" name="PoljeZBesedilom 163">
          <a:extLst>
            <a:ext uri="{FF2B5EF4-FFF2-40B4-BE49-F238E27FC236}">
              <a16:creationId xmlns:a16="http://schemas.microsoft.com/office/drawing/2014/main" id="{0D851DC7-5338-4E2D-9F60-6168272208F4}"/>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417</xdr:row>
      <xdr:rowOff>0</xdr:rowOff>
    </xdr:from>
    <xdr:ext cx="184731" cy="264560"/>
    <xdr:sp macro="" textlink="">
      <xdr:nvSpPr>
        <xdr:cNvPr id="165" name="PoljeZBesedilom 164">
          <a:extLst>
            <a:ext uri="{FF2B5EF4-FFF2-40B4-BE49-F238E27FC236}">
              <a16:creationId xmlns:a16="http://schemas.microsoft.com/office/drawing/2014/main" id="{9C54647D-BCB1-48E8-B9CC-52F604028A43}"/>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417</xdr:row>
      <xdr:rowOff>0</xdr:rowOff>
    </xdr:from>
    <xdr:ext cx="184731" cy="264560"/>
    <xdr:sp macro="" textlink="">
      <xdr:nvSpPr>
        <xdr:cNvPr id="166" name="PoljeZBesedilom 165">
          <a:extLst>
            <a:ext uri="{FF2B5EF4-FFF2-40B4-BE49-F238E27FC236}">
              <a16:creationId xmlns:a16="http://schemas.microsoft.com/office/drawing/2014/main" id="{09A52C4A-9E01-489E-A551-5F0241D78EE7}"/>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417</xdr:row>
      <xdr:rowOff>0</xdr:rowOff>
    </xdr:from>
    <xdr:ext cx="184731" cy="264560"/>
    <xdr:sp macro="" textlink="">
      <xdr:nvSpPr>
        <xdr:cNvPr id="167" name="PoljeZBesedilom 166">
          <a:extLst>
            <a:ext uri="{FF2B5EF4-FFF2-40B4-BE49-F238E27FC236}">
              <a16:creationId xmlns:a16="http://schemas.microsoft.com/office/drawing/2014/main" id="{C64CBEA2-2B21-4EAC-8A7A-E09DAFCA70BB}"/>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417</xdr:row>
      <xdr:rowOff>0</xdr:rowOff>
    </xdr:from>
    <xdr:ext cx="184731" cy="264560"/>
    <xdr:sp macro="" textlink="">
      <xdr:nvSpPr>
        <xdr:cNvPr id="168" name="PoljeZBesedilom 167">
          <a:extLst>
            <a:ext uri="{FF2B5EF4-FFF2-40B4-BE49-F238E27FC236}">
              <a16:creationId xmlns:a16="http://schemas.microsoft.com/office/drawing/2014/main" id="{F2BEA360-2006-422E-B97A-601BA88F8A92}"/>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417</xdr:row>
      <xdr:rowOff>0</xdr:rowOff>
    </xdr:from>
    <xdr:ext cx="184731" cy="264560"/>
    <xdr:sp macro="" textlink="">
      <xdr:nvSpPr>
        <xdr:cNvPr id="169" name="PoljeZBesedilom 168">
          <a:extLst>
            <a:ext uri="{FF2B5EF4-FFF2-40B4-BE49-F238E27FC236}">
              <a16:creationId xmlns:a16="http://schemas.microsoft.com/office/drawing/2014/main" id="{8E481486-A628-455C-976D-CEC54F8D9099}"/>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417</xdr:row>
      <xdr:rowOff>0</xdr:rowOff>
    </xdr:from>
    <xdr:ext cx="184731" cy="264560"/>
    <xdr:sp macro="" textlink="">
      <xdr:nvSpPr>
        <xdr:cNvPr id="170" name="PoljeZBesedilom 169">
          <a:extLst>
            <a:ext uri="{FF2B5EF4-FFF2-40B4-BE49-F238E27FC236}">
              <a16:creationId xmlns:a16="http://schemas.microsoft.com/office/drawing/2014/main" id="{CC904676-33CD-4236-97B6-BD8D40496B6B}"/>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417</xdr:row>
      <xdr:rowOff>0</xdr:rowOff>
    </xdr:from>
    <xdr:ext cx="184731" cy="264560"/>
    <xdr:sp macro="" textlink="">
      <xdr:nvSpPr>
        <xdr:cNvPr id="171" name="PoljeZBesedilom 170">
          <a:extLst>
            <a:ext uri="{FF2B5EF4-FFF2-40B4-BE49-F238E27FC236}">
              <a16:creationId xmlns:a16="http://schemas.microsoft.com/office/drawing/2014/main" id="{3CA5821C-D8BA-45B2-9E94-4E57DA93EA68}"/>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9</xdr:row>
      <xdr:rowOff>0</xdr:rowOff>
    </xdr:from>
    <xdr:ext cx="184731" cy="264560"/>
    <xdr:sp macro="" textlink="">
      <xdr:nvSpPr>
        <xdr:cNvPr id="172" name="PoljeZBesedilom 171">
          <a:extLst>
            <a:ext uri="{FF2B5EF4-FFF2-40B4-BE49-F238E27FC236}">
              <a16:creationId xmlns:a16="http://schemas.microsoft.com/office/drawing/2014/main" id="{A60D8C40-0DC0-44F8-A00F-12D52932C89A}"/>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9</xdr:row>
      <xdr:rowOff>0</xdr:rowOff>
    </xdr:from>
    <xdr:ext cx="184731" cy="264560"/>
    <xdr:sp macro="" textlink="">
      <xdr:nvSpPr>
        <xdr:cNvPr id="173" name="PoljeZBesedilom 172">
          <a:extLst>
            <a:ext uri="{FF2B5EF4-FFF2-40B4-BE49-F238E27FC236}">
              <a16:creationId xmlns:a16="http://schemas.microsoft.com/office/drawing/2014/main" id="{81151129-25CD-49A4-950E-53C73CBB97D0}"/>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9</xdr:row>
      <xdr:rowOff>0</xdr:rowOff>
    </xdr:from>
    <xdr:ext cx="184731" cy="264560"/>
    <xdr:sp macro="" textlink="">
      <xdr:nvSpPr>
        <xdr:cNvPr id="174" name="PoljeZBesedilom 173">
          <a:extLst>
            <a:ext uri="{FF2B5EF4-FFF2-40B4-BE49-F238E27FC236}">
              <a16:creationId xmlns:a16="http://schemas.microsoft.com/office/drawing/2014/main" id="{59D80674-15AC-4C43-87D3-8DB32366FAF2}"/>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9</xdr:row>
      <xdr:rowOff>0</xdr:rowOff>
    </xdr:from>
    <xdr:ext cx="184731" cy="264560"/>
    <xdr:sp macro="" textlink="">
      <xdr:nvSpPr>
        <xdr:cNvPr id="175" name="PoljeZBesedilom 174">
          <a:extLst>
            <a:ext uri="{FF2B5EF4-FFF2-40B4-BE49-F238E27FC236}">
              <a16:creationId xmlns:a16="http://schemas.microsoft.com/office/drawing/2014/main" id="{50A7DD27-799D-4D37-9C1A-DA84E88BA7AA}"/>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9</xdr:row>
      <xdr:rowOff>0</xdr:rowOff>
    </xdr:from>
    <xdr:ext cx="184731" cy="264560"/>
    <xdr:sp macro="" textlink="">
      <xdr:nvSpPr>
        <xdr:cNvPr id="176" name="PoljeZBesedilom 175">
          <a:extLst>
            <a:ext uri="{FF2B5EF4-FFF2-40B4-BE49-F238E27FC236}">
              <a16:creationId xmlns:a16="http://schemas.microsoft.com/office/drawing/2014/main" id="{C47A7A67-587D-4E6D-BB34-16EED2CA01E0}"/>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9</xdr:row>
      <xdr:rowOff>0</xdr:rowOff>
    </xdr:from>
    <xdr:ext cx="184731" cy="264560"/>
    <xdr:sp macro="" textlink="">
      <xdr:nvSpPr>
        <xdr:cNvPr id="177" name="PoljeZBesedilom 176">
          <a:extLst>
            <a:ext uri="{FF2B5EF4-FFF2-40B4-BE49-F238E27FC236}">
              <a16:creationId xmlns:a16="http://schemas.microsoft.com/office/drawing/2014/main" id="{329CCC2F-A88F-4998-97EF-45E4E8B9B554}"/>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9</xdr:row>
      <xdr:rowOff>0</xdr:rowOff>
    </xdr:from>
    <xdr:ext cx="184731" cy="264560"/>
    <xdr:sp macro="" textlink="">
      <xdr:nvSpPr>
        <xdr:cNvPr id="178" name="PoljeZBesedilom 177">
          <a:extLst>
            <a:ext uri="{FF2B5EF4-FFF2-40B4-BE49-F238E27FC236}">
              <a16:creationId xmlns:a16="http://schemas.microsoft.com/office/drawing/2014/main" id="{65B3F115-DD1B-4BC3-95E9-E3975D78AA3A}"/>
            </a:ext>
          </a:extLst>
        </xdr:cNvPr>
        <xdr:cNvSpPr txBox="1"/>
      </xdr:nvSpPr>
      <xdr:spPr>
        <a:xfrm>
          <a:off x="1905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9</xdr:row>
      <xdr:rowOff>0</xdr:rowOff>
    </xdr:from>
    <xdr:ext cx="184731" cy="264560"/>
    <xdr:sp macro="" textlink="">
      <xdr:nvSpPr>
        <xdr:cNvPr id="179" name="PoljeZBesedilom 178">
          <a:extLst>
            <a:ext uri="{FF2B5EF4-FFF2-40B4-BE49-F238E27FC236}">
              <a16:creationId xmlns:a16="http://schemas.microsoft.com/office/drawing/2014/main" id="{C3E44A1A-D230-41B7-A82E-0FFB0B76A26F}"/>
            </a:ext>
          </a:extLst>
        </xdr:cNvPr>
        <xdr:cNvSpPr txBox="1"/>
      </xdr:nvSpPr>
      <xdr:spPr>
        <a:xfrm>
          <a:off x="1905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9</xdr:row>
      <xdr:rowOff>0</xdr:rowOff>
    </xdr:from>
    <xdr:ext cx="184731" cy="264560"/>
    <xdr:sp macro="" textlink="">
      <xdr:nvSpPr>
        <xdr:cNvPr id="180" name="PoljeZBesedilom 179">
          <a:extLst>
            <a:ext uri="{FF2B5EF4-FFF2-40B4-BE49-F238E27FC236}">
              <a16:creationId xmlns:a16="http://schemas.microsoft.com/office/drawing/2014/main" id="{069AD306-1A0D-4E50-B0D3-AFA1AAE78A98}"/>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9</xdr:row>
      <xdr:rowOff>0</xdr:rowOff>
    </xdr:from>
    <xdr:ext cx="184731" cy="264560"/>
    <xdr:sp macro="" textlink="">
      <xdr:nvSpPr>
        <xdr:cNvPr id="181" name="PoljeZBesedilom 180">
          <a:extLst>
            <a:ext uri="{FF2B5EF4-FFF2-40B4-BE49-F238E27FC236}">
              <a16:creationId xmlns:a16="http://schemas.microsoft.com/office/drawing/2014/main" id="{E555B11D-96C8-43C5-AEB3-DF1876A59397}"/>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9</xdr:row>
      <xdr:rowOff>0</xdr:rowOff>
    </xdr:from>
    <xdr:ext cx="184731" cy="264560"/>
    <xdr:sp macro="" textlink="">
      <xdr:nvSpPr>
        <xdr:cNvPr id="182" name="PoljeZBesedilom 181">
          <a:extLst>
            <a:ext uri="{FF2B5EF4-FFF2-40B4-BE49-F238E27FC236}">
              <a16:creationId xmlns:a16="http://schemas.microsoft.com/office/drawing/2014/main" id="{87909310-96B9-4CDE-851A-A3E9F7E4D0B3}"/>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9</xdr:row>
      <xdr:rowOff>0</xdr:rowOff>
    </xdr:from>
    <xdr:ext cx="184731" cy="264560"/>
    <xdr:sp macro="" textlink="">
      <xdr:nvSpPr>
        <xdr:cNvPr id="183" name="PoljeZBesedilom 182">
          <a:extLst>
            <a:ext uri="{FF2B5EF4-FFF2-40B4-BE49-F238E27FC236}">
              <a16:creationId xmlns:a16="http://schemas.microsoft.com/office/drawing/2014/main" id="{DA2C9878-2285-4106-AC74-08C0FF8ACBD2}"/>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9</xdr:row>
      <xdr:rowOff>0</xdr:rowOff>
    </xdr:from>
    <xdr:ext cx="184731" cy="264560"/>
    <xdr:sp macro="" textlink="">
      <xdr:nvSpPr>
        <xdr:cNvPr id="184" name="PoljeZBesedilom 183">
          <a:extLst>
            <a:ext uri="{FF2B5EF4-FFF2-40B4-BE49-F238E27FC236}">
              <a16:creationId xmlns:a16="http://schemas.microsoft.com/office/drawing/2014/main" id="{4D89DCA0-FCA3-4C6F-8E52-05339409798B}"/>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9</xdr:row>
      <xdr:rowOff>0</xdr:rowOff>
    </xdr:from>
    <xdr:ext cx="184731" cy="264560"/>
    <xdr:sp macro="" textlink="">
      <xdr:nvSpPr>
        <xdr:cNvPr id="185" name="PoljeZBesedilom 184">
          <a:extLst>
            <a:ext uri="{FF2B5EF4-FFF2-40B4-BE49-F238E27FC236}">
              <a16:creationId xmlns:a16="http://schemas.microsoft.com/office/drawing/2014/main" id="{B63481A6-9254-4D96-9EBB-0D480027C5DE}"/>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9</xdr:row>
      <xdr:rowOff>0</xdr:rowOff>
    </xdr:from>
    <xdr:ext cx="184731" cy="264560"/>
    <xdr:sp macro="" textlink="">
      <xdr:nvSpPr>
        <xdr:cNvPr id="186" name="PoljeZBesedilom 185">
          <a:extLst>
            <a:ext uri="{FF2B5EF4-FFF2-40B4-BE49-F238E27FC236}">
              <a16:creationId xmlns:a16="http://schemas.microsoft.com/office/drawing/2014/main" id="{39092C36-EA4B-478E-A7EF-0FAEC2ACC933}"/>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9</xdr:row>
      <xdr:rowOff>0</xdr:rowOff>
    </xdr:from>
    <xdr:ext cx="184731" cy="264560"/>
    <xdr:sp macro="" textlink="">
      <xdr:nvSpPr>
        <xdr:cNvPr id="187" name="PoljeZBesedilom 186">
          <a:extLst>
            <a:ext uri="{FF2B5EF4-FFF2-40B4-BE49-F238E27FC236}">
              <a16:creationId xmlns:a16="http://schemas.microsoft.com/office/drawing/2014/main" id="{19B2ADE9-BA2C-4103-9D01-A1E266FA3C69}"/>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9</xdr:row>
      <xdr:rowOff>0</xdr:rowOff>
    </xdr:from>
    <xdr:ext cx="184731" cy="264560"/>
    <xdr:sp macro="" textlink="">
      <xdr:nvSpPr>
        <xdr:cNvPr id="188" name="PoljeZBesedilom 187">
          <a:extLst>
            <a:ext uri="{FF2B5EF4-FFF2-40B4-BE49-F238E27FC236}">
              <a16:creationId xmlns:a16="http://schemas.microsoft.com/office/drawing/2014/main" id="{D0C97202-3411-4C6C-9488-27B98CE0425B}"/>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9</xdr:row>
      <xdr:rowOff>0</xdr:rowOff>
    </xdr:from>
    <xdr:ext cx="184731" cy="264560"/>
    <xdr:sp macro="" textlink="">
      <xdr:nvSpPr>
        <xdr:cNvPr id="189" name="PoljeZBesedilom 188">
          <a:extLst>
            <a:ext uri="{FF2B5EF4-FFF2-40B4-BE49-F238E27FC236}">
              <a16:creationId xmlns:a16="http://schemas.microsoft.com/office/drawing/2014/main" id="{66DA036D-7104-4265-B781-DF8A6B22BE37}"/>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9</xdr:row>
      <xdr:rowOff>0</xdr:rowOff>
    </xdr:from>
    <xdr:ext cx="184731" cy="264560"/>
    <xdr:sp macro="" textlink="">
      <xdr:nvSpPr>
        <xdr:cNvPr id="190" name="PoljeZBesedilom 189">
          <a:extLst>
            <a:ext uri="{FF2B5EF4-FFF2-40B4-BE49-F238E27FC236}">
              <a16:creationId xmlns:a16="http://schemas.microsoft.com/office/drawing/2014/main" id="{BECAB38A-3D2D-499E-A6EE-1B122AF2F1FD}"/>
            </a:ext>
          </a:extLst>
        </xdr:cNvPr>
        <xdr:cNvSpPr txBox="1"/>
      </xdr:nvSpPr>
      <xdr:spPr>
        <a:xfrm>
          <a:off x="1905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9</xdr:row>
      <xdr:rowOff>0</xdr:rowOff>
    </xdr:from>
    <xdr:ext cx="184731" cy="264560"/>
    <xdr:sp macro="" textlink="">
      <xdr:nvSpPr>
        <xdr:cNvPr id="191" name="PoljeZBesedilom 190">
          <a:extLst>
            <a:ext uri="{FF2B5EF4-FFF2-40B4-BE49-F238E27FC236}">
              <a16:creationId xmlns:a16="http://schemas.microsoft.com/office/drawing/2014/main" id="{4CAC5656-3C73-40A6-9062-6E5A8C287D9C}"/>
            </a:ext>
          </a:extLst>
        </xdr:cNvPr>
        <xdr:cNvSpPr txBox="1"/>
      </xdr:nvSpPr>
      <xdr:spPr>
        <a:xfrm>
          <a:off x="1905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9</xdr:row>
      <xdr:rowOff>0</xdr:rowOff>
    </xdr:from>
    <xdr:ext cx="184731" cy="264560"/>
    <xdr:sp macro="" textlink="">
      <xdr:nvSpPr>
        <xdr:cNvPr id="192" name="PoljeZBesedilom 191">
          <a:extLst>
            <a:ext uri="{FF2B5EF4-FFF2-40B4-BE49-F238E27FC236}">
              <a16:creationId xmlns:a16="http://schemas.microsoft.com/office/drawing/2014/main" id="{BCB00C7E-3E09-4EE8-B6D3-4EC7DBC287CB}"/>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9</xdr:row>
      <xdr:rowOff>0</xdr:rowOff>
    </xdr:from>
    <xdr:ext cx="184731" cy="264560"/>
    <xdr:sp macro="" textlink="">
      <xdr:nvSpPr>
        <xdr:cNvPr id="193" name="PoljeZBesedilom 192">
          <a:extLst>
            <a:ext uri="{FF2B5EF4-FFF2-40B4-BE49-F238E27FC236}">
              <a16:creationId xmlns:a16="http://schemas.microsoft.com/office/drawing/2014/main" id="{0262C754-FA78-4462-9EA4-20312FD34399}"/>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9</xdr:row>
      <xdr:rowOff>0</xdr:rowOff>
    </xdr:from>
    <xdr:ext cx="184731" cy="264560"/>
    <xdr:sp macro="" textlink="">
      <xdr:nvSpPr>
        <xdr:cNvPr id="194" name="PoljeZBesedilom 193">
          <a:extLst>
            <a:ext uri="{FF2B5EF4-FFF2-40B4-BE49-F238E27FC236}">
              <a16:creationId xmlns:a16="http://schemas.microsoft.com/office/drawing/2014/main" id="{2456A21D-CD50-4728-964A-33958DF28A6B}"/>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9</xdr:row>
      <xdr:rowOff>0</xdr:rowOff>
    </xdr:from>
    <xdr:ext cx="184731" cy="264560"/>
    <xdr:sp macro="" textlink="">
      <xdr:nvSpPr>
        <xdr:cNvPr id="195" name="PoljeZBesedilom 194">
          <a:extLst>
            <a:ext uri="{FF2B5EF4-FFF2-40B4-BE49-F238E27FC236}">
              <a16:creationId xmlns:a16="http://schemas.microsoft.com/office/drawing/2014/main" id="{69821B2A-1018-4A59-AA59-4705ACC955A7}"/>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9</xdr:row>
      <xdr:rowOff>0</xdr:rowOff>
    </xdr:from>
    <xdr:ext cx="184731" cy="264560"/>
    <xdr:sp macro="" textlink="">
      <xdr:nvSpPr>
        <xdr:cNvPr id="196" name="PoljeZBesedilom 195">
          <a:extLst>
            <a:ext uri="{FF2B5EF4-FFF2-40B4-BE49-F238E27FC236}">
              <a16:creationId xmlns:a16="http://schemas.microsoft.com/office/drawing/2014/main" id="{C8DD1ADC-66F1-405B-841A-715A544486CD}"/>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9</xdr:row>
      <xdr:rowOff>0</xdr:rowOff>
    </xdr:from>
    <xdr:ext cx="184731" cy="264560"/>
    <xdr:sp macro="" textlink="">
      <xdr:nvSpPr>
        <xdr:cNvPr id="197" name="PoljeZBesedilom 196">
          <a:extLst>
            <a:ext uri="{FF2B5EF4-FFF2-40B4-BE49-F238E27FC236}">
              <a16:creationId xmlns:a16="http://schemas.microsoft.com/office/drawing/2014/main" id="{2DAAC839-10E6-4708-A963-DA16AEC5EB98}"/>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9</xdr:row>
      <xdr:rowOff>0</xdr:rowOff>
    </xdr:from>
    <xdr:ext cx="184731" cy="264560"/>
    <xdr:sp macro="" textlink="">
      <xdr:nvSpPr>
        <xdr:cNvPr id="198" name="PoljeZBesedilom 197">
          <a:extLst>
            <a:ext uri="{FF2B5EF4-FFF2-40B4-BE49-F238E27FC236}">
              <a16:creationId xmlns:a16="http://schemas.microsoft.com/office/drawing/2014/main" id="{9AD63850-DBB8-4059-8F6F-370645CA823C}"/>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9</xdr:row>
      <xdr:rowOff>0</xdr:rowOff>
    </xdr:from>
    <xdr:ext cx="184731" cy="264560"/>
    <xdr:sp macro="" textlink="">
      <xdr:nvSpPr>
        <xdr:cNvPr id="199" name="PoljeZBesedilom 198">
          <a:extLst>
            <a:ext uri="{FF2B5EF4-FFF2-40B4-BE49-F238E27FC236}">
              <a16:creationId xmlns:a16="http://schemas.microsoft.com/office/drawing/2014/main" id="{D474CE19-0955-42DB-AF47-9052DAFF0229}"/>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9</xdr:row>
      <xdr:rowOff>0</xdr:rowOff>
    </xdr:from>
    <xdr:ext cx="184731" cy="264560"/>
    <xdr:sp macro="" textlink="">
      <xdr:nvSpPr>
        <xdr:cNvPr id="200" name="PoljeZBesedilom 199">
          <a:extLst>
            <a:ext uri="{FF2B5EF4-FFF2-40B4-BE49-F238E27FC236}">
              <a16:creationId xmlns:a16="http://schemas.microsoft.com/office/drawing/2014/main" id="{56E86138-D8D9-40A8-AA3B-4C2955FB1017}"/>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9</xdr:row>
      <xdr:rowOff>0</xdr:rowOff>
    </xdr:from>
    <xdr:ext cx="184731" cy="264560"/>
    <xdr:sp macro="" textlink="">
      <xdr:nvSpPr>
        <xdr:cNvPr id="201" name="PoljeZBesedilom 200">
          <a:extLst>
            <a:ext uri="{FF2B5EF4-FFF2-40B4-BE49-F238E27FC236}">
              <a16:creationId xmlns:a16="http://schemas.microsoft.com/office/drawing/2014/main" id="{DAA26F85-3820-4DC4-A25C-E47A3C722B08}"/>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9</xdr:row>
      <xdr:rowOff>0</xdr:rowOff>
    </xdr:from>
    <xdr:ext cx="184731" cy="264560"/>
    <xdr:sp macro="" textlink="">
      <xdr:nvSpPr>
        <xdr:cNvPr id="202" name="PoljeZBesedilom 201">
          <a:extLst>
            <a:ext uri="{FF2B5EF4-FFF2-40B4-BE49-F238E27FC236}">
              <a16:creationId xmlns:a16="http://schemas.microsoft.com/office/drawing/2014/main" id="{474187FA-BA2B-48D2-956B-5FCA8D94DAC8}"/>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9</xdr:row>
      <xdr:rowOff>0</xdr:rowOff>
    </xdr:from>
    <xdr:ext cx="184731" cy="264560"/>
    <xdr:sp macro="" textlink="">
      <xdr:nvSpPr>
        <xdr:cNvPr id="203" name="PoljeZBesedilom 202">
          <a:extLst>
            <a:ext uri="{FF2B5EF4-FFF2-40B4-BE49-F238E27FC236}">
              <a16:creationId xmlns:a16="http://schemas.microsoft.com/office/drawing/2014/main" id="{4A0826F2-A896-4C16-987C-A372EBC7DE6A}"/>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9</xdr:row>
      <xdr:rowOff>0</xdr:rowOff>
    </xdr:from>
    <xdr:ext cx="184731" cy="264560"/>
    <xdr:sp macro="" textlink="">
      <xdr:nvSpPr>
        <xdr:cNvPr id="204" name="PoljeZBesedilom 203">
          <a:extLst>
            <a:ext uri="{FF2B5EF4-FFF2-40B4-BE49-F238E27FC236}">
              <a16:creationId xmlns:a16="http://schemas.microsoft.com/office/drawing/2014/main" id="{FB1361D8-F76B-4E2F-A6DC-64F361E27E84}"/>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9</xdr:row>
      <xdr:rowOff>0</xdr:rowOff>
    </xdr:from>
    <xdr:ext cx="184731" cy="264560"/>
    <xdr:sp macro="" textlink="">
      <xdr:nvSpPr>
        <xdr:cNvPr id="205" name="PoljeZBesedilom 204">
          <a:extLst>
            <a:ext uri="{FF2B5EF4-FFF2-40B4-BE49-F238E27FC236}">
              <a16:creationId xmlns:a16="http://schemas.microsoft.com/office/drawing/2014/main" id="{B25C3874-C306-4586-AF11-13F5E2A95657}"/>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9</xdr:row>
      <xdr:rowOff>0</xdr:rowOff>
    </xdr:from>
    <xdr:ext cx="184731" cy="264560"/>
    <xdr:sp macro="" textlink="">
      <xdr:nvSpPr>
        <xdr:cNvPr id="206" name="PoljeZBesedilom 205">
          <a:extLst>
            <a:ext uri="{FF2B5EF4-FFF2-40B4-BE49-F238E27FC236}">
              <a16:creationId xmlns:a16="http://schemas.microsoft.com/office/drawing/2014/main" id="{BAE65169-9C5D-4BA2-9298-5F24F8C2449F}"/>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9</xdr:row>
      <xdr:rowOff>0</xdr:rowOff>
    </xdr:from>
    <xdr:ext cx="184731" cy="264560"/>
    <xdr:sp macro="" textlink="">
      <xdr:nvSpPr>
        <xdr:cNvPr id="207" name="PoljeZBesedilom 206">
          <a:extLst>
            <a:ext uri="{FF2B5EF4-FFF2-40B4-BE49-F238E27FC236}">
              <a16:creationId xmlns:a16="http://schemas.microsoft.com/office/drawing/2014/main" id="{AA269EB4-6259-40A4-9F4C-38046B3EA2A4}"/>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9</xdr:row>
      <xdr:rowOff>0</xdr:rowOff>
    </xdr:from>
    <xdr:ext cx="184731" cy="264560"/>
    <xdr:sp macro="" textlink="">
      <xdr:nvSpPr>
        <xdr:cNvPr id="208" name="PoljeZBesedilom 207">
          <a:extLst>
            <a:ext uri="{FF2B5EF4-FFF2-40B4-BE49-F238E27FC236}">
              <a16:creationId xmlns:a16="http://schemas.microsoft.com/office/drawing/2014/main" id="{7DA05EAE-4F4A-43CE-9A00-5ED7CA4C943B}"/>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9</xdr:row>
      <xdr:rowOff>0</xdr:rowOff>
    </xdr:from>
    <xdr:ext cx="184731" cy="264560"/>
    <xdr:sp macro="" textlink="">
      <xdr:nvSpPr>
        <xdr:cNvPr id="209" name="PoljeZBesedilom 208">
          <a:extLst>
            <a:ext uri="{FF2B5EF4-FFF2-40B4-BE49-F238E27FC236}">
              <a16:creationId xmlns:a16="http://schemas.microsoft.com/office/drawing/2014/main" id="{75B0D229-9254-49B0-BB57-6553949BDB11}"/>
            </a:ext>
          </a:extLst>
        </xdr:cNvPr>
        <xdr:cNvSpPr txBox="1"/>
      </xdr:nvSpPr>
      <xdr:spPr>
        <a:xfrm>
          <a:off x="609600" y="1524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1</xdr:col>
      <xdr:colOff>190500</xdr:colOff>
      <xdr:row>13</xdr:row>
      <xdr:rowOff>0</xdr:rowOff>
    </xdr:from>
    <xdr:ext cx="184731" cy="264560"/>
    <xdr:sp macro="" textlink="">
      <xdr:nvSpPr>
        <xdr:cNvPr id="2" name="PoljeZBesedilom 1">
          <a:extLst>
            <a:ext uri="{FF2B5EF4-FFF2-40B4-BE49-F238E27FC236}">
              <a16:creationId xmlns:a16="http://schemas.microsoft.com/office/drawing/2014/main" id="{FA155A5A-783C-478B-AEBE-258B6BF125AD}"/>
            </a:ext>
          </a:extLst>
        </xdr:cNvPr>
        <xdr:cNvSpPr txBox="1"/>
      </xdr:nvSpPr>
      <xdr:spPr>
        <a:xfrm>
          <a:off x="771525" y="1143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13</xdr:row>
      <xdr:rowOff>0</xdr:rowOff>
    </xdr:from>
    <xdr:ext cx="184731" cy="264560"/>
    <xdr:sp macro="" textlink="">
      <xdr:nvSpPr>
        <xdr:cNvPr id="3" name="PoljeZBesedilom 2">
          <a:extLst>
            <a:ext uri="{FF2B5EF4-FFF2-40B4-BE49-F238E27FC236}">
              <a16:creationId xmlns:a16="http://schemas.microsoft.com/office/drawing/2014/main" id="{5EB112EE-F49A-4A9B-BBBC-0DF7363D9B9F}"/>
            </a:ext>
          </a:extLst>
        </xdr:cNvPr>
        <xdr:cNvSpPr txBox="1"/>
      </xdr:nvSpPr>
      <xdr:spPr>
        <a:xfrm>
          <a:off x="771525" y="1143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13</xdr:row>
      <xdr:rowOff>0</xdr:rowOff>
    </xdr:from>
    <xdr:ext cx="184731" cy="264560"/>
    <xdr:sp macro="" textlink="">
      <xdr:nvSpPr>
        <xdr:cNvPr id="4" name="PoljeZBesedilom 3">
          <a:extLst>
            <a:ext uri="{FF2B5EF4-FFF2-40B4-BE49-F238E27FC236}">
              <a16:creationId xmlns:a16="http://schemas.microsoft.com/office/drawing/2014/main" id="{6C071B50-08E4-4CCD-995E-D2B65130CA10}"/>
            </a:ext>
          </a:extLst>
        </xdr:cNvPr>
        <xdr:cNvSpPr txBox="1"/>
      </xdr:nvSpPr>
      <xdr:spPr>
        <a:xfrm>
          <a:off x="771525" y="1143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13</xdr:row>
      <xdr:rowOff>0</xdr:rowOff>
    </xdr:from>
    <xdr:ext cx="184731" cy="264560"/>
    <xdr:sp macro="" textlink="">
      <xdr:nvSpPr>
        <xdr:cNvPr id="5" name="PoljeZBesedilom 4">
          <a:extLst>
            <a:ext uri="{FF2B5EF4-FFF2-40B4-BE49-F238E27FC236}">
              <a16:creationId xmlns:a16="http://schemas.microsoft.com/office/drawing/2014/main" id="{6A2EC897-ECE1-4C27-80C0-91C00691E600}"/>
            </a:ext>
          </a:extLst>
        </xdr:cNvPr>
        <xdr:cNvSpPr txBox="1"/>
      </xdr:nvSpPr>
      <xdr:spPr>
        <a:xfrm>
          <a:off x="771525" y="1143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13</xdr:row>
      <xdr:rowOff>0</xdr:rowOff>
    </xdr:from>
    <xdr:ext cx="184731" cy="264560"/>
    <xdr:sp macro="" textlink="">
      <xdr:nvSpPr>
        <xdr:cNvPr id="6" name="PoljeZBesedilom 5">
          <a:extLst>
            <a:ext uri="{FF2B5EF4-FFF2-40B4-BE49-F238E27FC236}">
              <a16:creationId xmlns:a16="http://schemas.microsoft.com/office/drawing/2014/main" id="{E95CA65D-2DE7-4AD9-BB3C-E55C69D2969E}"/>
            </a:ext>
          </a:extLst>
        </xdr:cNvPr>
        <xdr:cNvSpPr txBox="1"/>
      </xdr:nvSpPr>
      <xdr:spPr>
        <a:xfrm>
          <a:off x="771525" y="1143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13</xdr:row>
      <xdr:rowOff>0</xdr:rowOff>
    </xdr:from>
    <xdr:ext cx="184731" cy="264560"/>
    <xdr:sp macro="" textlink="">
      <xdr:nvSpPr>
        <xdr:cNvPr id="7" name="PoljeZBesedilom 6">
          <a:extLst>
            <a:ext uri="{FF2B5EF4-FFF2-40B4-BE49-F238E27FC236}">
              <a16:creationId xmlns:a16="http://schemas.microsoft.com/office/drawing/2014/main" id="{A5D2D273-1C98-4AF8-89DB-1D4151D025A5}"/>
            </a:ext>
          </a:extLst>
        </xdr:cNvPr>
        <xdr:cNvSpPr txBox="1"/>
      </xdr:nvSpPr>
      <xdr:spPr>
        <a:xfrm>
          <a:off x="771525" y="1143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13</xdr:row>
      <xdr:rowOff>0</xdr:rowOff>
    </xdr:from>
    <xdr:ext cx="184731" cy="264560"/>
    <xdr:sp macro="" textlink="">
      <xdr:nvSpPr>
        <xdr:cNvPr id="8" name="PoljeZBesedilom 7">
          <a:extLst>
            <a:ext uri="{FF2B5EF4-FFF2-40B4-BE49-F238E27FC236}">
              <a16:creationId xmlns:a16="http://schemas.microsoft.com/office/drawing/2014/main" id="{E64DBCF6-C704-4D09-9F58-4CFCDFA98E38}"/>
            </a:ext>
          </a:extLst>
        </xdr:cNvPr>
        <xdr:cNvSpPr txBox="1"/>
      </xdr:nvSpPr>
      <xdr:spPr>
        <a:xfrm>
          <a:off x="771525" y="1143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13</xdr:row>
      <xdr:rowOff>0</xdr:rowOff>
    </xdr:from>
    <xdr:ext cx="184731" cy="264560"/>
    <xdr:sp macro="" textlink="">
      <xdr:nvSpPr>
        <xdr:cNvPr id="9" name="PoljeZBesedilom 8">
          <a:extLst>
            <a:ext uri="{FF2B5EF4-FFF2-40B4-BE49-F238E27FC236}">
              <a16:creationId xmlns:a16="http://schemas.microsoft.com/office/drawing/2014/main" id="{99E51B58-507B-4DE2-86A0-B47E059A8BF6}"/>
            </a:ext>
          </a:extLst>
        </xdr:cNvPr>
        <xdr:cNvSpPr txBox="1"/>
      </xdr:nvSpPr>
      <xdr:spPr>
        <a:xfrm>
          <a:off x="771525" y="1143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13</xdr:row>
      <xdr:rowOff>0</xdr:rowOff>
    </xdr:from>
    <xdr:ext cx="184731" cy="264560"/>
    <xdr:sp macro="" textlink="">
      <xdr:nvSpPr>
        <xdr:cNvPr id="10" name="PoljeZBesedilom 9">
          <a:extLst>
            <a:ext uri="{FF2B5EF4-FFF2-40B4-BE49-F238E27FC236}">
              <a16:creationId xmlns:a16="http://schemas.microsoft.com/office/drawing/2014/main" id="{867FA313-F2FF-4A1B-99DD-B897FDEEEFC6}"/>
            </a:ext>
          </a:extLst>
        </xdr:cNvPr>
        <xdr:cNvSpPr txBox="1"/>
      </xdr:nvSpPr>
      <xdr:spPr>
        <a:xfrm>
          <a:off x="771525" y="1143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13</xdr:row>
      <xdr:rowOff>0</xdr:rowOff>
    </xdr:from>
    <xdr:ext cx="184731" cy="264560"/>
    <xdr:sp macro="" textlink="">
      <xdr:nvSpPr>
        <xdr:cNvPr id="11" name="PoljeZBesedilom 10">
          <a:extLst>
            <a:ext uri="{FF2B5EF4-FFF2-40B4-BE49-F238E27FC236}">
              <a16:creationId xmlns:a16="http://schemas.microsoft.com/office/drawing/2014/main" id="{086DF142-74B4-4C08-B281-4B9DD15395F4}"/>
            </a:ext>
          </a:extLst>
        </xdr:cNvPr>
        <xdr:cNvSpPr txBox="1"/>
      </xdr:nvSpPr>
      <xdr:spPr>
        <a:xfrm>
          <a:off x="771525" y="1143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13</xdr:row>
      <xdr:rowOff>0</xdr:rowOff>
    </xdr:from>
    <xdr:ext cx="184731" cy="264560"/>
    <xdr:sp macro="" textlink="">
      <xdr:nvSpPr>
        <xdr:cNvPr id="12" name="PoljeZBesedilom 11">
          <a:extLst>
            <a:ext uri="{FF2B5EF4-FFF2-40B4-BE49-F238E27FC236}">
              <a16:creationId xmlns:a16="http://schemas.microsoft.com/office/drawing/2014/main" id="{D0AA6283-F961-44B7-BED6-FF0584737B6A}"/>
            </a:ext>
          </a:extLst>
        </xdr:cNvPr>
        <xdr:cNvSpPr txBox="1"/>
      </xdr:nvSpPr>
      <xdr:spPr>
        <a:xfrm>
          <a:off x="771525" y="1143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13</xdr:row>
      <xdr:rowOff>0</xdr:rowOff>
    </xdr:from>
    <xdr:ext cx="184731" cy="264560"/>
    <xdr:sp macro="" textlink="">
      <xdr:nvSpPr>
        <xdr:cNvPr id="13" name="PoljeZBesedilom 12">
          <a:extLst>
            <a:ext uri="{FF2B5EF4-FFF2-40B4-BE49-F238E27FC236}">
              <a16:creationId xmlns:a16="http://schemas.microsoft.com/office/drawing/2014/main" id="{F4118827-B8A1-40CD-B0EE-44D79E9F6E4C}"/>
            </a:ext>
          </a:extLst>
        </xdr:cNvPr>
        <xdr:cNvSpPr txBox="1"/>
      </xdr:nvSpPr>
      <xdr:spPr>
        <a:xfrm>
          <a:off x="771525" y="1143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13</xdr:row>
      <xdr:rowOff>0</xdr:rowOff>
    </xdr:from>
    <xdr:ext cx="184731" cy="264560"/>
    <xdr:sp macro="" textlink="">
      <xdr:nvSpPr>
        <xdr:cNvPr id="14" name="PoljeZBesedilom 13">
          <a:extLst>
            <a:ext uri="{FF2B5EF4-FFF2-40B4-BE49-F238E27FC236}">
              <a16:creationId xmlns:a16="http://schemas.microsoft.com/office/drawing/2014/main" id="{AFC99948-E7E2-4937-B81D-F9A69DD40BE6}"/>
            </a:ext>
          </a:extLst>
        </xdr:cNvPr>
        <xdr:cNvSpPr txBox="1"/>
      </xdr:nvSpPr>
      <xdr:spPr>
        <a:xfrm>
          <a:off x="771525" y="1143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13</xdr:row>
      <xdr:rowOff>0</xdr:rowOff>
    </xdr:from>
    <xdr:ext cx="184731" cy="264560"/>
    <xdr:sp macro="" textlink="">
      <xdr:nvSpPr>
        <xdr:cNvPr id="15" name="PoljeZBesedilom 14">
          <a:extLst>
            <a:ext uri="{FF2B5EF4-FFF2-40B4-BE49-F238E27FC236}">
              <a16:creationId xmlns:a16="http://schemas.microsoft.com/office/drawing/2014/main" id="{FE63DA43-AD1E-4B74-B6E1-362E7BA087FE}"/>
            </a:ext>
          </a:extLst>
        </xdr:cNvPr>
        <xdr:cNvSpPr txBox="1"/>
      </xdr:nvSpPr>
      <xdr:spPr>
        <a:xfrm>
          <a:off x="771525" y="1143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13</xdr:row>
      <xdr:rowOff>0</xdr:rowOff>
    </xdr:from>
    <xdr:ext cx="184731" cy="264560"/>
    <xdr:sp macro="" textlink="">
      <xdr:nvSpPr>
        <xdr:cNvPr id="16" name="PoljeZBesedilom 15">
          <a:extLst>
            <a:ext uri="{FF2B5EF4-FFF2-40B4-BE49-F238E27FC236}">
              <a16:creationId xmlns:a16="http://schemas.microsoft.com/office/drawing/2014/main" id="{7F654025-C2DA-4930-B9B0-E4FE9FC02D12}"/>
            </a:ext>
          </a:extLst>
        </xdr:cNvPr>
        <xdr:cNvSpPr txBox="1"/>
      </xdr:nvSpPr>
      <xdr:spPr>
        <a:xfrm>
          <a:off x="771525" y="1143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13</xdr:row>
      <xdr:rowOff>0</xdr:rowOff>
    </xdr:from>
    <xdr:ext cx="184731" cy="264560"/>
    <xdr:sp macro="" textlink="">
      <xdr:nvSpPr>
        <xdr:cNvPr id="17" name="PoljeZBesedilom 16">
          <a:extLst>
            <a:ext uri="{FF2B5EF4-FFF2-40B4-BE49-F238E27FC236}">
              <a16:creationId xmlns:a16="http://schemas.microsoft.com/office/drawing/2014/main" id="{C21E8C76-49AA-42F7-80E3-CA34B31AADCA}"/>
            </a:ext>
          </a:extLst>
        </xdr:cNvPr>
        <xdr:cNvSpPr txBox="1"/>
      </xdr:nvSpPr>
      <xdr:spPr>
        <a:xfrm>
          <a:off x="771525" y="1143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13</xdr:row>
      <xdr:rowOff>0</xdr:rowOff>
    </xdr:from>
    <xdr:ext cx="184731" cy="264560"/>
    <xdr:sp macro="" textlink="">
      <xdr:nvSpPr>
        <xdr:cNvPr id="18" name="PoljeZBesedilom 17">
          <a:extLst>
            <a:ext uri="{FF2B5EF4-FFF2-40B4-BE49-F238E27FC236}">
              <a16:creationId xmlns:a16="http://schemas.microsoft.com/office/drawing/2014/main" id="{9D8C1333-6658-4F02-ACAB-5207DF7E315A}"/>
            </a:ext>
          </a:extLst>
        </xdr:cNvPr>
        <xdr:cNvSpPr txBox="1"/>
      </xdr:nvSpPr>
      <xdr:spPr>
        <a:xfrm>
          <a:off x="771525" y="1143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13</xdr:row>
      <xdr:rowOff>0</xdr:rowOff>
    </xdr:from>
    <xdr:ext cx="184731" cy="264560"/>
    <xdr:sp macro="" textlink="">
      <xdr:nvSpPr>
        <xdr:cNvPr id="19" name="PoljeZBesedilom 18">
          <a:extLst>
            <a:ext uri="{FF2B5EF4-FFF2-40B4-BE49-F238E27FC236}">
              <a16:creationId xmlns:a16="http://schemas.microsoft.com/office/drawing/2014/main" id="{D8D37B70-BC70-4CA8-8BAA-C38B8513F570}"/>
            </a:ext>
          </a:extLst>
        </xdr:cNvPr>
        <xdr:cNvSpPr txBox="1"/>
      </xdr:nvSpPr>
      <xdr:spPr>
        <a:xfrm>
          <a:off x="771525" y="1143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13</xdr:row>
      <xdr:rowOff>0</xdr:rowOff>
    </xdr:from>
    <xdr:ext cx="184731" cy="264560"/>
    <xdr:sp macro="" textlink="">
      <xdr:nvSpPr>
        <xdr:cNvPr id="20" name="PoljeZBesedilom 19">
          <a:extLst>
            <a:ext uri="{FF2B5EF4-FFF2-40B4-BE49-F238E27FC236}">
              <a16:creationId xmlns:a16="http://schemas.microsoft.com/office/drawing/2014/main" id="{2E935ABF-E1F1-4E0F-92C3-B3E2F6B2C25F}"/>
            </a:ext>
          </a:extLst>
        </xdr:cNvPr>
        <xdr:cNvSpPr txBox="1"/>
      </xdr:nvSpPr>
      <xdr:spPr>
        <a:xfrm>
          <a:off x="771525" y="1143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13</xdr:row>
      <xdr:rowOff>0</xdr:rowOff>
    </xdr:from>
    <xdr:ext cx="184731" cy="264560"/>
    <xdr:sp macro="" textlink="">
      <xdr:nvSpPr>
        <xdr:cNvPr id="21" name="PoljeZBesedilom 20">
          <a:extLst>
            <a:ext uri="{FF2B5EF4-FFF2-40B4-BE49-F238E27FC236}">
              <a16:creationId xmlns:a16="http://schemas.microsoft.com/office/drawing/2014/main" id="{A0AF8EA6-E328-426C-8147-5D9D26C84457}"/>
            </a:ext>
          </a:extLst>
        </xdr:cNvPr>
        <xdr:cNvSpPr txBox="1"/>
      </xdr:nvSpPr>
      <xdr:spPr>
        <a:xfrm>
          <a:off x="771525" y="1143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13</xdr:row>
      <xdr:rowOff>0</xdr:rowOff>
    </xdr:from>
    <xdr:ext cx="184731" cy="264560"/>
    <xdr:sp macro="" textlink="">
      <xdr:nvSpPr>
        <xdr:cNvPr id="22" name="PoljeZBesedilom 21">
          <a:extLst>
            <a:ext uri="{FF2B5EF4-FFF2-40B4-BE49-F238E27FC236}">
              <a16:creationId xmlns:a16="http://schemas.microsoft.com/office/drawing/2014/main" id="{7DC6B1B7-FE5A-41F7-9AF6-639B71466FD2}"/>
            </a:ext>
          </a:extLst>
        </xdr:cNvPr>
        <xdr:cNvSpPr txBox="1"/>
      </xdr:nvSpPr>
      <xdr:spPr>
        <a:xfrm>
          <a:off x="771525" y="1143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13</xdr:row>
      <xdr:rowOff>0</xdr:rowOff>
    </xdr:from>
    <xdr:ext cx="184731" cy="264560"/>
    <xdr:sp macro="" textlink="">
      <xdr:nvSpPr>
        <xdr:cNvPr id="23" name="PoljeZBesedilom 22">
          <a:extLst>
            <a:ext uri="{FF2B5EF4-FFF2-40B4-BE49-F238E27FC236}">
              <a16:creationId xmlns:a16="http://schemas.microsoft.com/office/drawing/2014/main" id="{45A0DB06-9F32-4449-A349-5D7766439305}"/>
            </a:ext>
          </a:extLst>
        </xdr:cNvPr>
        <xdr:cNvSpPr txBox="1"/>
      </xdr:nvSpPr>
      <xdr:spPr>
        <a:xfrm>
          <a:off x="771525" y="1143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13</xdr:row>
      <xdr:rowOff>0</xdr:rowOff>
    </xdr:from>
    <xdr:ext cx="184731" cy="264560"/>
    <xdr:sp macro="" textlink="">
      <xdr:nvSpPr>
        <xdr:cNvPr id="24" name="PoljeZBesedilom 23">
          <a:extLst>
            <a:ext uri="{FF2B5EF4-FFF2-40B4-BE49-F238E27FC236}">
              <a16:creationId xmlns:a16="http://schemas.microsoft.com/office/drawing/2014/main" id="{BF380D4C-2ADD-4ED4-AF3C-D2FE2A423A76}"/>
            </a:ext>
          </a:extLst>
        </xdr:cNvPr>
        <xdr:cNvSpPr txBox="1"/>
      </xdr:nvSpPr>
      <xdr:spPr>
        <a:xfrm>
          <a:off x="771525" y="1143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13</xdr:row>
      <xdr:rowOff>0</xdr:rowOff>
    </xdr:from>
    <xdr:ext cx="184731" cy="264560"/>
    <xdr:sp macro="" textlink="">
      <xdr:nvSpPr>
        <xdr:cNvPr id="25" name="PoljeZBesedilom 24">
          <a:extLst>
            <a:ext uri="{FF2B5EF4-FFF2-40B4-BE49-F238E27FC236}">
              <a16:creationId xmlns:a16="http://schemas.microsoft.com/office/drawing/2014/main" id="{A926B886-3C0E-43C8-9CD6-A2F97F037691}"/>
            </a:ext>
          </a:extLst>
        </xdr:cNvPr>
        <xdr:cNvSpPr txBox="1"/>
      </xdr:nvSpPr>
      <xdr:spPr>
        <a:xfrm>
          <a:off x="771525" y="1143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13</xdr:row>
      <xdr:rowOff>0</xdr:rowOff>
    </xdr:from>
    <xdr:ext cx="184731" cy="264560"/>
    <xdr:sp macro="" textlink="">
      <xdr:nvSpPr>
        <xdr:cNvPr id="26" name="PoljeZBesedilom 25">
          <a:extLst>
            <a:ext uri="{FF2B5EF4-FFF2-40B4-BE49-F238E27FC236}">
              <a16:creationId xmlns:a16="http://schemas.microsoft.com/office/drawing/2014/main" id="{100F2CCC-B28B-4199-82ED-21B60E3A5B05}"/>
            </a:ext>
          </a:extLst>
        </xdr:cNvPr>
        <xdr:cNvSpPr txBox="1"/>
      </xdr:nvSpPr>
      <xdr:spPr>
        <a:xfrm>
          <a:off x="771525" y="1143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13</xdr:row>
      <xdr:rowOff>0</xdr:rowOff>
    </xdr:from>
    <xdr:ext cx="184731" cy="264560"/>
    <xdr:sp macro="" textlink="">
      <xdr:nvSpPr>
        <xdr:cNvPr id="27" name="PoljeZBesedilom 26">
          <a:extLst>
            <a:ext uri="{FF2B5EF4-FFF2-40B4-BE49-F238E27FC236}">
              <a16:creationId xmlns:a16="http://schemas.microsoft.com/office/drawing/2014/main" id="{ED3AC946-D525-4642-ACDB-1AD892BB58E8}"/>
            </a:ext>
          </a:extLst>
        </xdr:cNvPr>
        <xdr:cNvSpPr txBox="1"/>
      </xdr:nvSpPr>
      <xdr:spPr>
        <a:xfrm>
          <a:off x="771525" y="1143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13</xdr:row>
      <xdr:rowOff>0</xdr:rowOff>
    </xdr:from>
    <xdr:ext cx="184731" cy="264560"/>
    <xdr:sp macro="" textlink="">
      <xdr:nvSpPr>
        <xdr:cNvPr id="28" name="PoljeZBesedilom 27">
          <a:extLst>
            <a:ext uri="{FF2B5EF4-FFF2-40B4-BE49-F238E27FC236}">
              <a16:creationId xmlns:a16="http://schemas.microsoft.com/office/drawing/2014/main" id="{F646FE96-9923-4A78-B995-47B0C492B05B}"/>
            </a:ext>
          </a:extLst>
        </xdr:cNvPr>
        <xdr:cNvSpPr txBox="1"/>
      </xdr:nvSpPr>
      <xdr:spPr>
        <a:xfrm>
          <a:off x="771525" y="1143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13</xdr:row>
      <xdr:rowOff>0</xdr:rowOff>
    </xdr:from>
    <xdr:ext cx="184731" cy="264560"/>
    <xdr:sp macro="" textlink="">
      <xdr:nvSpPr>
        <xdr:cNvPr id="29" name="PoljeZBesedilom 28">
          <a:extLst>
            <a:ext uri="{FF2B5EF4-FFF2-40B4-BE49-F238E27FC236}">
              <a16:creationId xmlns:a16="http://schemas.microsoft.com/office/drawing/2014/main" id="{0940ECEE-4802-42C0-9264-AFD938DF25F0}"/>
            </a:ext>
          </a:extLst>
        </xdr:cNvPr>
        <xdr:cNvSpPr txBox="1"/>
      </xdr:nvSpPr>
      <xdr:spPr>
        <a:xfrm>
          <a:off x="771525" y="1143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13</xdr:row>
      <xdr:rowOff>0</xdr:rowOff>
    </xdr:from>
    <xdr:ext cx="184731" cy="264560"/>
    <xdr:sp macro="" textlink="">
      <xdr:nvSpPr>
        <xdr:cNvPr id="30" name="PoljeZBesedilom 29">
          <a:extLst>
            <a:ext uri="{FF2B5EF4-FFF2-40B4-BE49-F238E27FC236}">
              <a16:creationId xmlns:a16="http://schemas.microsoft.com/office/drawing/2014/main" id="{7FD13D88-D34A-4DA6-99F1-6D57FC31A1DB}"/>
            </a:ext>
          </a:extLst>
        </xdr:cNvPr>
        <xdr:cNvSpPr txBox="1"/>
      </xdr:nvSpPr>
      <xdr:spPr>
        <a:xfrm>
          <a:off x="771525" y="1143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13</xdr:row>
      <xdr:rowOff>0</xdr:rowOff>
    </xdr:from>
    <xdr:ext cx="184731" cy="264560"/>
    <xdr:sp macro="" textlink="">
      <xdr:nvSpPr>
        <xdr:cNvPr id="31" name="PoljeZBesedilom 30">
          <a:extLst>
            <a:ext uri="{FF2B5EF4-FFF2-40B4-BE49-F238E27FC236}">
              <a16:creationId xmlns:a16="http://schemas.microsoft.com/office/drawing/2014/main" id="{25C9F669-A7E4-42F5-86DD-0114023F3377}"/>
            </a:ext>
          </a:extLst>
        </xdr:cNvPr>
        <xdr:cNvSpPr txBox="1"/>
      </xdr:nvSpPr>
      <xdr:spPr>
        <a:xfrm>
          <a:off x="771525" y="1143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13</xdr:row>
      <xdr:rowOff>0</xdr:rowOff>
    </xdr:from>
    <xdr:ext cx="184731" cy="264560"/>
    <xdr:sp macro="" textlink="">
      <xdr:nvSpPr>
        <xdr:cNvPr id="32" name="PoljeZBesedilom 31">
          <a:extLst>
            <a:ext uri="{FF2B5EF4-FFF2-40B4-BE49-F238E27FC236}">
              <a16:creationId xmlns:a16="http://schemas.microsoft.com/office/drawing/2014/main" id="{D0C71721-CAC7-4C46-B894-AE252D823A84}"/>
            </a:ext>
          </a:extLst>
        </xdr:cNvPr>
        <xdr:cNvSpPr txBox="1"/>
      </xdr:nvSpPr>
      <xdr:spPr>
        <a:xfrm>
          <a:off x="771525" y="1143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13</xdr:row>
      <xdr:rowOff>0</xdr:rowOff>
    </xdr:from>
    <xdr:ext cx="184731" cy="264560"/>
    <xdr:sp macro="" textlink="">
      <xdr:nvSpPr>
        <xdr:cNvPr id="33" name="PoljeZBesedilom 32">
          <a:extLst>
            <a:ext uri="{FF2B5EF4-FFF2-40B4-BE49-F238E27FC236}">
              <a16:creationId xmlns:a16="http://schemas.microsoft.com/office/drawing/2014/main" id="{24B17CC0-A9C0-4EE3-AA05-A0258F55E80E}"/>
            </a:ext>
          </a:extLst>
        </xdr:cNvPr>
        <xdr:cNvSpPr txBox="1"/>
      </xdr:nvSpPr>
      <xdr:spPr>
        <a:xfrm>
          <a:off x="771525" y="1143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13</xdr:row>
      <xdr:rowOff>0</xdr:rowOff>
    </xdr:from>
    <xdr:ext cx="184731" cy="264560"/>
    <xdr:sp macro="" textlink="">
      <xdr:nvSpPr>
        <xdr:cNvPr id="34" name="PoljeZBesedilom 33">
          <a:extLst>
            <a:ext uri="{FF2B5EF4-FFF2-40B4-BE49-F238E27FC236}">
              <a16:creationId xmlns:a16="http://schemas.microsoft.com/office/drawing/2014/main" id="{776A833F-8BC7-4153-9820-B606E5055FF9}"/>
            </a:ext>
          </a:extLst>
        </xdr:cNvPr>
        <xdr:cNvSpPr txBox="1"/>
      </xdr:nvSpPr>
      <xdr:spPr>
        <a:xfrm>
          <a:off x="771525" y="1143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13</xdr:row>
      <xdr:rowOff>0</xdr:rowOff>
    </xdr:from>
    <xdr:ext cx="184731" cy="264560"/>
    <xdr:sp macro="" textlink="">
      <xdr:nvSpPr>
        <xdr:cNvPr id="35" name="PoljeZBesedilom 34">
          <a:extLst>
            <a:ext uri="{FF2B5EF4-FFF2-40B4-BE49-F238E27FC236}">
              <a16:creationId xmlns:a16="http://schemas.microsoft.com/office/drawing/2014/main" id="{9EEC44BE-D0D3-4AEB-8EF6-A718BA15A6FB}"/>
            </a:ext>
          </a:extLst>
        </xdr:cNvPr>
        <xdr:cNvSpPr txBox="1"/>
      </xdr:nvSpPr>
      <xdr:spPr>
        <a:xfrm>
          <a:off x="771525" y="1143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13</xdr:row>
      <xdr:rowOff>0</xdr:rowOff>
    </xdr:from>
    <xdr:ext cx="184731" cy="264560"/>
    <xdr:sp macro="" textlink="">
      <xdr:nvSpPr>
        <xdr:cNvPr id="36" name="PoljeZBesedilom 35">
          <a:extLst>
            <a:ext uri="{FF2B5EF4-FFF2-40B4-BE49-F238E27FC236}">
              <a16:creationId xmlns:a16="http://schemas.microsoft.com/office/drawing/2014/main" id="{F0B41559-4531-4E37-B291-C6CA1669F7D9}"/>
            </a:ext>
          </a:extLst>
        </xdr:cNvPr>
        <xdr:cNvSpPr txBox="1"/>
      </xdr:nvSpPr>
      <xdr:spPr>
        <a:xfrm>
          <a:off x="771525" y="1143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13</xdr:row>
      <xdr:rowOff>0</xdr:rowOff>
    </xdr:from>
    <xdr:ext cx="184731" cy="264560"/>
    <xdr:sp macro="" textlink="">
      <xdr:nvSpPr>
        <xdr:cNvPr id="37" name="PoljeZBesedilom 36">
          <a:extLst>
            <a:ext uri="{FF2B5EF4-FFF2-40B4-BE49-F238E27FC236}">
              <a16:creationId xmlns:a16="http://schemas.microsoft.com/office/drawing/2014/main" id="{63B4C0BB-F0A8-4368-96E1-EFD835F42048}"/>
            </a:ext>
          </a:extLst>
        </xdr:cNvPr>
        <xdr:cNvSpPr txBox="1"/>
      </xdr:nvSpPr>
      <xdr:spPr>
        <a:xfrm>
          <a:off x="771525" y="1143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13</xdr:row>
      <xdr:rowOff>0</xdr:rowOff>
    </xdr:from>
    <xdr:ext cx="184731" cy="264560"/>
    <xdr:sp macro="" textlink="">
      <xdr:nvSpPr>
        <xdr:cNvPr id="38" name="PoljeZBesedilom 37">
          <a:extLst>
            <a:ext uri="{FF2B5EF4-FFF2-40B4-BE49-F238E27FC236}">
              <a16:creationId xmlns:a16="http://schemas.microsoft.com/office/drawing/2014/main" id="{D70A77B6-CDFC-4DEE-8E87-657B0F2B2823}"/>
            </a:ext>
          </a:extLst>
        </xdr:cNvPr>
        <xdr:cNvSpPr txBox="1"/>
      </xdr:nvSpPr>
      <xdr:spPr>
        <a:xfrm>
          <a:off x="771525" y="1143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13</xdr:row>
      <xdr:rowOff>0</xdr:rowOff>
    </xdr:from>
    <xdr:ext cx="184731" cy="264560"/>
    <xdr:sp macro="" textlink="">
      <xdr:nvSpPr>
        <xdr:cNvPr id="39" name="PoljeZBesedilom 38">
          <a:extLst>
            <a:ext uri="{FF2B5EF4-FFF2-40B4-BE49-F238E27FC236}">
              <a16:creationId xmlns:a16="http://schemas.microsoft.com/office/drawing/2014/main" id="{0DF723A2-A91E-4B0C-9423-B299E563E07E}"/>
            </a:ext>
          </a:extLst>
        </xdr:cNvPr>
        <xdr:cNvSpPr txBox="1"/>
      </xdr:nvSpPr>
      <xdr:spPr>
        <a:xfrm>
          <a:off x="771525" y="1143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13</xdr:row>
      <xdr:rowOff>0</xdr:rowOff>
    </xdr:from>
    <xdr:ext cx="184731" cy="264560"/>
    <xdr:sp macro="" textlink="">
      <xdr:nvSpPr>
        <xdr:cNvPr id="40" name="PoljeZBesedilom 39">
          <a:extLst>
            <a:ext uri="{FF2B5EF4-FFF2-40B4-BE49-F238E27FC236}">
              <a16:creationId xmlns:a16="http://schemas.microsoft.com/office/drawing/2014/main" id="{6E3CB7FE-493F-4ED9-A217-C01FA76CE2B1}"/>
            </a:ext>
          </a:extLst>
        </xdr:cNvPr>
        <xdr:cNvSpPr txBox="1"/>
      </xdr:nvSpPr>
      <xdr:spPr>
        <a:xfrm>
          <a:off x="771525" y="1143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13</xdr:row>
      <xdr:rowOff>0</xdr:rowOff>
    </xdr:from>
    <xdr:ext cx="184731" cy="264560"/>
    <xdr:sp macro="" textlink="">
      <xdr:nvSpPr>
        <xdr:cNvPr id="41" name="PoljeZBesedilom 40">
          <a:extLst>
            <a:ext uri="{FF2B5EF4-FFF2-40B4-BE49-F238E27FC236}">
              <a16:creationId xmlns:a16="http://schemas.microsoft.com/office/drawing/2014/main" id="{24B61315-A9D8-4A43-B265-116DA99DC29D}"/>
            </a:ext>
          </a:extLst>
        </xdr:cNvPr>
        <xdr:cNvSpPr txBox="1"/>
      </xdr:nvSpPr>
      <xdr:spPr>
        <a:xfrm>
          <a:off x="771525" y="1143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13</xdr:row>
      <xdr:rowOff>0</xdr:rowOff>
    </xdr:from>
    <xdr:ext cx="184731" cy="264560"/>
    <xdr:sp macro="" textlink="">
      <xdr:nvSpPr>
        <xdr:cNvPr id="42" name="PoljeZBesedilom 41">
          <a:extLst>
            <a:ext uri="{FF2B5EF4-FFF2-40B4-BE49-F238E27FC236}">
              <a16:creationId xmlns:a16="http://schemas.microsoft.com/office/drawing/2014/main" id="{0C42251C-EEA5-434C-BBEB-A7034396EC02}"/>
            </a:ext>
          </a:extLst>
        </xdr:cNvPr>
        <xdr:cNvSpPr txBox="1"/>
      </xdr:nvSpPr>
      <xdr:spPr>
        <a:xfrm>
          <a:off x="771525" y="1143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13</xdr:row>
      <xdr:rowOff>0</xdr:rowOff>
    </xdr:from>
    <xdr:ext cx="184731" cy="264560"/>
    <xdr:sp macro="" textlink="">
      <xdr:nvSpPr>
        <xdr:cNvPr id="43" name="PoljeZBesedilom 42">
          <a:extLst>
            <a:ext uri="{FF2B5EF4-FFF2-40B4-BE49-F238E27FC236}">
              <a16:creationId xmlns:a16="http://schemas.microsoft.com/office/drawing/2014/main" id="{0CA19951-267A-4CDE-A720-9AEA031EACE3}"/>
            </a:ext>
          </a:extLst>
        </xdr:cNvPr>
        <xdr:cNvSpPr txBox="1"/>
      </xdr:nvSpPr>
      <xdr:spPr>
        <a:xfrm>
          <a:off x="771525" y="1143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wsDr>
</file>

<file path=xl/drawings/drawing7.xml><?xml version="1.0" encoding="utf-8"?>
<xdr:wsDr xmlns:xdr="http://schemas.openxmlformats.org/drawingml/2006/spreadsheetDrawing" xmlns:a="http://schemas.openxmlformats.org/drawingml/2006/main">
  <xdr:oneCellAnchor>
    <xdr:from>
      <xdr:col>1</xdr:col>
      <xdr:colOff>190500</xdr:colOff>
      <xdr:row>5</xdr:row>
      <xdr:rowOff>0</xdr:rowOff>
    </xdr:from>
    <xdr:ext cx="184731" cy="264560"/>
    <xdr:sp macro="" textlink="">
      <xdr:nvSpPr>
        <xdr:cNvPr id="2" name="PoljeZBesedilom 1">
          <a:extLst>
            <a:ext uri="{FF2B5EF4-FFF2-40B4-BE49-F238E27FC236}">
              <a16:creationId xmlns:a16="http://schemas.microsoft.com/office/drawing/2014/main" id="{02109BDC-A363-4E92-9795-D26C4C3D2BE8}"/>
            </a:ext>
          </a:extLst>
        </xdr:cNvPr>
        <xdr:cNvSpPr txBox="1"/>
      </xdr:nvSpPr>
      <xdr:spPr>
        <a:xfrm>
          <a:off x="781050" y="4286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5</xdr:row>
      <xdr:rowOff>0</xdr:rowOff>
    </xdr:from>
    <xdr:ext cx="184731" cy="264560"/>
    <xdr:sp macro="" textlink="">
      <xdr:nvSpPr>
        <xdr:cNvPr id="3" name="PoljeZBesedilom 2">
          <a:extLst>
            <a:ext uri="{FF2B5EF4-FFF2-40B4-BE49-F238E27FC236}">
              <a16:creationId xmlns:a16="http://schemas.microsoft.com/office/drawing/2014/main" id="{2609B46E-3ED0-4F61-841C-C54459069604}"/>
            </a:ext>
          </a:extLst>
        </xdr:cNvPr>
        <xdr:cNvSpPr txBox="1"/>
      </xdr:nvSpPr>
      <xdr:spPr>
        <a:xfrm>
          <a:off x="781050" y="4286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5</xdr:row>
      <xdr:rowOff>0</xdr:rowOff>
    </xdr:from>
    <xdr:ext cx="184731" cy="264560"/>
    <xdr:sp macro="" textlink="">
      <xdr:nvSpPr>
        <xdr:cNvPr id="4" name="PoljeZBesedilom 3">
          <a:extLst>
            <a:ext uri="{FF2B5EF4-FFF2-40B4-BE49-F238E27FC236}">
              <a16:creationId xmlns:a16="http://schemas.microsoft.com/office/drawing/2014/main" id="{5C80921A-02CF-4340-B09F-BEEA42140EB5}"/>
            </a:ext>
          </a:extLst>
        </xdr:cNvPr>
        <xdr:cNvSpPr txBox="1"/>
      </xdr:nvSpPr>
      <xdr:spPr>
        <a:xfrm>
          <a:off x="781050" y="4286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5</xdr:row>
      <xdr:rowOff>0</xdr:rowOff>
    </xdr:from>
    <xdr:ext cx="184731" cy="264560"/>
    <xdr:sp macro="" textlink="">
      <xdr:nvSpPr>
        <xdr:cNvPr id="5" name="PoljeZBesedilom 4">
          <a:extLst>
            <a:ext uri="{FF2B5EF4-FFF2-40B4-BE49-F238E27FC236}">
              <a16:creationId xmlns:a16="http://schemas.microsoft.com/office/drawing/2014/main" id="{C7199E35-EAE6-4E3D-B577-E39AD429EFD5}"/>
            </a:ext>
          </a:extLst>
        </xdr:cNvPr>
        <xdr:cNvSpPr txBox="1"/>
      </xdr:nvSpPr>
      <xdr:spPr>
        <a:xfrm>
          <a:off x="781050" y="4286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5</xdr:row>
      <xdr:rowOff>0</xdr:rowOff>
    </xdr:from>
    <xdr:ext cx="184731" cy="264560"/>
    <xdr:sp macro="" textlink="">
      <xdr:nvSpPr>
        <xdr:cNvPr id="6" name="PoljeZBesedilom 5">
          <a:extLst>
            <a:ext uri="{FF2B5EF4-FFF2-40B4-BE49-F238E27FC236}">
              <a16:creationId xmlns:a16="http://schemas.microsoft.com/office/drawing/2014/main" id="{11F6E27A-81F3-48ED-88D0-55169C16AF9C}"/>
            </a:ext>
          </a:extLst>
        </xdr:cNvPr>
        <xdr:cNvSpPr txBox="1"/>
      </xdr:nvSpPr>
      <xdr:spPr>
        <a:xfrm>
          <a:off x="781050" y="4286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5</xdr:row>
      <xdr:rowOff>0</xdr:rowOff>
    </xdr:from>
    <xdr:ext cx="184731" cy="264560"/>
    <xdr:sp macro="" textlink="">
      <xdr:nvSpPr>
        <xdr:cNvPr id="7" name="PoljeZBesedilom 6">
          <a:extLst>
            <a:ext uri="{FF2B5EF4-FFF2-40B4-BE49-F238E27FC236}">
              <a16:creationId xmlns:a16="http://schemas.microsoft.com/office/drawing/2014/main" id="{9FCBCD2A-46C2-4754-B126-AEF3D8A155A0}"/>
            </a:ext>
          </a:extLst>
        </xdr:cNvPr>
        <xdr:cNvSpPr txBox="1"/>
      </xdr:nvSpPr>
      <xdr:spPr>
        <a:xfrm>
          <a:off x="781050" y="4286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5</xdr:row>
      <xdr:rowOff>0</xdr:rowOff>
    </xdr:from>
    <xdr:ext cx="184731" cy="264560"/>
    <xdr:sp macro="" textlink="">
      <xdr:nvSpPr>
        <xdr:cNvPr id="8" name="PoljeZBesedilom 7">
          <a:extLst>
            <a:ext uri="{FF2B5EF4-FFF2-40B4-BE49-F238E27FC236}">
              <a16:creationId xmlns:a16="http://schemas.microsoft.com/office/drawing/2014/main" id="{44C702C5-37BB-4D60-845F-2C5DC3C15415}"/>
            </a:ext>
          </a:extLst>
        </xdr:cNvPr>
        <xdr:cNvSpPr txBox="1"/>
      </xdr:nvSpPr>
      <xdr:spPr>
        <a:xfrm>
          <a:off x="781050" y="4286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5</xdr:row>
      <xdr:rowOff>0</xdr:rowOff>
    </xdr:from>
    <xdr:ext cx="184731" cy="264560"/>
    <xdr:sp macro="" textlink="">
      <xdr:nvSpPr>
        <xdr:cNvPr id="9" name="PoljeZBesedilom 8">
          <a:extLst>
            <a:ext uri="{FF2B5EF4-FFF2-40B4-BE49-F238E27FC236}">
              <a16:creationId xmlns:a16="http://schemas.microsoft.com/office/drawing/2014/main" id="{6F38A2A6-098A-44F7-8297-BFEDB0B27E40}"/>
            </a:ext>
          </a:extLst>
        </xdr:cNvPr>
        <xdr:cNvSpPr txBox="1"/>
      </xdr:nvSpPr>
      <xdr:spPr>
        <a:xfrm>
          <a:off x="781050" y="4286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1688</xdr:row>
      <xdr:rowOff>0</xdr:rowOff>
    </xdr:from>
    <xdr:ext cx="184731" cy="264560"/>
    <xdr:sp macro="" textlink="">
      <xdr:nvSpPr>
        <xdr:cNvPr id="10" name="PoljeZBesedilom 9">
          <a:extLst>
            <a:ext uri="{FF2B5EF4-FFF2-40B4-BE49-F238E27FC236}">
              <a16:creationId xmlns:a16="http://schemas.microsoft.com/office/drawing/2014/main" id="{44E67811-E9AA-4DCE-9BC3-51356966580E}"/>
            </a:ext>
          </a:extLst>
        </xdr:cNvPr>
        <xdr:cNvSpPr txBox="1"/>
      </xdr:nvSpPr>
      <xdr:spPr>
        <a:xfrm>
          <a:off x="781050" y="188556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1688</xdr:row>
      <xdr:rowOff>0</xdr:rowOff>
    </xdr:from>
    <xdr:ext cx="184731" cy="264560"/>
    <xdr:sp macro="" textlink="">
      <xdr:nvSpPr>
        <xdr:cNvPr id="11" name="PoljeZBesedilom 10">
          <a:extLst>
            <a:ext uri="{FF2B5EF4-FFF2-40B4-BE49-F238E27FC236}">
              <a16:creationId xmlns:a16="http://schemas.microsoft.com/office/drawing/2014/main" id="{7E6DF071-A7B2-43D2-8891-457132D2901A}"/>
            </a:ext>
          </a:extLst>
        </xdr:cNvPr>
        <xdr:cNvSpPr txBox="1"/>
      </xdr:nvSpPr>
      <xdr:spPr>
        <a:xfrm>
          <a:off x="781050" y="188556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1688</xdr:row>
      <xdr:rowOff>0</xdr:rowOff>
    </xdr:from>
    <xdr:ext cx="184731" cy="264560"/>
    <xdr:sp macro="" textlink="">
      <xdr:nvSpPr>
        <xdr:cNvPr id="12" name="PoljeZBesedilom 11">
          <a:extLst>
            <a:ext uri="{FF2B5EF4-FFF2-40B4-BE49-F238E27FC236}">
              <a16:creationId xmlns:a16="http://schemas.microsoft.com/office/drawing/2014/main" id="{514F9C50-14C0-4732-8B79-3648CE991731}"/>
            </a:ext>
          </a:extLst>
        </xdr:cNvPr>
        <xdr:cNvSpPr txBox="1"/>
      </xdr:nvSpPr>
      <xdr:spPr>
        <a:xfrm>
          <a:off x="781050" y="188556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1688</xdr:row>
      <xdr:rowOff>0</xdr:rowOff>
    </xdr:from>
    <xdr:ext cx="184731" cy="264560"/>
    <xdr:sp macro="" textlink="">
      <xdr:nvSpPr>
        <xdr:cNvPr id="13" name="PoljeZBesedilom 12">
          <a:extLst>
            <a:ext uri="{FF2B5EF4-FFF2-40B4-BE49-F238E27FC236}">
              <a16:creationId xmlns:a16="http://schemas.microsoft.com/office/drawing/2014/main" id="{8AFE7E56-17C3-44F3-8FF8-CBE138D7D05D}"/>
            </a:ext>
          </a:extLst>
        </xdr:cNvPr>
        <xdr:cNvSpPr txBox="1"/>
      </xdr:nvSpPr>
      <xdr:spPr>
        <a:xfrm>
          <a:off x="781050" y="188556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1688</xdr:row>
      <xdr:rowOff>0</xdr:rowOff>
    </xdr:from>
    <xdr:ext cx="184731" cy="264560"/>
    <xdr:sp macro="" textlink="">
      <xdr:nvSpPr>
        <xdr:cNvPr id="14" name="PoljeZBesedilom 13">
          <a:extLst>
            <a:ext uri="{FF2B5EF4-FFF2-40B4-BE49-F238E27FC236}">
              <a16:creationId xmlns:a16="http://schemas.microsoft.com/office/drawing/2014/main" id="{CC61771B-8289-487B-9CF4-0462EB549C2D}"/>
            </a:ext>
          </a:extLst>
        </xdr:cNvPr>
        <xdr:cNvSpPr txBox="1"/>
      </xdr:nvSpPr>
      <xdr:spPr>
        <a:xfrm>
          <a:off x="781050" y="188556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1688</xdr:row>
      <xdr:rowOff>0</xdr:rowOff>
    </xdr:from>
    <xdr:ext cx="184731" cy="264560"/>
    <xdr:sp macro="" textlink="">
      <xdr:nvSpPr>
        <xdr:cNvPr id="15" name="PoljeZBesedilom 14">
          <a:extLst>
            <a:ext uri="{FF2B5EF4-FFF2-40B4-BE49-F238E27FC236}">
              <a16:creationId xmlns:a16="http://schemas.microsoft.com/office/drawing/2014/main" id="{DD03245E-6547-45F2-9BFA-8A27F326F10F}"/>
            </a:ext>
          </a:extLst>
        </xdr:cNvPr>
        <xdr:cNvSpPr txBox="1"/>
      </xdr:nvSpPr>
      <xdr:spPr>
        <a:xfrm>
          <a:off x="781050" y="188556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1688</xdr:row>
      <xdr:rowOff>0</xdr:rowOff>
    </xdr:from>
    <xdr:ext cx="184731" cy="264560"/>
    <xdr:sp macro="" textlink="">
      <xdr:nvSpPr>
        <xdr:cNvPr id="16" name="PoljeZBesedilom 15">
          <a:extLst>
            <a:ext uri="{FF2B5EF4-FFF2-40B4-BE49-F238E27FC236}">
              <a16:creationId xmlns:a16="http://schemas.microsoft.com/office/drawing/2014/main" id="{21ADCF63-EB6C-400E-BDC8-4D61D16D426D}"/>
            </a:ext>
          </a:extLst>
        </xdr:cNvPr>
        <xdr:cNvSpPr txBox="1"/>
      </xdr:nvSpPr>
      <xdr:spPr>
        <a:xfrm>
          <a:off x="781050" y="188556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1688</xdr:row>
      <xdr:rowOff>0</xdr:rowOff>
    </xdr:from>
    <xdr:ext cx="184731" cy="264560"/>
    <xdr:sp macro="" textlink="">
      <xdr:nvSpPr>
        <xdr:cNvPr id="17" name="PoljeZBesedilom 16">
          <a:extLst>
            <a:ext uri="{FF2B5EF4-FFF2-40B4-BE49-F238E27FC236}">
              <a16:creationId xmlns:a16="http://schemas.microsoft.com/office/drawing/2014/main" id="{E90F6305-0809-4EEC-B7FE-29213CEEF58A}"/>
            </a:ext>
          </a:extLst>
        </xdr:cNvPr>
        <xdr:cNvSpPr txBox="1"/>
      </xdr:nvSpPr>
      <xdr:spPr>
        <a:xfrm>
          <a:off x="781050" y="188556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1688</xdr:row>
      <xdr:rowOff>0</xdr:rowOff>
    </xdr:from>
    <xdr:ext cx="184731" cy="264560"/>
    <xdr:sp macro="" textlink="">
      <xdr:nvSpPr>
        <xdr:cNvPr id="18" name="PoljeZBesedilom 17">
          <a:extLst>
            <a:ext uri="{FF2B5EF4-FFF2-40B4-BE49-F238E27FC236}">
              <a16:creationId xmlns:a16="http://schemas.microsoft.com/office/drawing/2014/main" id="{69DA6BF5-2FC3-4EDE-9312-0A247F3AD48B}"/>
            </a:ext>
          </a:extLst>
        </xdr:cNvPr>
        <xdr:cNvSpPr txBox="1"/>
      </xdr:nvSpPr>
      <xdr:spPr>
        <a:xfrm>
          <a:off x="190500" y="188556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1688</xdr:row>
      <xdr:rowOff>0</xdr:rowOff>
    </xdr:from>
    <xdr:ext cx="184731" cy="264560"/>
    <xdr:sp macro="" textlink="">
      <xdr:nvSpPr>
        <xdr:cNvPr id="19" name="PoljeZBesedilom 18">
          <a:extLst>
            <a:ext uri="{FF2B5EF4-FFF2-40B4-BE49-F238E27FC236}">
              <a16:creationId xmlns:a16="http://schemas.microsoft.com/office/drawing/2014/main" id="{DC6EECA4-AFF2-461C-9954-A94BCEF9C0B4}"/>
            </a:ext>
          </a:extLst>
        </xdr:cNvPr>
        <xdr:cNvSpPr txBox="1"/>
      </xdr:nvSpPr>
      <xdr:spPr>
        <a:xfrm>
          <a:off x="190500" y="188556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1688</xdr:row>
      <xdr:rowOff>0</xdr:rowOff>
    </xdr:from>
    <xdr:ext cx="184731" cy="264560"/>
    <xdr:sp macro="" textlink="">
      <xdr:nvSpPr>
        <xdr:cNvPr id="20" name="PoljeZBesedilom 19">
          <a:extLst>
            <a:ext uri="{FF2B5EF4-FFF2-40B4-BE49-F238E27FC236}">
              <a16:creationId xmlns:a16="http://schemas.microsoft.com/office/drawing/2014/main" id="{B058DECF-E39B-406C-9055-BC00E98D77FA}"/>
            </a:ext>
          </a:extLst>
        </xdr:cNvPr>
        <xdr:cNvSpPr txBox="1"/>
      </xdr:nvSpPr>
      <xdr:spPr>
        <a:xfrm>
          <a:off x="781050" y="188556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1688</xdr:row>
      <xdr:rowOff>0</xdr:rowOff>
    </xdr:from>
    <xdr:ext cx="184731" cy="264560"/>
    <xdr:sp macro="" textlink="">
      <xdr:nvSpPr>
        <xdr:cNvPr id="21" name="PoljeZBesedilom 20">
          <a:extLst>
            <a:ext uri="{FF2B5EF4-FFF2-40B4-BE49-F238E27FC236}">
              <a16:creationId xmlns:a16="http://schemas.microsoft.com/office/drawing/2014/main" id="{48489BCF-A98F-4155-893A-4850F28EBABF}"/>
            </a:ext>
          </a:extLst>
        </xdr:cNvPr>
        <xdr:cNvSpPr txBox="1"/>
      </xdr:nvSpPr>
      <xdr:spPr>
        <a:xfrm>
          <a:off x="781050" y="188556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1688</xdr:row>
      <xdr:rowOff>0</xdr:rowOff>
    </xdr:from>
    <xdr:ext cx="184731" cy="264560"/>
    <xdr:sp macro="" textlink="">
      <xdr:nvSpPr>
        <xdr:cNvPr id="22" name="PoljeZBesedilom 21">
          <a:extLst>
            <a:ext uri="{FF2B5EF4-FFF2-40B4-BE49-F238E27FC236}">
              <a16:creationId xmlns:a16="http://schemas.microsoft.com/office/drawing/2014/main" id="{F95D4CFD-E8F7-4A15-BB04-56CE6FAF7FC7}"/>
            </a:ext>
          </a:extLst>
        </xdr:cNvPr>
        <xdr:cNvSpPr txBox="1"/>
      </xdr:nvSpPr>
      <xdr:spPr>
        <a:xfrm>
          <a:off x="781050" y="188556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1688</xdr:row>
      <xdr:rowOff>0</xdr:rowOff>
    </xdr:from>
    <xdr:ext cx="184731" cy="264560"/>
    <xdr:sp macro="" textlink="">
      <xdr:nvSpPr>
        <xdr:cNvPr id="23" name="PoljeZBesedilom 22">
          <a:extLst>
            <a:ext uri="{FF2B5EF4-FFF2-40B4-BE49-F238E27FC236}">
              <a16:creationId xmlns:a16="http://schemas.microsoft.com/office/drawing/2014/main" id="{B6B2077D-C950-4E35-95FE-4937AEA86250}"/>
            </a:ext>
          </a:extLst>
        </xdr:cNvPr>
        <xdr:cNvSpPr txBox="1"/>
      </xdr:nvSpPr>
      <xdr:spPr>
        <a:xfrm>
          <a:off x="781050" y="188556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1688</xdr:row>
      <xdr:rowOff>0</xdr:rowOff>
    </xdr:from>
    <xdr:ext cx="184731" cy="264560"/>
    <xdr:sp macro="" textlink="">
      <xdr:nvSpPr>
        <xdr:cNvPr id="24" name="PoljeZBesedilom 23">
          <a:extLst>
            <a:ext uri="{FF2B5EF4-FFF2-40B4-BE49-F238E27FC236}">
              <a16:creationId xmlns:a16="http://schemas.microsoft.com/office/drawing/2014/main" id="{05A676F5-E2D5-49AA-B4F8-3FEB653EA310}"/>
            </a:ext>
          </a:extLst>
        </xdr:cNvPr>
        <xdr:cNvSpPr txBox="1"/>
      </xdr:nvSpPr>
      <xdr:spPr>
        <a:xfrm>
          <a:off x="781050" y="188556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1688</xdr:row>
      <xdr:rowOff>0</xdr:rowOff>
    </xdr:from>
    <xdr:ext cx="184731" cy="264560"/>
    <xdr:sp macro="" textlink="">
      <xdr:nvSpPr>
        <xdr:cNvPr id="25" name="PoljeZBesedilom 24">
          <a:extLst>
            <a:ext uri="{FF2B5EF4-FFF2-40B4-BE49-F238E27FC236}">
              <a16:creationId xmlns:a16="http://schemas.microsoft.com/office/drawing/2014/main" id="{2552459F-1B0D-4966-B365-1164DE5337D0}"/>
            </a:ext>
          </a:extLst>
        </xdr:cNvPr>
        <xdr:cNvSpPr txBox="1"/>
      </xdr:nvSpPr>
      <xdr:spPr>
        <a:xfrm>
          <a:off x="781050" y="188556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1688</xdr:row>
      <xdr:rowOff>0</xdr:rowOff>
    </xdr:from>
    <xdr:ext cx="184731" cy="264560"/>
    <xdr:sp macro="" textlink="">
      <xdr:nvSpPr>
        <xdr:cNvPr id="26" name="PoljeZBesedilom 25">
          <a:extLst>
            <a:ext uri="{FF2B5EF4-FFF2-40B4-BE49-F238E27FC236}">
              <a16:creationId xmlns:a16="http://schemas.microsoft.com/office/drawing/2014/main" id="{F03B3B08-A4D3-494F-809B-2481891783F9}"/>
            </a:ext>
          </a:extLst>
        </xdr:cNvPr>
        <xdr:cNvSpPr txBox="1"/>
      </xdr:nvSpPr>
      <xdr:spPr>
        <a:xfrm>
          <a:off x="781050" y="188556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1688</xdr:row>
      <xdr:rowOff>0</xdr:rowOff>
    </xdr:from>
    <xdr:ext cx="184731" cy="264560"/>
    <xdr:sp macro="" textlink="">
      <xdr:nvSpPr>
        <xdr:cNvPr id="27" name="PoljeZBesedilom 26">
          <a:extLst>
            <a:ext uri="{FF2B5EF4-FFF2-40B4-BE49-F238E27FC236}">
              <a16:creationId xmlns:a16="http://schemas.microsoft.com/office/drawing/2014/main" id="{4A71F516-49BF-476A-9A5A-B69CBD6932E7}"/>
            </a:ext>
          </a:extLst>
        </xdr:cNvPr>
        <xdr:cNvSpPr txBox="1"/>
      </xdr:nvSpPr>
      <xdr:spPr>
        <a:xfrm>
          <a:off x="781050" y="188556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1688</xdr:row>
      <xdr:rowOff>0</xdr:rowOff>
    </xdr:from>
    <xdr:ext cx="184731" cy="264560"/>
    <xdr:sp macro="" textlink="">
      <xdr:nvSpPr>
        <xdr:cNvPr id="28" name="PoljeZBesedilom 27">
          <a:extLst>
            <a:ext uri="{FF2B5EF4-FFF2-40B4-BE49-F238E27FC236}">
              <a16:creationId xmlns:a16="http://schemas.microsoft.com/office/drawing/2014/main" id="{47E6B17E-AA35-4C05-AAC1-0C87027141CC}"/>
            </a:ext>
          </a:extLst>
        </xdr:cNvPr>
        <xdr:cNvSpPr txBox="1"/>
      </xdr:nvSpPr>
      <xdr:spPr>
        <a:xfrm>
          <a:off x="781050" y="188556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1688</xdr:row>
      <xdr:rowOff>0</xdr:rowOff>
    </xdr:from>
    <xdr:ext cx="184731" cy="264560"/>
    <xdr:sp macro="" textlink="">
      <xdr:nvSpPr>
        <xdr:cNvPr id="29" name="PoljeZBesedilom 28">
          <a:extLst>
            <a:ext uri="{FF2B5EF4-FFF2-40B4-BE49-F238E27FC236}">
              <a16:creationId xmlns:a16="http://schemas.microsoft.com/office/drawing/2014/main" id="{443FA71D-9DA3-4689-AD93-9BBF610B8120}"/>
            </a:ext>
          </a:extLst>
        </xdr:cNvPr>
        <xdr:cNvSpPr txBox="1"/>
      </xdr:nvSpPr>
      <xdr:spPr>
        <a:xfrm>
          <a:off x="781050" y="188556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1688</xdr:row>
      <xdr:rowOff>0</xdr:rowOff>
    </xdr:from>
    <xdr:ext cx="184731" cy="264560"/>
    <xdr:sp macro="" textlink="">
      <xdr:nvSpPr>
        <xdr:cNvPr id="30" name="PoljeZBesedilom 29">
          <a:extLst>
            <a:ext uri="{FF2B5EF4-FFF2-40B4-BE49-F238E27FC236}">
              <a16:creationId xmlns:a16="http://schemas.microsoft.com/office/drawing/2014/main" id="{B7467077-AB07-410A-911E-7E355997DEB5}"/>
            </a:ext>
          </a:extLst>
        </xdr:cNvPr>
        <xdr:cNvSpPr txBox="1"/>
      </xdr:nvSpPr>
      <xdr:spPr>
        <a:xfrm>
          <a:off x="781050" y="188556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1688</xdr:row>
      <xdr:rowOff>0</xdr:rowOff>
    </xdr:from>
    <xdr:ext cx="184731" cy="264560"/>
    <xdr:sp macro="" textlink="">
      <xdr:nvSpPr>
        <xdr:cNvPr id="31" name="PoljeZBesedilom 30">
          <a:extLst>
            <a:ext uri="{FF2B5EF4-FFF2-40B4-BE49-F238E27FC236}">
              <a16:creationId xmlns:a16="http://schemas.microsoft.com/office/drawing/2014/main" id="{9839BEC2-60D2-44F9-8FAD-237BF671924A}"/>
            </a:ext>
          </a:extLst>
        </xdr:cNvPr>
        <xdr:cNvSpPr txBox="1"/>
      </xdr:nvSpPr>
      <xdr:spPr>
        <a:xfrm>
          <a:off x="781050" y="188556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1688</xdr:row>
      <xdr:rowOff>0</xdr:rowOff>
    </xdr:from>
    <xdr:ext cx="184731" cy="264560"/>
    <xdr:sp macro="" textlink="">
      <xdr:nvSpPr>
        <xdr:cNvPr id="32" name="PoljeZBesedilom 31">
          <a:extLst>
            <a:ext uri="{FF2B5EF4-FFF2-40B4-BE49-F238E27FC236}">
              <a16:creationId xmlns:a16="http://schemas.microsoft.com/office/drawing/2014/main" id="{0F497C5A-2D93-4805-8CC0-3BBF245E34C8}"/>
            </a:ext>
          </a:extLst>
        </xdr:cNvPr>
        <xdr:cNvSpPr txBox="1"/>
      </xdr:nvSpPr>
      <xdr:spPr>
        <a:xfrm>
          <a:off x="781050" y="188556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1688</xdr:row>
      <xdr:rowOff>0</xdr:rowOff>
    </xdr:from>
    <xdr:ext cx="184731" cy="264560"/>
    <xdr:sp macro="" textlink="">
      <xdr:nvSpPr>
        <xdr:cNvPr id="33" name="PoljeZBesedilom 32">
          <a:extLst>
            <a:ext uri="{FF2B5EF4-FFF2-40B4-BE49-F238E27FC236}">
              <a16:creationId xmlns:a16="http://schemas.microsoft.com/office/drawing/2014/main" id="{3D691C47-8188-42EC-9792-A3AD71916835}"/>
            </a:ext>
          </a:extLst>
        </xdr:cNvPr>
        <xdr:cNvSpPr txBox="1"/>
      </xdr:nvSpPr>
      <xdr:spPr>
        <a:xfrm>
          <a:off x="781050" y="188556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1688</xdr:row>
      <xdr:rowOff>0</xdr:rowOff>
    </xdr:from>
    <xdr:ext cx="184731" cy="264560"/>
    <xdr:sp macro="" textlink="">
      <xdr:nvSpPr>
        <xdr:cNvPr id="34" name="PoljeZBesedilom 33">
          <a:extLst>
            <a:ext uri="{FF2B5EF4-FFF2-40B4-BE49-F238E27FC236}">
              <a16:creationId xmlns:a16="http://schemas.microsoft.com/office/drawing/2014/main" id="{8BBDC7A6-6743-45B3-B9E0-47EBA2A2B505}"/>
            </a:ext>
          </a:extLst>
        </xdr:cNvPr>
        <xdr:cNvSpPr txBox="1"/>
      </xdr:nvSpPr>
      <xdr:spPr>
        <a:xfrm>
          <a:off x="781050" y="188556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1688</xdr:row>
      <xdr:rowOff>0</xdr:rowOff>
    </xdr:from>
    <xdr:ext cx="184731" cy="264560"/>
    <xdr:sp macro="" textlink="">
      <xdr:nvSpPr>
        <xdr:cNvPr id="35" name="PoljeZBesedilom 34">
          <a:extLst>
            <a:ext uri="{FF2B5EF4-FFF2-40B4-BE49-F238E27FC236}">
              <a16:creationId xmlns:a16="http://schemas.microsoft.com/office/drawing/2014/main" id="{B963FB9B-606F-4BCC-99A8-524D3D83DCE6}"/>
            </a:ext>
          </a:extLst>
        </xdr:cNvPr>
        <xdr:cNvSpPr txBox="1"/>
      </xdr:nvSpPr>
      <xdr:spPr>
        <a:xfrm>
          <a:off x="781050" y="188556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1688</xdr:row>
      <xdr:rowOff>0</xdr:rowOff>
    </xdr:from>
    <xdr:ext cx="184731" cy="264560"/>
    <xdr:sp macro="" textlink="">
      <xdr:nvSpPr>
        <xdr:cNvPr id="36" name="PoljeZBesedilom 35">
          <a:extLst>
            <a:ext uri="{FF2B5EF4-FFF2-40B4-BE49-F238E27FC236}">
              <a16:creationId xmlns:a16="http://schemas.microsoft.com/office/drawing/2014/main" id="{68B33C47-2D56-4B4B-A37A-15A9A93214E4}"/>
            </a:ext>
          </a:extLst>
        </xdr:cNvPr>
        <xdr:cNvSpPr txBox="1"/>
      </xdr:nvSpPr>
      <xdr:spPr>
        <a:xfrm>
          <a:off x="190500" y="188556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1688</xdr:row>
      <xdr:rowOff>0</xdr:rowOff>
    </xdr:from>
    <xdr:ext cx="184731" cy="264560"/>
    <xdr:sp macro="" textlink="">
      <xdr:nvSpPr>
        <xdr:cNvPr id="37" name="PoljeZBesedilom 36">
          <a:extLst>
            <a:ext uri="{FF2B5EF4-FFF2-40B4-BE49-F238E27FC236}">
              <a16:creationId xmlns:a16="http://schemas.microsoft.com/office/drawing/2014/main" id="{0E167568-33BA-41CB-9F47-439BBDF1AD70}"/>
            </a:ext>
          </a:extLst>
        </xdr:cNvPr>
        <xdr:cNvSpPr txBox="1"/>
      </xdr:nvSpPr>
      <xdr:spPr>
        <a:xfrm>
          <a:off x="190500" y="188556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1688</xdr:row>
      <xdr:rowOff>0</xdr:rowOff>
    </xdr:from>
    <xdr:ext cx="184731" cy="264560"/>
    <xdr:sp macro="" textlink="">
      <xdr:nvSpPr>
        <xdr:cNvPr id="38" name="PoljeZBesedilom 37">
          <a:extLst>
            <a:ext uri="{FF2B5EF4-FFF2-40B4-BE49-F238E27FC236}">
              <a16:creationId xmlns:a16="http://schemas.microsoft.com/office/drawing/2014/main" id="{379F1C6F-4096-4611-8358-320ACEA12928}"/>
            </a:ext>
          </a:extLst>
        </xdr:cNvPr>
        <xdr:cNvSpPr txBox="1"/>
      </xdr:nvSpPr>
      <xdr:spPr>
        <a:xfrm>
          <a:off x="781050" y="188556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1688</xdr:row>
      <xdr:rowOff>0</xdr:rowOff>
    </xdr:from>
    <xdr:ext cx="184731" cy="264560"/>
    <xdr:sp macro="" textlink="">
      <xdr:nvSpPr>
        <xdr:cNvPr id="39" name="PoljeZBesedilom 38">
          <a:extLst>
            <a:ext uri="{FF2B5EF4-FFF2-40B4-BE49-F238E27FC236}">
              <a16:creationId xmlns:a16="http://schemas.microsoft.com/office/drawing/2014/main" id="{D6922225-577B-47A0-ADE4-325E83FD97A4}"/>
            </a:ext>
          </a:extLst>
        </xdr:cNvPr>
        <xdr:cNvSpPr txBox="1"/>
      </xdr:nvSpPr>
      <xdr:spPr>
        <a:xfrm>
          <a:off x="781050" y="188556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1688</xdr:row>
      <xdr:rowOff>0</xdr:rowOff>
    </xdr:from>
    <xdr:ext cx="184731" cy="264560"/>
    <xdr:sp macro="" textlink="">
      <xdr:nvSpPr>
        <xdr:cNvPr id="40" name="PoljeZBesedilom 39">
          <a:extLst>
            <a:ext uri="{FF2B5EF4-FFF2-40B4-BE49-F238E27FC236}">
              <a16:creationId xmlns:a16="http://schemas.microsoft.com/office/drawing/2014/main" id="{04E67BC7-408F-4ABF-8E16-386D67E393E9}"/>
            </a:ext>
          </a:extLst>
        </xdr:cNvPr>
        <xdr:cNvSpPr txBox="1"/>
      </xdr:nvSpPr>
      <xdr:spPr>
        <a:xfrm>
          <a:off x="781050" y="188556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1688</xdr:row>
      <xdr:rowOff>0</xdr:rowOff>
    </xdr:from>
    <xdr:ext cx="184731" cy="264560"/>
    <xdr:sp macro="" textlink="">
      <xdr:nvSpPr>
        <xdr:cNvPr id="41" name="PoljeZBesedilom 40">
          <a:extLst>
            <a:ext uri="{FF2B5EF4-FFF2-40B4-BE49-F238E27FC236}">
              <a16:creationId xmlns:a16="http://schemas.microsoft.com/office/drawing/2014/main" id="{258EEC1F-A64E-41E1-A9B9-D24B60173C3E}"/>
            </a:ext>
          </a:extLst>
        </xdr:cNvPr>
        <xdr:cNvSpPr txBox="1"/>
      </xdr:nvSpPr>
      <xdr:spPr>
        <a:xfrm>
          <a:off x="781050" y="188556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1688</xdr:row>
      <xdr:rowOff>0</xdr:rowOff>
    </xdr:from>
    <xdr:ext cx="184731" cy="264560"/>
    <xdr:sp macro="" textlink="">
      <xdr:nvSpPr>
        <xdr:cNvPr id="42" name="PoljeZBesedilom 41">
          <a:extLst>
            <a:ext uri="{FF2B5EF4-FFF2-40B4-BE49-F238E27FC236}">
              <a16:creationId xmlns:a16="http://schemas.microsoft.com/office/drawing/2014/main" id="{080FBC16-7F24-4BDB-9D3C-40D5A46BF85A}"/>
            </a:ext>
          </a:extLst>
        </xdr:cNvPr>
        <xdr:cNvSpPr txBox="1"/>
      </xdr:nvSpPr>
      <xdr:spPr>
        <a:xfrm>
          <a:off x="781050" y="188556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1688</xdr:row>
      <xdr:rowOff>0</xdr:rowOff>
    </xdr:from>
    <xdr:ext cx="184731" cy="264560"/>
    <xdr:sp macro="" textlink="">
      <xdr:nvSpPr>
        <xdr:cNvPr id="43" name="PoljeZBesedilom 42">
          <a:extLst>
            <a:ext uri="{FF2B5EF4-FFF2-40B4-BE49-F238E27FC236}">
              <a16:creationId xmlns:a16="http://schemas.microsoft.com/office/drawing/2014/main" id="{2A326B52-0F42-4393-A20D-0BADBE1508F8}"/>
            </a:ext>
          </a:extLst>
        </xdr:cNvPr>
        <xdr:cNvSpPr txBox="1"/>
      </xdr:nvSpPr>
      <xdr:spPr>
        <a:xfrm>
          <a:off x="781050" y="188556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1688</xdr:row>
      <xdr:rowOff>0</xdr:rowOff>
    </xdr:from>
    <xdr:ext cx="184731" cy="264560"/>
    <xdr:sp macro="" textlink="">
      <xdr:nvSpPr>
        <xdr:cNvPr id="44" name="PoljeZBesedilom 43">
          <a:extLst>
            <a:ext uri="{FF2B5EF4-FFF2-40B4-BE49-F238E27FC236}">
              <a16:creationId xmlns:a16="http://schemas.microsoft.com/office/drawing/2014/main" id="{AA383BD8-6D19-4E9E-99A4-4BD53BB40B5D}"/>
            </a:ext>
          </a:extLst>
        </xdr:cNvPr>
        <xdr:cNvSpPr txBox="1"/>
      </xdr:nvSpPr>
      <xdr:spPr>
        <a:xfrm>
          <a:off x="781050" y="188556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1688</xdr:row>
      <xdr:rowOff>0</xdr:rowOff>
    </xdr:from>
    <xdr:ext cx="184731" cy="264560"/>
    <xdr:sp macro="" textlink="">
      <xdr:nvSpPr>
        <xdr:cNvPr id="45" name="PoljeZBesedilom 44">
          <a:extLst>
            <a:ext uri="{FF2B5EF4-FFF2-40B4-BE49-F238E27FC236}">
              <a16:creationId xmlns:a16="http://schemas.microsoft.com/office/drawing/2014/main" id="{94CBA783-CC0D-4E35-B889-F310AD9697FE}"/>
            </a:ext>
          </a:extLst>
        </xdr:cNvPr>
        <xdr:cNvSpPr txBox="1"/>
      </xdr:nvSpPr>
      <xdr:spPr>
        <a:xfrm>
          <a:off x="781050" y="188556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1688</xdr:row>
      <xdr:rowOff>0</xdr:rowOff>
    </xdr:from>
    <xdr:ext cx="184731" cy="264560"/>
    <xdr:sp macro="" textlink="">
      <xdr:nvSpPr>
        <xdr:cNvPr id="46" name="PoljeZBesedilom 45">
          <a:extLst>
            <a:ext uri="{FF2B5EF4-FFF2-40B4-BE49-F238E27FC236}">
              <a16:creationId xmlns:a16="http://schemas.microsoft.com/office/drawing/2014/main" id="{ED98A581-347D-444D-A4F1-8F29CB0EC690}"/>
            </a:ext>
          </a:extLst>
        </xdr:cNvPr>
        <xdr:cNvSpPr txBox="1"/>
      </xdr:nvSpPr>
      <xdr:spPr>
        <a:xfrm>
          <a:off x="781050" y="188556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1688</xdr:row>
      <xdr:rowOff>0</xdr:rowOff>
    </xdr:from>
    <xdr:ext cx="184731" cy="264560"/>
    <xdr:sp macro="" textlink="">
      <xdr:nvSpPr>
        <xdr:cNvPr id="47" name="PoljeZBesedilom 46">
          <a:extLst>
            <a:ext uri="{FF2B5EF4-FFF2-40B4-BE49-F238E27FC236}">
              <a16:creationId xmlns:a16="http://schemas.microsoft.com/office/drawing/2014/main" id="{72917ACC-582B-45FC-A0D9-5BABB172A786}"/>
            </a:ext>
          </a:extLst>
        </xdr:cNvPr>
        <xdr:cNvSpPr txBox="1"/>
      </xdr:nvSpPr>
      <xdr:spPr>
        <a:xfrm>
          <a:off x="781050" y="188556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1688</xdr:row>
      <xdr:rowOff>0</xdr:rowOff>
    </xdr:from>
    <xdr:ext cx="184731" cy="264560"/>
    <xdr:sp macro="" textlink="">
      <xdr:nvSpPr>
        <xdr:cNvPr id="48" name="PoljeZBesedilom 47">
          <a:extLst>
            <a:ext uri="{FF2B5EF4-FFF2-40B4-BE49-F238E27FC236}">
              <a16:creationId xmlns:a16="http://schemas.microsoft.com/office/drawing/2014/main" id="{A18B897E-CDF3-4FD7-BBE9-5BAD9E4909DD}"/>
            </a:ext>
          </a:extLst>
        </xdr:cNvPr>
        <xdr:cNvSpPr txBox="1"/>
      </xdr:nvSpPr>
      <xdr:spPr>
        <a:xfrm>
          <a:off x="190500" y="188556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1688</xdr:row>
      <xdr:rowOff>0</xdr:rowOff>
    </xdr:from>
    <xdr:ext cx="184731" cy="264560"/>
    <xdr:sp macro="" textlink="">
      <xdr:nvSpPr>
        <xdr:cNvPr id="49" name="PoljeZBesedilom 48">
          <a:extLst>
            <a:ext uri="{FF2B5EF4-FFF2-40B4-BE49-F238E27FC236}">
              <a16:creationId xmlns:a16="http://schemas.microsoft.com/office/drawing/2014/main" id="{4F203B16-5CA9-4B4E-B4E8-3EBE0C1A0EA2}"/>
            </a:ext>
          </a:extLst>
        </xdr:cNvPr>
        <xdr:cNvSpPr txBox="1"/>
      </xdr:nvSpPr>
      <xdr:spPr>
        <a:xfrm>
          <a:off x="190500" y="188556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1688</xdr:row>
      <xdr:rowOff>0</xdr:rowOff>
    </xdr:from>
    <xdr:ext cx="184731" cy="264560"/>
    <xdr:sp macro="" textlink="">
      <xdr:nvSpPr>
        <xdr:cNvPr id="50" name="PoljeZBesedilom 49">
          <a:extLst>
            <a:ext uri="{FF2B5EF4-FFF2-40B4-BE49-F238E27FC236}">
              <a16:creationId xmlns:a16="http://schemas.microsoft.com/office/drawing/2014/main" id="{088225DF-D961-460D-9019-DF04867D604E}"/>
            </a:ext>
          </a:extLst>
        </xdr:cNvPr>
        <xdr:cNvSpPr txBox="1"/>
      </xdr:nvSpPr>
      <xdr:spPr>
        <a:xfrm>
          <a:off x="781050" y="188556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1688</xdr:row>
      <xdr:rowOff>0</xdr:rowOff>
    </xdr:from>
    <xdr:ext cx="184731" cy="264560"/>
    <xdr:sp macro="" textlink="">
      <xdr:nvSpPr>
        <xdr:cNvPr id="51" name="PoljeZBesedilom 50">
          <a:extLst>
            <a:ext uri="{FF2B5EF4-FFF2-40B4-BE49-F238E27FC236}">
              <a16:creationId xmlns:a16="http://schemas.microsoft.com/office/drawing/2014/main" id="{B1E263E1-4B42-4BFD-86C1-EBDBEBF9DA37}"/>
            </a:ext>
          </a:extLst>
        </xdr:cNvPr>
        <xdr:cNvSpPr txBox="1"/>
      </xdr:nvSpPr>
      <xdr:spPr>
        <a:xfrm>
          <a:off x="781050" y="188556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1688</xdr:row>
      <xdr:rowOff>0</xdr:rowOff>
    </xdr:from>
    <xdr:ext cx="184731" cy="264560"/>
    <xdr:sp macro="" textlink="">
      <xdr:nvSpPr>
        <xdr:cNvPr id="52" name="PoljeZBesedilom 51">
          <a:extLst>
            <a:ext uri="{FF2B5EF4-FFF2-40B4-BE49-F238E27FC236}">
              <a16:creationId xmlns:a16="http://schemas.microsoft.com/office/drawing/2014/main" id="{AE3A476F-CC7F-4412-92FD-AAD1857DF7A8}"/>
            </a:ext>
          </a:extLst>
        </xdr:cNvPr>
        <xdr:cNvSpPr txBox="1"/>
      </xdr:nvSpPr>
      <xdr:spPr>
        <a:xfrm>
          <a:off x="781050" y="188556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1688</xdr:row>
      <xdr:rowOff>0</xdr:rowOff>
    </xdr:from>
    <xdr:ext cx="184731" cy="264560"/>
    <xdr:sp macro="" textlink="">
      <xdr:nvSpPr>
        <xdr:cNvPr id="53" name="PoljeZBesedilom 52">
          <a:extLst>
            <a:ext uri="{FF2B5EF4-FFF2-40B4-BE49-F238E27FC236}">
              <a16:creationId xmlns:a16="http://schemas.microsoft.com/office/drawing/2014/main" id="{EDF5047F-B438-4DBF-85DA-FAFB97188324}"/>
            </a:ext>
          </a:extLst>
        </xdr:cNvPr>
        <xdr:cNvSpPr txBox="1"/>
      </xdr:nvSpPr>
      <xdr:spPr>
        <a:xfrm>
          <a:off x="781050" y="188556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1688</xdr:row>
      <xdr:rowOff>0</xdr:rowOff>
    </xdr:from>
    <xdr:ext cx="184731" cy="264560"/>
    <xdr:sp macro="" textlink="">
      <xdr:nvSpPr>
        <xdr:cNvPr id="54" name="PoljeZBesedilom 53">
          <a:extLst>
            <a:ext uri="{FF2B5EF4-FFF2-40B4-BE49-F238E27FC236}">
              <a16:creationId xmlns:a16="http://schemas.microsoft.com/office/drawing/2014/main" id="{7C396DA7-D1D4-44B1-98B6-53564B7EB508}"/>
            </a:ext>
          </a:extLst>
        </xdr:cNvPr>
        <xdr:cNvSpPr txBox="1"/>
      </xdr:nvSpPr>
      <xdr:spPr>
        <a:xfrm>
          <a:off x="781050" y="188556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1688</xdr:row>
      <xdr:rowOff>0</xdr:rowOff>
    </xdr:from>
    <xdr:ext cx="184731" cy="264560"/>
    <xdr:sp macro="" textlink="">
      <xdr:nvSpPr>
        <xdr:cNvPr id="55" name="PoljeZBesedilom 54">
          <a:extLst>
            <a:ext uri="{FF2B5EF4-FFF2-40B4-BE49-F238E27FC236}">
              <a16:creationId xmlns:a16="http://schemas.microsoft.com/office/drawing/2014/main" id="{9487F8DC-47AF-4154-B909-3802514F191D}"/>
            </a:ext>
          </a:extLst>
        </xdr:cNvPr>
        <xdr:cNvSpPr txBox="1"/>
      </xdr:nvSpPr>
      <xdr:spPr>
        <a:xfrm>
          <a:off x="781050" y="188556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1688</xdr:row>
      <xdr:rowOff>0</xdr:rowOff>
    </xdr:from>
    <xdr:ext cx="184731" cy="264560"/>
    <xdr:sp macro="" textlink="">
      <xdr:nvSpPr>
        <xdr:cNvPr id="56" name="PoljeZBesedilom 55">
          <a:extLst>
            <a:ext uri="{FF2B5EF4-FFF2-40B4-BE49-F238E27FC236}">
              <a16:creationId xmlns:a16="http://schemas.microsoft.com/office/drawing/2014/main" id="{93A89638-D9FC-4485-A424-CED3F150F27D}"/>
            </a:ext>
          </a:extLst>
        </xdr:cNvPr>
        <xdr:cNvSpPr txBox="1"/>
      </xdr:nvSpPr>
      <xdr:spPr>
        <a:xfrm>
          <a:off x="781050" y="188556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1688</xdr:row>
      <xdr:rowOff>0</xdr:rowOff>
    </xdr:from>
    <xdr:ext cx="184731" cy="264560"/>
    <xdr:sp macro="" textlink="">
      <xdr:nvSpPr>
        <xdr:cNvPr id="57" name="PoljeZBesedilom 56">
          <a:extLst>
            <a:ext uri="{FF2B5EF4-FFF2-40B4-BE49-F238E27FC236}">
              <a16:creationId xmlns:a16="http://schemas.microsoft.com/office/drawing/2014/main" id="{6C574522-D062-4CFF-83DD-6A05F3FF7A84}"/>
            </a:ext>
          </a:extLst>
        </xdr:cNvPr>
        <xdr:cNvSpPr txBox="1"/>
      </xdr:nvSpPr>
      <xdr:spPr>
        <a:xfrm>
          <a:off x="781050" y="188556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1688</xdr:row>
      <xdr:rowOff>0</xdr:rowOff>
    </xdr:from>
    <xdr:ext cx="184731" cy="264560"/>
    <xdr:sp macro="" textlink="">
      <xdr:nvSpPr>
        <xdr:cNvPr id="58" name="PoljeZBesedilom 57">
          <a:extLst>
            <a:ext uri="{FF2B5EF4-FFF2-40B4-BE49-F238E27FC236}">
              <a16:creationId xmlns:a16="http://schemas.microsoft.com/office/drawing/2014/main" id="{5732CA0A-32FB-4365-ABE7-59D3DFEA3DC7}"/>
            </a:ext>
          </a:extLst>
        </xdr:cNvPr>
        <xdr:cNvSpPr txBox="1"/>
      </xdr:nvSpPr>
      <xdr:spPr>
        <a:xfrm>
          <a:off x="781050" y="188556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1688</xdr:row>
      <xdr:rowOff>0</xdr:rowOff>
    </xdr:from>
    <xdr:ext cx="184731" cy="264560"/>
    <xdr:sp macro="" textlink="">
      <xdr:nvSpPr>
        <xdr:cNvPr id="59" name="PoljeZBesedilom 58">
          <a:extLst>
            <a:ext uri="{FF2B5EF4-FFF2-40B4-BE49-F238E27FC236}">
              <a16:creationId xmlns:a16="http://schemas.microsoft.com/office/drawing/2014/main" id="{EA480512-B264-4E0D-9269-99F71C9F888B}"/>
            </a:ext>
          </a:extLst>
        </xdr:cNvPr>
        <xdr:cNvSpPr txBox="1"/>
      </xdr:nvSpPr>
      <xdr:spPr>
        <a:xfrm>
          <a:off x="781050" y="188556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5</xdr:row>
      <xdr:rowOff>0</xdr:rowOff>
    </xdr:from>
    <xdr:ext cx="184731" cy="264560"/>
    <xdr:sp macro="" textlink="">
      <xdr:nvSpPr>
        <xdr:cNvPr id="60" name="PoljeZBesedilom 59">
          <a:extLst>
            <a:ext uri="{FF2B5EF4-FFF2-40B4-BE49-F238E27FC236}">
              <a16:creationId xmlns:a16="http://schemas.microsoft.com/office/drawing/2014/main" id="{1E98A77A-E431-4ABB-8E76-63A20F15F799}"/>
            </a:ext>
          </a:extLst>
        </xdr:cNvPr>
        <xdr:cNvSpPr txBox="1"/>
      </xdr:nvSpPr>
      <xdr:spPr>
        <a:xfrm>
          <a:off x="781050" y="447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5</xdr:row>
      <xdr:rowOff>0</xdr:rowOff>
    </xdr:from>
    <xdr:ext cx="184731" cy="264560"/>
    <xdr:sp macro="" textlink="">
      <xdr:nvSpPr>
        <xdr:cNvPr id="61" name="PoljeZBesedilom 60">
          <a:extLst>
            <a:ext uri="{FF2B5EF4-FFF2-40B4-BE49-F238E27FC236}">
              <a16:creationId xmlns:a16="http://schemas.microsoft.com/office/drawing/2014/main" id="{D192BC3A-2EAE-4A11-81A6-FD227C0AAAFD}"/>
            </a:ext>
          </a:extLst>
        </xdr:cNvPr>
        <xdr:cNvSpPr txBox="1"/>
      </xdr:nvSpPr>
      <xdr:spPr>
        <a:xfrm>
          <a:off x="781050" y="447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5</xdr:row>
      <xdr:rowOff>0</xdr:rowOff>
    </xdr:from>
    <xdr:ext cx="184731" cy="264560"/>
    <xdr:sp macro="" textlink="">
      <xdr:nvSpPr>
        <xdr:cNvPr id="62" name="PoljeZBesedilom 61">
          <a:extLst>
            <a:ext uri="{FF2B5EF4-FFF2-40B4-BE49-F238E27FC236}">
              <a16:creationId xmlns:a16="http://schemas.microsoft.com/office/drawing/2014/main" id="{1C37B568-BD8B-461A-A5B7-94F6C9C17C6C}"/>
            </a:ext>
          </a:extLst>
        </xdr:cNvPr>
        <xdr:cNvSpPr txBox="1"/>
      </xdr:nvSpPr>
      <xdr:spPr>
        <a:xfrm>
          <a:off x="781050" y="447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5</xdr:row>
      <xdr:rowOff>0</xdr:rowOff>
    </xdr:from>
    <xdr:ext cx="184731" cy="264560"/>
    <xdr:sp macro="" textlink="">
      <xdr:nvSpPr>
        <xdr:cNvPr id="63" name="PoljeZBesedilom 62">
          <a:extLst>
            <a:ext uri="{FF2B5EF4-FFF2-40B4-BE49-F238E27FC236}">
              <a16:creationId xmlns:a16="http://schemas.microsoft.com/office/drawing/2014/main" id="{1C74A615-D22C-461D-908C-BB1AD86ED60F}"/>
            </a:ext>
          </a:extLst>
        </xdr:cNvPr>
        <xdr:cNvSpPr txBox="1"/>
      </xdr:nvSpPr>
      <xdr:spPr>
        <a:xfrm>
          <a:off x="781050" y="447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5</xdr:row>
      <xdr:rowOff>0</xdr:rowOff>
    </xdr:from>
    <xdr:ext cx="184731" cy="264560"/>
    <xdr:sp macro="" textlink="">
      <xdr:nvSpPr>
        <xdr:cNvPr id="64" name="PoljeZBesedilom 63">
          <a:extLst>
            <a:ext uri="{FF2B5EF4-FFF2-40B4-BE49-F238E27FC236}">
              <a16:creationId xmlns:a16="http://schemas.microsoft.com/office/drawing/2014/main" id="{E89E8075-6B99-476D-8208-760BFC9AD78A}"/>
            </a:ext>
          </a:extLst>
        </xdr:cNvPr>
        <xdr:cNvSpPr txBox="1"/>
      </xdr:nvSpPr>
      <xdr:spPr>
        <a:xfrm>
          <a:off x="781050" y="447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5</xdr:row>
      <xdr:rowOff>0</xdr:rowOff>
    </xdr:from>
    <xdr:ext cx="184731" cy="264560"/>
    <xdr:sp macro="" textlink="">
      <xdr:nvSpPr>
        <xdr:cNvPr id="65" name="PoljeZBesedilom 64">
          <a:extLst>
            <a:ext uri="{FF2B5EF4-FFF2-40B4-BE49-F238E27FC236}">
              <a16:creationId xmlns:a16="http://schemas.microsoft.com/office/drawing/2014/main" id="{EBC216B1-5980-4DFE-BFC5-A8BBBCE7F4D2}"/>
            </a:ext>
          </a:extLst>
        </xdr:cNvPr>
        <xdr:cNvSpPr txBox="1"/>
      </xdr:nvSpPr>
      <xdr:spPr>
        <a:xfrm>
          <a:off x="781050" y="447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5</xdr:row>
      <xdr:rowOff>0</xdr:rowOff>
    </xdr:from>
    <xdr:ext cx="184731" cy="264560"/>
    <xdr:sp macro="" textlink="">
      <xdr:nvSpPr>
        <xdr:cNvPr id="66" name="PoljeZBesedilom 65">
          <a:extLst>
            <a:ext uri="{FF2B5EF4-FFF2-40B4-BE49-F238E27FC236}">
              <a16:creationId xmlns:a16="http://schemas.microsoft.com/office/drawing/2014/main" id="{B5734300-D384-4BF7-B9DD-2F5B011550E6}"/>
            </a:ext>
          </a:extLst>
        </xdr:cNvPr>
        <xdr:cNvSpPr txBox="1"/>
      </xdr:nvSpPr>
      <xdr:spPr>
        <a:xfrm>
          <a:off x="190500" y="447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0</xdr:col>
      <xdr:colOff>190500</xdr:colOff>
      <xdr:row>5</xdr:row>
      <xdr:rowOff>0</xdr:rowOff>
    </xdr:from>
    <xdr:ext cx="184731" cy="264560"/>
    <xdr:sp macro="" textlink="">
      <xdr:nvSpPr>
        <xdr:cNvPr id="67" name="PoljeZBesedilom 66">
          <a:extLst>
            <a:ext uri="{FF2B5EF4-FFF2-40B4-BE49-F238E27FC236}">
              <a16:creationId xmlns:a16="http://schemas.microsoft.com/office/drawing/2014/main" id="{30A35F0A-450E-42E5-92C8-552DACA00814}"/>
            </a:ext>
          </a:extLst>
        </xdr:cNvPr>
        <xdr:cNvSpPr txBox="1"/>
      </xdr:nvSpPr>
      <xdr:spPr>
        <a:xfrm>
          <a:off x="190500" y="447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5</xdr:row>
      <xdr:rowOff>0</xdr:rowOff>
    </xdr:from>
    <xdr:ext cx="184731" cy="264560"/>
    <xdr:sp macro="" textlink="">
      <xdr:nvSpPr>
        <xdr:cNvPr id="68" name="PoljeZBesedilom 67">
          <a:extLst>
            <a:ext uri="{FF2B5EF4-FFF2-40B4-BE49-F238E27FC236}">
              <a16:creationId xmlns:a16="http://schemas.microsoft.com/office/drawing/2014/main" id="{DBFEFD59-FE30-40B2-B268-2468254B7019}"/>
            </a:ext>
          </a:extLst>
        </xdr:cNvPr>
        <xdr:cNvSpPr txBox="1"/>
      </xdr:nvSpPr>
      <xdr:spPr>
        <a:xfrm>
          <a:off x="781050" y="447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5</xdr:row>
      <xdr:rowOff>0</xdr:rowOff>
    </xdr:from>
    <xdr:ext cx="184731" cy="264560"/>
    <xdr:sp macro="" textlink="">
      <xdr:nvSpPr>
        <xdr:cNvPr id="69" name="PoljeZBesedilom 68">
          <a:extLst>
            <a:ext uri="{FF2B5EF4-FFF2-40B4-BE49-F238E27FC236}">
              <a16:creationId xmlns:a16="http://schemas.microsoft.com/office/drawing/2014/main" id="{6A4DE6AC-024E-4944-AC5F-44BC2216941E}"/>
            </a:ext>
          </a:extLst>
        </xdr:cNvPr>
        <xdr:cNvSpPr txBox="1"/>
      </xdr:nvSpPr>
      <xdr:spPr>
        <a:xfrm>
          <a:off x="781050" y="447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5</xdr:row>
      <xdr:rowOff>0</xdr:rowOff>
    </xdr:from>
    <xdr:ext cx="184731" cy="264560"/>
    <xdr:sp macro="" textlink="">
      <xdr:nvSpPr>
        <xdr:cNvPr id="70" name="PoljeZBesedilom 69">
          <a:extLst>
            <a:ext uri="{FF2B5EF4-FFF2-40B4-BE49-F238E27FC236}">
              <a16:creationId xmlns:a16="http://schemas.microsoft.com/office/drawing/2014/main" id="{6C3CC236-8C9B-4DB0-9DEA-DFDE8A35D954}"/>
            </a:ext>
          </a:extLst>
        </xdr:cNvPr>
        <xdr:cNvSpPr txBox="1"/>
      </xdr:nvSpPr>
      <xdr:spPr>
        <a:xfrm>
          <a:off x="781050" y="447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5</xdr:row>
      <xdr:rowOff>0</xdr:rowOff>
    </xdr:from>
    <xdr:ext cx="184731" cy="264560"/>
    <xdr:sp macro="" textlink="">
      <xdr:nvSpPr>
        <xdr:cNvPr id="71" name="PoljeZBesedilom 70">
          <a:extLst>
            <a:ext uri="{FF2B5EF4-FFF2-40B4-BE49-F238E27FC236}">
              <a16:creationId xmlns:a16="http://schemas.microsoft.com/office/drawing/2014/main" id="{660CB404-F7D7-40BB-A296-309E31014339}"/>
            </a:ext>
          </a:extLst>
        </xdr:cNvPr>
        <xdr:cNvSpPr txBox="1"/>
      </xdr:nvSpPr>
      <xdr:spPr>
        <a:xfrm>
          <a:off x="781050" y="447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5</xdr:row>
      <xdr:rowOff>0</xdr:rowOff>
    </xdr:from>
    <xdr:ext cx="184731" cy="264560"/>
    <xdr:sp macro="" textlink="">
      <xdr:nvSpPr>
        <xdr:cNvPr id="72" name="PoljeZBesedilom 71">
          <a:extLst>
            <a:ext uri="{FF2B5EF4-FFF2-40B4-BE49-F238E27FC236}">
              <a16:creationId xmlns:a16="http://schemas.microsoft.com/office/drawing/2014/main" id="{8E03F312-F91D-48DC-A96B-75E05E9D64D0}"/>
            </a:ext>
          </a:extLst>
        </xdr:cNvPr>
        <xdr:cNvSpPr txBox="1"/>
      </xdr:nvSpPr>
      <xdr:spPr>
        <a:xfrm>
          <a:off x="781050" y="447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5</xdr:row>
      <xdr:rowOff>0</xdr:rowOff>
    </xdr:from>
    <xdr:ext cx="184731" cy="264560"/>
    <xdr:sp macro="" textlink="">
      <xdr:nvSpPr>
        <xdr:cNvPr id="73" name="PoljeZBesedilom 72">
          <a:extLst>
            <a:ext uri="{FF2B5EF4-FFF2-40B4-BE49-F238E27FC236}">
              <a16:creationId xmlns:a16="http://schemas.microsoft.com/office/drawing/2014/main" id="{6F7C2B92-089E-41F3-913D-CC626CCC924C}"/>
            </a:ext>
          </a:extLst>
        </xdr:cNvPr>
        <xdr:cNvSpPr txBox="1"/>
      </xdr:nvSpPr>
      <xdr:spPr>
        <a:xfrm>
          <a:off x="781050" y="447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5</xdr:row>
      <xdr:rowOff>0</xdr:rowOff>
    </xdr:from>
    <xdr:ext cx="184731" cy="264560"/>
    <xdr:sp macro="" textlink="">
      <xdr:nvSpPr>
        <xdr:cNvPr id="74" name="PoljeZBesedilom 73">
          <a:extLst>
            <a:ext uri="{FF2B5EF4-FFF2-40B4-BE49-F238E27FC236}">
              <a16:creationId xmlns:a16="http://schemas.microsoft.com/office/drawing/2014/main" id="{4DE5F581-AB78-48DF-8534-4D782B6DEAE5}"/>
            </a:ext>
          </a:extLst>
        </xdr:cNvPr>
        <xdr:cNvSpPr txBox="1"/>
      </xdr:nvSpPr>
      <xdr:spPr>
        <a:xfrm>
          <a:off x="781050" y="447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5</xdr:row>
      <xdr:rowOff>0</xdr:rowOff>
    </xdr:from>
    <xdr:ext cx="184731" cy="264560"/>
    <xdr:sp macro="" textlink="">
      <xdr:nvSpPr>
        <xdr:cNvPr id="75" name="PoljeZBesedilom 74">
          <a:extLst>
            <a:ext uri="{FF2B5EF4-FFF2-40B4-BE49-F238E27FC236}">
              <a16:creationId xmlns:a16="http://schemas.microsoft.com/office/drawing/2014/main" id="{9C7EC759-6E53-4E5F-ACFA-8BB77C195E72}"/>
            </a:ext>
          </a:extLst>
        </xdr:cNvPr>
        <xdr:cNvSpPr txBox="1"/>
      </xdr:nvSpPr>
      <xdr:spPr>
        <a:xfrm>
          <a:off x="781050" y="447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5</xdr:row>
      <xdr:rowOff>0</xdr:rowOff>
    </xdr:from>
    <xdr:ext cx="184731" cy="264560"/>
    <xdr:sp macro="" textlink="">
      <xdr:nvSpPr>
        <xdr:cNvPr id="76" name="PoljeZBesedilom 75">
          <a:extLst>
            <a:ext uri="{FF2B5EF4-FFF2-40B4-BE49-F238E27FC236}">
              <a16:creationId xmlns:a16="http://schemas.microsoft.com/office/drawing/2014/main" id="{3AFFC7F0-1311-4CE8-8DBC-01D5590FCB5F}"/>
            </a:ext>
          </a:extLst>
        </xdr:cNvPr>
        <xdr:cNvSpPr txBox="1"/>
      </xdr:nvSpPr>
      <xdr:spPr>
        <a:xfrm>
          <a:off x="781050" y="447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5</xdr:row>
      <xdr:rowOff>0</xdr:rowOff>
    </xdr:from>
    <xdr:ext cx="184731" cy="264560"/>
    <xdr:sp macro="" textlink="">
      <xdr:nvSpPr>
        <xdr:cNvPr id="77" name="PoljeZBesedilom 76">
          <a:extLst>
            <a:ext uri="{FF2B5EF4-FFF2-40B4-BE49-F238E27FC236}">
              <a16:creationId xmlns:a16="http://schemas.microsoft.com/office/drawing/2014/main" id="{28C0F18A-4898-4B9E-ADA6-DAEF8F3D2579}"/>
            </a:ext>
          </a:extLst>
        </xdr:cNvPr>
        <xdr:cNvSpPr txBox="1"/>
      </xdr:nvSpPr>
      <xdr:spPr>
        <a:xfrm>
          <a:off x="781050" y="447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5</xdr:row>
      <xdr:rowOff>0</xdr:rowOff>
    </xdr:from>
    <xdr:ext cx="184731" cy="264560"/>
    <xdr:sp macro="" textlink="">
      <xdr:nvSpPr>
        <xdr:cNvPr id="78" name="PoljeZBesedilom 77">
          <a:extLst>
            <a:ext uri="{FF2B5EF4-FFF2-40B4-BE49-F238E27FC236}">
              <a16:creationId xmlns:a16="http://schemas.microsoft.com/office/drawing/2014/main" id="{38437955-E514-4C5D-BBEA-CE35EC926BF8}"/>
            </a:ext>
          </a:extLst>
        </xdr:cNvPr>
        <xdr:cNvSpPr txBox="1"/>
      </xdr:nvSpPr>
      <xdr:spPr>
        <a:xfrm>
          <a:off x="781050" y="447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5</xdr:row>
      <xdr:rowOff>0</xdr:rowOff>
    </xdr:from>
    <xdr:ext cx="184731" cy="264560"/>
    <xdr:sp macro="" textlink="">
      <xdr:nvSpPr>
        <xdr:cNvPr id="79" name="PoljeZBesedilom 78">
          <a:extLst>
            <a:ext uri="{FF2B5EF4-FFF2-40B4-BE49-F238E27FC236}">
              <a16:creationId xmlns:a16="http://schemas.microsoft.com/office/drawing/2014/main" id="{6A36D3D7-C7DF-4213-850A-2DDF54D7F990}"/>
            </a:ext>
          </a:extLst>
        </xdr:cNvPr>
        <xdr:cNvSpPr txBox="1"/>
      </xdr:nvSpPr>
      <xdr:spPr>
        <a:xfrm>
          <a:off x="781050" y="447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5</xdr:row>
      <xdr:rowOff>0</xdr:rowOff>
    </xdr:from>
    <xdr:ext cx="184731" cy="264560"/>
    <xdr:sp macro="" textlink="">
      <xdr:nvSpPr>
        <xdr:cNvPr id="80" name="PoljeZBesedilom 79">
          <a:extLst>
            <a:ext uri="{FF2B5EF4-FFF2-40B4-BE49-F238E27FC236}">
              <a16:creationId xmlns:a16="http://schemas.microsoft.com/office/drawing/2014/main" id="{6AD167E7-0BEB-478A-936E-339B225713C5}"/>
            </a:ext>
          </a:extLst>
        </xdr:cNvPr>
        <xdr:cNvSpPr txBox="1"/>
      </xdr:nvSpPr>
      <xdr:spPr>
        <a:xfrm>
          <a:off x="781050" y="447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5</xdr:row>
      <xdr:rowOff>0</xdr:rowOff>
    </xdr:from>
    <xdr:ext cx="184731" cy="264560"/>
    <xdr:sp macro="" textlink="">
      <xdr:nvSpPr>
        <xdr:cNvPr id="81" name="PoljeZBesedilom 80">
          <a:extLst>
            <a:ext uri="{FF2B5EF4-FFF2-40B4-BE49-F238E27FC236}">
              <a16:creationId xmlns:a16="http://schemas.microsoft.com/office/drawing/2014/main" id="{C951AB62-D5B2-4FC6-B64A-3C2DEC3C7811}"/>
            </a:ext>
          </a:extLst>
        </xdr:cNvPr>
        <xdr:cNvSpPr txBox="1"/>
      </xdr:nvSpPr>
      <xdr:spPr>
        <a:xfrm>
          <a:off x="781050" y="447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5</xdr:row>
      <xdr:rowOff>0</xdr:rowOff>
    </xdr:from>
    <xdr:ext cx="184731" cy="264560"/>
    <xdr:sp macro="" textlink="">
      <xdr:nvSpPr>
        <xdr:cNvPr id="82" name="PoljeZBesedilom 81">
          <a:extLst>
            <a:ext uri="{FF2B5EF4-FFF2-40B4-BE49-F238E27FC236}">
              <a16:creationId xmlns:a16="http://schemas.microsoft.com/office/drawing/2014/main" id="{BCC2F58B-85DA-4270-9999-35D823605F3E}"/>
            </a:ext>
          </a:extLst>
        </xdr:cNvPr>
        <xdr:cNvSpPr txBox="1"/>
      </xdr:nvSpPr>
      <xdr:spPr>
        <a:xfrm>
          <a:off x="781050" y="447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5</xdr:row>
      <xdr:rowOff>0</xdr:rowOff>
    </xdr:from>
    <xdr:ext cx="184731" cy="264560"/>
    <xdr:sp macro="" textlink="">
      <xdr:nvSpPr>
        <xdr:cNvPr id="83" name="PoljeZBesedilom 82">
          <a:extLst>
            <a:ext uri="{FF2B5EF4-FFF2-40B4-BE49-F238E27FC236}">
              <a16:creationId xmlns:a16="http://schemas.microsoft.com/office/drawing/2014/main" id="{F404EA09-4E1D-4575-9AF4-43BDCB47D7A1}"/>
            </a:ext>
          </a:extLst>
        </xdr:cNvPr>
        <xdr:cNvSpPr txBox="1"/>
      </xdr:nvSpPr>
      <xdr:spPr>
        <a:xfrm>
          <a:off x="781050" y="447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5</xdr:row>
      <xdr:rowOff>0</xdr:rowOff>
    </xdr:from>
    <xdr:ext cx="184731" cy="264560"/>
    <xdr:sp macro="" textlink="">
      <xdr:nvSpPr>
        <xdr:cNvPr id="84" name="PoljeZBesedilom 83">
          <a:extLst>
            <a:ext uri="{FF2B5EF4-FFF2-40B4-BE49-F238E27FC236}">
              <a16:creationId xmlns:a16="http://schemas.microsoft.com/office/drawing/2014/main" id="{4EFB6F4C-9A54-401B-B651-198C956B2E47}"/>
            </a:ext>
          </a:extLst>
        </xdr:cNvPr>
        <xdr:cNvSpPr txBox="1"/>
      </xdr:nvSpPr>
      <xdr:spPr>
        <a:xfrm>
          <a:off x="781050" y="447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5</xdr:row>
      <xdr:rowOff>0</xdr:rowOff>
    </xdr:from>
    <xdr:ext cx="184731" cy="264560"/>
    <xdr:sp macro="" textlink="">
      <xdr:nvSpPr>
        <xdr:cNvPr id="85" name="PoljeZBesedilom 84">
          <a:extLst>
            <a:ext uri="{FF2B5EF4-FFF2-40B4-BE49-F238E27FC236}">
              <a16:creationId xmlns:a16="http://schemas.microsoft.com/office/drawing/2014/main" id="{D67A5C93-23FF-48FE-A860-B6D0AFB0DAD2}"/>
            </a:ext>
          </a:extLst>
        </xdr:cNvPr>
        <xdr:cNvSpPr txBox="1"/>
      </xdr:nvSpPr>
      <xdr:spPr>
        <a:xfrm>
          <a:off x="781050" y="447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5</xdr:row>
      <xdr:rowOff>0</xdr:rowOff>
    </xdr:from>
    <xdr:ext cx="184731" cy="264560"/>
    <xdr:sp macro="" textlink="">
      <xdr:nvSpPr>
        <xdr:cNvPr id="86" name="PoljeZBesedilom 85">
          <a:extLst>
            <a:ext uri="{FF2B5EF4-FFF2-40B4-BE49-F238E27FC236}">
              <a16:creationId xmlns:a16="http://schemas.microsoft.com/office/drawing/2014/main" id="{54E6623F-9279-4CF0-A7DF-E0B858D59372}"/>
            </a:ext>
          </a:extLst>
        </xdr:cNvPr>
        <xdr:cNvSpPr txBox="1"/>
      </xdr:nvSpPr>
      <xdr:spPr>
        <a:xfrm>
          <a:off x="781050" y="447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5</xdr:row>
      <xdr:rowOff>0</xdr:rowOff>
    </xdr:from>
    <xdr:ext cx="184731" cy="264560"/>
    <xdr:sp macro="" textlink="">
      <xdr:nvSpPr>
        <xdr:cNvPr id="87" name="PoljeZBesedilom 86">
          <a:extLst>
            <a:ext uri="{FF2B5EF4-FFF2-40B4-BE49-F238E27FC236}">
              <a16:creationId xmlns:a16="http://schemas.microsoft.com/office/drawing/2014/main" id="{22558E96-5D37-4FE6-8894-17A81D4587A9}"/>
            </a:ext>
          </a:extLst>
        </xdr:cNvPr>
        <xdr:cNvSpPr txBox="1"/>
      </xdr:nvSpPr>
      <xdr:spPr>
        <a:xfrm>
          <a:off x="781050" y="447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5</xdr:row>
      <xdr:rowOff>0</xdr:rowOff>
    </xdr:from>
    <xdr:ext cx="184731" cy="264560"/>
    <xdr:sp macro="" textlink="">
      <xdr:nvSpPr>
        <xdr:cNvPr id="88" name="PoljeZBesedilom 87">
          <a:extLst>
            <a:ext uri="{FF2B5EF4-FFF2-40B4-BE49-F238E27FC236}">
              <a16:creationId xmlns:a16="http://schemas.microsoft.com/office/drawing/2014/main" id="{6AFE4625-619B-4823-BBE9-F6CEA01031D9}"/>
            </a:ext>
          </a:extLst>
        </xdr:cNvPr>
        <xdr:cNvSpPr txBox="1"/>
      </xdr:nvSpPr>
      <xdr:spPr>
        <a:xfrm>
          <a:off x="781050" y="447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5</xdr:row>
      <xdr:rowOff>0</xdr:rowOff>
    </xdr:from>
    <xdr:ext cx="184731" cy="264560"/>
    <xdr:sp macro="" textlink="">
      <xdr:nvSpPr>
        <xdr:cNvPr id="89" name="PoljeZBesedilom 88">
          <a:extLst>
            <a:ext uri="{FF2B5EF4-FFF2-40B4-BE49-F238E27FC236}">
              <a16:creationId xmlns:a16="http://schemas.microsoft.com/office/drawing/2014/main" id="{E6DB5FFC-9B3E-442B-956B-385A1171A8E5}"/>
            </a:ext>
          </a:extLst>
        </xdr:cNvPr>
        <xdr:cNvSpPr txBox="1"/>
      </xdr:nvSpPr>
      <xdr:spPr>
        <a:xfrm>
          <a:off x="781050" y="447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5</xdr:row>
      <xdr:rowOff>0</xdr:rowOff>
    </xdr:from>
    <xdr:ext cx="184731" cy="264560"/>
    <xdr:sp macro="" textlink="">
      <xdr:nvSpPr>
        <xdr:cNvPr id="90" name="PoljeZBesedilom 89">
          <a:extLst>
            <a:ext uri="{FF2B5EF4-FFF2-40B4-BE49-F238E27FC236}">
              <a16:creationId xmlns:a16="http://schemas.microsoft.com/office/drawing/2014/main" id="{9FF8B5BE-F136-4037-8DEB-EF1A8B207CC2}"/>
            </a:ext>
          </a:extLst>
        </xdr:cNvPr>
        <xdr:cNvSpPr txBox="1"/>
      </xdr:nvSpPr>
      <xdr:spPr>
        <a:xfrm>
          <a:off x="781050" y="447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5</xdr:row>
      <xdr:rowOff>0</xdr:rowOff>
    </xdr:from>
    <xdr:ext cx="184731" cy="264560"/>
    <xdr:sp macro="" textlink="">
      <xdr:nvSpPr>
        <xdr:cNvPr id="91" name="PoljeZBesedilom 90">
          <a:extLst>
            <a:ext uri="{FF2B5EF4-FFF2-40B4-BE49-F238E27FC236}">
              <a16:creationId xmlns:a16="http://schemas.microsoft.com/office/drawing/2014/main" id="{B7398C3C-9EB2-4985-9F51-9D934429311F}"/>
            </a:ext>
          </a:extLst>
        </xdr:cNvPr>
        <xdr:cNvSpPr txBox="1"/>
      </xdr:nvSpPr>
      <xdr:spPr>
        <a:xfrm>
          <a:off x="781050" y="447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5</xdr:row>
      <xdr:rowOff>0</xdr:rowOff>
    </xdr:from>
    <xdr:ext cx="184731" cy="264560"/>
    <xdr:sp macro="" textlink="">
      <xdr:nvSpPr>
        <xdr:cNvPr id="92" name="PoljeZBesedilom 91">
          <a:extLst>
            <a:ext uri="{FF2B5EF4-FFF2-40B4-BE49-F238E27FC236}">
              <a16:creationId xmlns:a16="http://schemas.microsoft.com/office/drawing/2014/main" id="{A38F3524-EBBA-40B1-8466-1436A362756C}"/>
            </a:ext>
          </a:extLst>
        </xdr:cNvPr>
        <xdr:cNvSpPr txBox="1"/>
      </xdr:nvSpPr>
      <xdr:spPr>
        <a:xfrm>
          <a:off x="781050" y="447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5</xdr:row>
      <xdr:rowOff>0</xdr:rowOff>
    </xdr:from>
    <xdr:ext cx="184731" cy="264560"/>
    <xdr:sp macro="" textlink="">
      <xdr:nvSpPr>
        <xdr:cNvPr id="93" name="PoljeZBesedilom 92">
          <a:extLst>
            <a:ext uri="{FF2B5EF4-FFF2-40B4-BE49-F238E27FC236}">
              <a16:creationId xmlns:a16="http://schemas.microsoft.com/office/drawing/2014/main" id="{3CE56D03-E914-4789-9DEB-CE5970AE1F9A}"/>
            </a:ext>
          </a:extLst>
        </xdr:cNvPr>
        <xdr:cNvSpPr txBox="1"/>
      </xdr:nvSpPr>
      <xdr:spPr>
        <a:xfrm>
          <a:off x="781050" y="447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5</xdr:row>
      <xdr:rowOff>0</xdr:rowOff>
    </xdr:from>
    <xdr:ext cx="184731" cy="264560"/>
    <xdr:sp macro="" textlink="">
      <xdr:nvSpPr>
        <xdr:cNvPr id="94" name="PoljeZBesedilom 93">
          <a:extLst>
            <a:ext uri="{FF2B5EF4-FFF2-40B4-BE49-F238E27FC236}">
              <a16:creationId xmlns:a16="http://schemas.microsoft.com/office/drawing/2014/main" id="{62D392D4-6F3A-468D-A2C4-A71C6DF227ED}"/>
            </a:ext>
          </a:extLst>
        </xdr:cNvPr>
        <xdr:cNvSpPr txBox="1"/>
      </xdr:nvSpPr>
      <xdr:spPr>
        <a:xfrm>
          <a:off x="781050" y="447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oneCellAnchor>
    <xdr:from>
      <xdr:col>1</xdr:col>
      <xdr:colOff>190500</xdr:colOff>
      <xdr:row>5</xdr:row>
      <xdr:rowOff>0</xdr:rowOff>
    </xdr:from>
    <xdr:ext cx="184731" cy="264560"/>
    <xdr:sp macro="" textlink="">
      <xdr:nvSpPr>
        <xdr:cNvPr id="95" name="PoljeZBesedilom 94">
          <a:extLst>
            <a:ext uri="{FF2B5EF4-FFF2-40B4-BE49-F238E27FC236}">
              <a16:creationId xmlns:a16="http://schemas.microsoft.com/office/drawing/2014/main" id="{4A6CCE7B-5CE0-4682-9B0B-4934D73E4885}"/>
            </a:ext>
          </a:extLst>
        </xdr:cNvPr>
        <xdr:cNvSpPr txBox="1"/>
      </xdr:nvSpPr>
      <xdr:spPr>
        <a:xfrm>
          <a:off x="781050" y="4476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sl-SI"/>
        </a:p>
      </xdr:txBody>
    </xdr:sp>
    <xdr:clientData/>
  </xdr:oneCellAnchor>
</xdr:wsDr>
</file>

<file path=xl/theme/theme1.xml><?xml version="1.0" encoding="utf-8"?>
<a:theme xmlns:a="http://schemas.openxmlformats.org/drawingml/2006/main" name="Officeova tema">
  <a:themeElements>
    <a:clrScheme name="Pisarna">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Pisarna">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Pisarna">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3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6600"/>
    <pageSetUpPr fitToPage="1"/>
  </sheetPr>
  <dimension ref="B1:I1349"/>
  <sheetViews>
    <sheetView showZeros="0" tabSelected="1" zoomScaleNormal="100" zoomScaleSheetLayoutView="90" workbookViewId="0">
      <selection activeCell="C34" sqref="C34"/>
    </sheetView>
  </sheetViews>
  <sheetFormatPr defaultColWidth="9.140625" defaultRowHeight="16.5"/>
  <cols>
    <col min="1" max="1" width="4.5703125" style="2" customWidth="1"/>
    <col min="2" max="2" width="27.140625" style="2" customWidth="1"/>
    <col min="3" max="3" width="38.85546875" style="2" customWidth="1"/>
    <col min="4" max="4" width="20.5703125" style="2" customWidth="1"/>
    <col min="5" max="5" width="35" style="2" customWidth="1"/>
    <col min="6" max="6" width="9.140625" style="2"/>
    <col min="7" max="7" width="22.42578125" style="2" customWidth="1"/>
    <col min="8" max="8" width="17.42578125" style="2" customWidth="1"/>
    <col min="9" max="9" width="15.5703125" style="2" customWidth="1"/>
    <col min="10" max="16384" width="9.140625" style="2"/>
  </cols>
  <sheetData>
    <row r="1" spans="2:4" ht="17.25" customHeight="1">
      <c r="B1" s="1"/>
      <c r="C1" s="1"/>
    </row>
    <row r="2" spans="2:4" ht="18.75">
      <c r="B2" s="3" t="s">
        <v>0</v>
      </c>
      <c r="D2" s="4"/>
    </row>
    <row r="3" spans="2:4">
      <c r="B3" s="5" t="s">
        <v>1</v>
      </c>
      <c r="D3" s="6"/>
    </row>
    <row r="4" spans="2:4">
      <c r="B4" s="7"/>
      <c r="C4" s="8"/>
      <c r="D4"/>
    </row>
    <row r="5" spans="2:4" s="9" customFormat="1" ht="18">
      <c r="D5" s="4"/>
    </row>
    <row r="6" spans="2:4">
      <c r="B6" s="10"/>
      <c r="D6" s="11"/>
    </row>
    <row r="7" spans="2:4">
      <c r="B7" s="8"/>
      <c r="C7" s="8"/>
      <c r="D7"/>
    </row>
    <row r="8" spans="2:4">
      <c r="B8" s="8"/>
      <c r="C8" s="8"/>
      <c r="D8"/>
    </row>
    <row r="9" spans="2:4" ht="36">
      <c r="B9" s="973" t="s">
        <v>2</v>
      </c>
      <c r="C9" s="974"/>
      <c r="D9" s="974"/>
    </row>
    <row r="10" spans="2:4">
      <c r="B10" s="8"/>
      <c r="C10" s="8"/>
      <c r="D10"/>
    </row>
    <row r="11" spans="2:4">
      <c r="B11" s="8"/>
      <c r="C11" s="8"/>
      <c r="D11"/>
    </row>
    <row r="12" spans="2:4" hidden="1">
      <c r="B12" s="8"/>
      <c r="C12" s="8"/>
      <c r="D12"/>
    </row>
    <row r="13" spans="2:4" hidden="1">
      <c r="B13" s="8"/>
      <c r="C13" s="8"/>
      <c r="D13"/>
    </row>
    <row r="14" spans="2:4">
      <c r="B14" s="8"/>
      <c r="C14" s="8"/>
      <c r="D14"/>
    </row>
    <row r="15" spans="2:4">
      <c r="B15" s="8"/>
      <c r="C15" s="8"/>
      <c r="D15"/>
    </row>
    <row r="16" spans="2:4" ht="48.75" customHeight="1">
      <c r="B16" s="975" t="s">
        <v>786</v>
      </c>
      <c r="C16" s="975"/>
      <c r="D16" s="975"/>
    </row>
    <row r="17" spans="2:4" ht="15.6" customHeight="1">
      <c r="B17" s="8"/>
      <c r="C17" s="8"/>
      <c r="D17"/>
    </row>
    <row r="18" spans="2:4" ht="15.6" customHeight="1">
      <c r="B18" s="12"/>
      <c r="C18" s="8"/>
      <c r="D18"/>
    </row>
    <row r="19" spans="2:4">
      <c r="B19" s="8"/>
      <c r="C19" s="8"/>
      <c r="D19"/>
    </row>
    <row r="20" spans="2:4">
      <c r="B20" s="8"/>
      <c r="C20" s="8"/>
      <c r="D20"/>
    </row>
    <row r="21" spans="2:4">
      <c r="B21" s="8"/>
      <c r="C21" s="8"/>
      <c r="D21"/>
    </row>
    <row r="22" spans="2:4">
      <c r="B22" s="8"/>
      <c r="C22" s="8"/>
      <c r="D22"/>
    </row>
    <row r="23" spans="2:4">
      <c r="B23" s="8"/>
      <c r="C23" s="8"/>
      <c r="D23"/>
    </row>
    <row r="24" spans="2:4">
      <c r="B24" s="13" t="s">
        <v>3</v>
      </c>
      <c r="C24" s="8"/>
      <c r="D24"/>
    </row>
    <row r="25" spans="2:4">
      <c r="B25" s="14" t="s">
        <v>4</v>
      </c>
      <c r="C25" s="15"/>
    </row>
    <row r="26" spans="2:4">
      <c r="B26" s="5" t="s">
        <v>5</v>
      </c>
      <c r="C26" s="16"/>
    </row>
    <row r="27" spans="2:4">
      <c r="B27" s="17" t="s">
        <v>787</v>
      </c>
      <c r="C27" s="8"/>
      <c r="D27"/>
    </row>
    <row r="28" spans="2:4">
      <c r="B28" s="8"/>
      <c r="D28" s="8"/>
    </row>
    <row r="29" spans="2:4">
      <c r="B29" s="8"/>
      <c r="C29" s="8"/>
      <c r="D29"/>
    </row>
    <row r="30" spans="2:4">
      <c r="B30" s="8"/>
      <c r="C30" s="8"/>
      <c r="D30"/>
    </row>
    <row r="31" spans="2:4">
      <c r="B31" s="8"/>
      <c r="C31" s="8"/>
      <c r="D31"/>
    </row>
    <row r="32" spans="2:4">
      <c r="B32" s="10"/>
      <c r="C32" s="8"/>
      <c r="D32"/>
    </row>
    <row r="33" spans="2:9">
      <c r="B33" s="10"/>
      <c r="C33" s="8"/>
      <c r="D33"/>
    </row>
    <row r="34" spans="2:9">
      <c r="B34" s="8"/>
    </row>
    <row r="36" spans="2:9">
      <c r="F36" s="18"/>
      <c r="G36" s="19"/>
      <c r="H36" s="19"/>
      <c r="I36" s="19"/>
    </row>
    <row r="37" spans="2:9">
      <c r="C37" s="20"/>
      <c r="F37" s="18"/>
      <c r="G37" s="19"/>
      <c r="H37" s="19"/>
      <c r="I37" s="19"/>
    </row>
    <row r="38" spans="2:9">
      <c r="E38" s="21"/>
      <c r="F38" s="21"/>
      <c r="G38" s="22"/>
      <c r="H38" s="22"/>
      <c r="I38" s="22"/>
    </row>
    <row r="1334" spans="3:3">
      <c r="C1334" s="23"/>
    </row>
    <row r="1342" spans="3:3">
      <c r="C1342" s="24"/>
    </row>
    <row r="1348" spans="3:3">
      <c r="C1348" s="23"/>
    </row>
    <row r="1349" spans="3:3">
      <c r="C1349" s="23"/>
    </row>
  </sheetData>
  <sheetProtection algorithmName="SHA-512" hashValue="IP+04gVnfY8cDtr0JLyn7v/902VpLtMSHLQCaPPLfwq3AZr/7iDzWPe2ha7ob4ktjO9w5L+6R/FRn6oekFBWnA==" saltValue="knxMAzGUXP0XfPcfELxPcQ==" spinCount="100000" sheet="1" objects="1" scenarios="1"/>
  <mergeCells count="2">
    <mergeCell ref="B9:D9"/>
    <mergeCell ref="B16:D16"/>
  </mergeCells>
  <pageMargins left="0.70866141732283472" right="0.70866141732283472" top="0.74803149606299213" bottom="0.74803149606299213" header="0.31496062992125984" footer="0.31496062992125984"/>
  <pageSetup paperSize="9" scale="95" fitToHeight="0" orientation="portrait" r:id="rId1"/>
  <headerFooter>
    <oddHeader>&amp;C&amp;F</oddHeader>
    <oddFooter>&amp;L&amp;A&amp;R&amp;P / &amp;N</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6600"/>
    <pageSetUpPr fitToPage="1"/>
  </sheetPr>
  <dimension ref="A1:H24"/>
  <sheetViews>
    <sheetView showZeros="0" workbookViewId="0">
      <selection activeCell="L16" sqref="L16"/>
    </sheetView>
  </sheetViews>
  <sheetFormatPr defaultColWidth="9.140625" defaultRowHeight="15"/>
  <cols>
    <col min="1" max="1" width="8.7109375" style="25" customWidth="1"/>
    <col min="2" max="2" width="57.42578125" style="25" customWidth="1"/>
    <col min="3" max="3" width="32.140625" style="26" customWidth="1"/>
    <col min="4" max="4" width="20.7109375" style="25" customWidth="1"/>
    <col min="5" max="5" width="31.7109375" style="25" customWidth="1"/>
    <col min="6" max="7" width="9.140625" style="25"/>
    <col min="8" max="8" width="12.7109375" style="25" bestFit="1" customWidth="1"/>
    <col min="9" max="256" width="9.140625" style="25"/>
    <col min="257" max="257" width="10.5703125" style="25" customWidth="1"/>
    <col min="258" max="258" width="57.42578125" style="25" customWidth="1"/>
    <col min="259" max="259" width="32.140625" style="25" customWidth="1"/>
    <col min="260" max="260" width="17.5703125" style="25" customWidth="1"/>
    <col min="261" max="261" width="31.7109375" style="25" customWidth="1"/>
    <col min="262" max="263" width="9.140625" style="25"/>
    <col min="264" max="264" width="12.7109375" style="25" bestFit="1" customWidth="1"/>
    <col min="265" max="512" width="9.140625" style="25"/>
    <col min="513" max="513" width="10.5703125" style="25" customWidth="1"/>
    <col min="514" max="514" width="57.42578125" style="25" customWidth="1"/>
    <col min="515" max="515" width="32.140625" style="25" customWidth="1"/>
    <col min="516" max="516" width="17.5703125" style="25" customWidth="1"/>
    <col min="517" max="517" width="31.7109375" style="25" customWidth="1"/>
    <col min="518" max="519" width="9.140625" style="25"/>
    <col min="520" max="520" width="12.7109375" style="25" bestFit="1" customWidth="1"/>
    <col min="521" max="768" width="9.140625" style="25"/>
    <col min="769" max="769" width="10.5703125" style="25" customWidth="1"/>
    <col min="770" max="770" width="57.42578125" style="25" customWidth="1"/>
    <col min="771" max="771" width="32.140625" style="25" customWidth="1"/>
    <col min="772" max="772" width="17.5703125" style="25" customWidth="1"/>
    <col min="773" max="773" width="31.7109375" style="25" customWidth="1"/>
    <col min="774" max="775" width="9.140625" style="25"/>
    <col min="776" max="776" width="12.7109375" style="25" bestFit="1" customWidth="1"/>
    <col min="777" max="1024" width="9.140625" style="25"/>
    <col min="1025" max="1025" width="10.5703125" style="25" customWidth="1"/>
    <col min="1026" max="1026" width="57.42578125" style="25" customWidth="1"/>
    <col min="1027" max="1027" width="32.140625" style="25" customWidth="1"/>
    <col min="1028" max="1028" width="17.5703125" style="25" customWidth="1"/>
    <col min="1029" max="1029" width="31.7109375" style="25" customWidth="1"/>
    <col min="1030" max="1031" width="9.140625" style="25"/>
    <col min="1032" max="1032" width="12.7109375" style="25" bestFit="1" customWidth="1"/>
    <col min="1033" max="1280" width="9.140625" style="25"/>
    <col min="1281" max="1281" width="10.5703125" style="25" customWidth="1"/>
    <col min="1282" max="1282" width="57.42578125" style="25" customWidth="1"/>
    <col min="1283" max="1283" width="32.140625" style="25" customWidth="1"/>
    <col min="1284" max="1284" width="17.5703125" style="25" customWidth="1"/>
    <col min="1285" max="1285" width="31.7109375" style="25" customWidth="1"/>
    <col min="1286" max="1287" width="9.140625" style="25"/>
    <col min="1288" max="1288" width="12.7109375" style="25" bestFit="1" customWidth="1"/>
    <col min="1289" max="1536" width="9.140625" style="25"/>
    <col min="1537" max="1537" width="10.5703125" style="25" customWidth="1"/>
    <col min="1538" max="1538" width="57.42578125" style="25" customWidth="1"/>
    <col min="1539" max="1539" width="32.140625" style="25" customWidth="1"/>
    <col min="1540" max="1540" width="17.5703125" style="25" customWidth="1"/>
    <col min="1541" max="1541" width="31.7109375" style="25" customWidth="1"/>
    <col min="1542" max="1543" width="9.140625" style="25"/>
    <col min="1544" max="1544" width="12.7109375" style="25" bestFit="1" customWidth="1"/>
    <col min="1545" max="1792" width="9.140625" style="25"/>
    <col min="1793" max="1793" width="10.5703125" style="25" customWidth="1"/>
    <col min="1794" max="1794" width="57.42578125" style="25" customWidth="1"/>
    <col min="1795" max="1795" width="32.140625" style="25" customWidth="1"/>
    <col min="1796" max="1796" width="17.5703125" style="25" customWidth="1"/>
    <col min="1797" max="1797" width="31.7109375" style="25" customWidth="1"/>
    <col min="1798" max="1799" width="9.140625" style="25"/>
    <col min="1800" max="1800" width="12.7109375" style="25" bestFit="1" customWidth="1"/>
    <col min="1801" max="2048" width="9.140625" style="25"/>
    <col min="2049" max="2049" width="10.5703125" style="25" customWidth="1"/>
    <col min="2050" max="2050" width="57.42578125" style="25" customWidth="1"/>
    <col min="2051" max="2051" width="32.140625" style="25" customWidth="1"/>
    <col min="2052" max="2052" width="17.5703125" style="25" customWidth="1"/>
    <col min="2053" max="2053" width="31.7109375" style="25" customWidth="1"/>
    <col min="2054" max="2055" width="9.140625" style="25"/>
    <col min="2056" max="2056" width="12.7109375" style="25" bestFit="1" customWidth="1"/>
    <col min="2057" max="2304" width="9.140625" style="25"/>
    <col min="2305" max="2305" width="10.5703125" style="25" customWidth="1"/>
    <col min="2306" max="2306" width="57.42578125" style="25" customWidth="1"/>
    <col min="2307" max="2307" width="32.140625" style="25" customWidth="1"/>
    <col min="2308" max="2308" width="17.5703125" style="25" customWidth="1"/>
    <col min="2309" max="2309" width="31.7109375" style="25" customWidth="1"/>
    <col min="2310" max="2311" width="9.140625" style="25"/>
    <col min="2312" max="2312" width="12.7109375" style="25" bestFit="1" customWidth="1"/>
    <col min="2313" max="2560" width="9.140625" style="25"/>
    <col min="2561" max="2561" width="10.5703125" style="25" customWidth="1"/>
    <col min="2562" max="2562" width="57.42578125" style="25" customWidth="1"/>
    <col min="2563" max="2563" width="32.140625" style="25" customWidth="1"/>
    <col min="2564" max="2564" width="17.5703125" style="25" customWidth="1"/>
    <col min="2565" max="2565" width="31.7109375" style="25" customWidth="1"/>
    <col min="2566" max="2567" width="9.140625" style="25"/>
    <col min="2568" max="2568" width="12.7109375" style="25" bestFit="1" customWidth="1"/>
    <col min="2569" max="2816" width="9.140625" style="25"/>
    <col min="2817" max="2817" width="10.5703125" style="25" customWidth="1"/>
    <col min="2818" max="2818" width="57.42578125" style="25" customWidth="1"/>
    <col min="2819" max="2819" width="32.140625" style="25" customWidth="1"/>
    <col min="2820" max="2820" width="17.5703125" style="25" customWidth="1"/>
    <col min="2821" max="2821" width="31.7109375" style="25" customWidth="1"/>
    <col min="2822" max="2823" width="9.140625" style="25"/>
    <col min="2824" max="2824" width="12.7109375" style="25" bestFit="1" customWidth="1"/>
    <col min="2825" max="3072" width="9.140625" style="25"/>
    <col min="3073" max="3073" width="10.5703125" style="25" customWidth="1"/>
    <col min="3074" max="3074" width="57.42578125" style="25" customWidth="1"/>
    <col min="3075" max="3075" width="32.140625" style="25" customWidth="1"/>
    <col min="3076" max="3076" width="17.5703125" style="25" customWidth="1"/>
    <col min="3077" max="3077" width="31.7109375" style="25" customWidth="1"/>
    <col min="3078" max="3079" width="9.140625" style="25"/>
    <col min="3080" max="3080" width="12.7109375" style="25" bestFit="1" customWidth="1"/>
    <col min="3081" max="3328" width="9.140625" style="25"/>
    <col min="3329" max="3329" width="10.5703125" style="25" customWidth="1"/>
    <col min="3330" max="3330" width="57.42578125" style="25" customWidth="1"/>
    <col min="3331" max="3331" width="32.140625" style="25" customWidth="1"/>
    <col min="3332" max="3332" width="17.5703125" style="25" customWidth="1"/>
    <col min="3333" max="3333" width="31.7109375" style="25" customWidth="1"/>
    <col min="3334" max="3335" width="9.140625" style="25"/>
    <col min="3336" max="3336" width="12.7109375" style="25" bestFit="1" customWidth="1"/>
    <col min="3337" max="3584" width="9.140625" style="25"/>
    <col min="3585" max="3585" width="10.5703125" style="25" customWidth="1"/>
    <col min="3586" max="3586" width="57.42578125" style="25" customWidth="1"/>
    <col min="3587" max="3587" width="32.140625" style="25" customWidth="1"/>
    <col min="3588" max="3588" width="17.5703125" style="25" customWidth="1"/>
    <col min="3589" max="3589" width="31.7109375" style="25" customWidth="1"/>
    <col min="3590" max="3591" width="9.140625" style="25"/>
    <col min="3592" max="3592" width="12.7109375" style="25" bestFit="1" customWidth="1"/>
    <col min="3593" max="3840" width="9.140625" style="25"/>
    <col min="3841" max="3841" width="10.5703125" style="25" customWidth="1"/>
    <col min="3842" max="3842" width="57.42578125" style="25" customWidth="1"/>
    <col min="3843" max="3843" width="32.140625" style="25" customWidth="1"/>
    <col min="3844" max="3844" width="17.5703125" style="25" customWidth="1"/>
    <col min="3845" max="3845" width="31.7109375" style="25" customWidth="1"/>
    <col min="3846" max="3847" width="9.140625" style="25"/>
    <col min="3848" max="3848" width="12.7109375" style="25" bestFit="1" customWidth="1"/>
    <col min="3849" max="4096" width="9.140625" style="25"/>
    <col min="4097" max="4097" width="10.5703125" style="25" customWidth="1"/>
    <col min="4098" max="4098" width="57.42578125" style="25" customWidth="1"/>
    <col min="4099" max="4099" width="32.140625" style="25" customWidth="1"/>
    <col min="4100" max="4100" width="17.5703125" style="25" customWidth="1"/>
    <col min="4101" max="4101" width="31.7109375" style="25" customWidth="1"/>
    <col min="4102" max="4103" width="9.140625" style="25"/>
    <col min="4104" max="4104" width="12.7109375" style="25" bestFit="1" customWidth="1"/>
    <col min="4105" max="4352" width="9.140625" style="25"/>
    <col min="4353" max="4353" width="10.5703125" style="25" customWidth="1"/>
    <col min="4354" max="4354" width="57.42578125" style="25" customWidth="1"/>
    <col min="4355" max="4355" width="32.140625" style="25" customWidth="1"/>
    <col min="4356" max="4356" width="17.5703125" style="25" customWidth="1"/>
    <col min="4357" max="4357" width="31.7109375" style="25" customWidth="1"/>
    <col min="4358" max="4359" width="9.140625" style="25"/>
    <col min="4360" max="4360" width="12.7109375" style="25" bestFit="1" customWidth="1"/>
    <col min="4361" max="4608" width="9.140625" style="25"/>
    <col min="4609" max="4609" width="10.5703125" style="25" customWidth="1"/>
    <col min="4610" max="4610" width="57.42578125" style="25" customWidth="1"/>
    <col min="4611" max="4611" width="32.140625" style="25" customWidth="1"/>
    <col min="4612" max="4612" width="17.5703125" style="25" customWidth="1"/>
    <col min="4613" max="4613" width="31.7109375" style="25" customWidth="1"/>
    <col min="4614" max="4615" width="9.140625" style="25"/>
    <col min="4616" max="4616" width="12.7109375" style="25" bestFit="1" customWidth="1"/>
    <col min="4617" max="4864" width="9.140625" style="25"/>
    <col min="4865" max="4865" width="10.5703125" style="25" customWidth="1"/>
    <col min="4866" max="4866" width="57.42578125" style="25" customWidth="1"/>
    <col min="4867" max="4867" width="32.140625" style="25" customWidth="1"/>
    <col min="4868" max="4868" width="17.5703125" style="25" customWidth="1"/>
    <col min="4869" max="4869" width="31.7109375" style="25" customWidth="1"/>
    <col min="4870" max="4871" width="9.140625" style="25"/>
    <col min="4872" max="4872" width="12.7109375" style="25" bestFit="1" customWidth="1"/>
    <col min="4873" max="5120" width="9.140625" style="25"/>
    <col min="5121" max="5121" width="10.5703125" style="25" customWidth="1"/>
    <col min="5122" max="5122" width="57.42578125" style="25" customWidth="1"/>
    <col min="5123" max="5123" width="32.140625" style="25" customWidth="1"/>
    <col min="5124" max="5124" width="17.5703125" style="25" customWidth="1"/>
    <col min="5125" max="5125" width="31.7109375" style="25" customWidth="1"/>
    <col min="5126" max="5127" width="9.140625" style="25"/>
    <col min="5128" max="5128" width="12.7109375" style="25" bestFit="1" customWidth="1"/>
    <col min="5129" max="5376" width="9.140625" style="25"/>
    <col min="5377" max="5377" width="10.5703125" style="25" customWidth="1"/>
    <col min="5378" max="5378" width="57.42578125" style="25" customWidth="1"/>
    <col min="5379" max="5379" width="32.140625" style="25" customWidth="1"/>
    <col min="5380" max="5380" width="17.5703125" style="25" customWidth="1"/>
    <col min="5381" max="5381" width="31.7109375" style="25" customWidth="1"/>
    <col min="5382" max="5383" width="9.140625" style="25"/>
    <col min="5384" max="5384" width="12.7109375" style="25" bestFit="1" customWidth="1"/>
    <col min="5385" max="5632" width="9.140625" style="25"/>
    <col min="5633" max="5633" width="10.5703125" style="25" customWidth="1"/>
    <col min="5634" max="5634" width="57.42578125" style="25" customWidth="1"/>
    <col min="5635" max="5635" width="32.140625" style="25" customWidth="1"/>
    <col min="5636" max="5636" width="17.5703125" style="25" customWidth="1"/>
    <col min="5637" max="5637" width="31.7109375" style="25" customWidth="1"/>
    <col min="5638" max="5639" width="9.140625" style="25"/>
    <col min="5640" max="5640" width="12.7109375" style="25" bestFit="1" customWidth="1"/>
    <col min="5641" max="5888" width="9.140625" style="25"/>
    <col min="5889" max="5889" width="10.5703125" style="25" customWidth="1"/>
    <col min="5890" max="5890" width="57.42578125" style="25" customWidth="1"/>
    <col min="5891" max="5891" width="32.140625" style="25" customWidth="1"/>
    <col min="5892" max="5892" width="17.5703125" style="25" customWidth="1"/>
    <col min="5893" max="5893" width="31.7109375" style="25" customWidth="1"/>
    <col min="5894" max="5895" width="9.140625" style="25"/>
    <col min="5896" max="5896" width="12.7109375" style="25" bestFit="1" customWidth="1"/>
    <col min="5897" max="6144" width="9.140625" style="25"/>
    <col min="6145" max="6145" width="10.5703125" style="25" customWidth="1"/>
    <col min="6146" max="6146" width="57.42578125" style="25" customWidth="1"/>
    <col min="6147" max="6147" width="32.140625" style="25" customWidth="1"/>
    <col min="6148" max="6148" width="17.5703125" style="25" customWidth="1"/>
    <col min="6149" max="6149" width="31.7109375" style="25" customWidth="1"/>
    <col min="6150" max="6151" width="9.140625" style="25"/>
    <col min="6152" max="6152" width="12.7109375" style="25" bestFit="1" customWidth="1"/>
    <col min="6153" max="6400" width="9.140625" style="25"/>
    <col min="6401" max="6401" width="10.5703125" style="25" customWidth="1"/>
    <col min="6402" max="6402" width="57.42578125" style="25" customWidth="1"/>
    <col min="6403" max="6403" width="32.140625" style="25" customWidth="1"/>
    <col min="6404" max="6404" width="17.5703125" style="25" customWidth="1"/>
    <col min="6405" max="6405" width="31.7109375" style="25" customWidth="1"/>
    <col min="6406" max="6407" width="9.140625" style="25"/>
    <col min="6408" max="6408" width="12.7109375" style="25" bestFit="1" customWidth="1"/>
    <col min="6409" max="6656" width="9.140625" style="25"/>
    <col min="6657" max="6657" width="10.5703125" style="25" customWidth="1"/>
    <col min="6658" max="6658" width="57.42578125" style="25" customWidth="1"/>
    <col min="6659" max="6659" width="32.140625" style="25" customWidth="1"/>
    <col min="6660" max="6660" width="17.5703125" style="25" customWidth="1"/>
    <col min="6661" max="6661" width="31.7109375" style="25" customWidth="1"/>
    <col min="6662" max="6663" width="9.140625" style="25"/>
    <col min="6664" max="6664" width="12.7109375" style="25" bestFit="1" customWidth="1"/>
    <col min="6665" max="6912" width="9.140625" style="25"/>
    <col min="6913" max="6913" width="10.5703125" style="25" customWidth="1"/>
    <col min="6914" max="6914" width="57.42578125" style="25" customWidth="1"/>
    <col min="6915" max="6915" width="32.140625" style="25" customWidth="1"/>
    <col min="6916" max="6916" width="17.5703125" style="25" customWidth="1"/>
    <col min="6917" max="6917" width="31.7109375" style="25" customWidth="1"/>
    <col min="6918" max="6919" width="9.140625" style="25"/>
    <col min="6920" max="6920" width="12.7109375" style="25" bestFit="1" customWidth="1"/>
    <col min="6921" max="7168" width="9.140625" style="25"/>
    <col min="7169" max="7169" width="10.5703125" style="25" customWidth="1"/>
    <col min="7170" max="7170" width="57.42578125" style="25" customWidth="1"/>
    <col min="7171" max="7171" width="32.140625" style="25" customWidth="1"/>
    <col min="7172" max="7172" width="17.5703125" style="25" customWidth="1"/>
    <col min="7173" max="7173" width="31.7109375" style="25" customWidth="1"/>
    <col min="7174" max="7175" width="9.140625" style="25"/>
    <col min="7176" max="7176" width="12.7109375" style="25" bestFit="1" customWidth="1"/>
    <col min="7177" max="7424" width="9.140625" style="25"/>
    <col min="7425" max="7425" width="10.5703125" style="25" customWidth="1"/>
    <col min="7426" max="7426" width="57.42578125" style="25" customWidth="1"/>
    <col min="7427" max="7427" width="32.140625" style="25" customWidth="1"/>
    <col min="7428" max="7428" width="17.5703125" style="25" customWidth="1"/>
    <col min="7429" max="7429" width="31.7109375" style="25" customWidth="1"/>
    <col min="7430" max="7431" width="9.140625" style="25"/>
    <col min="7432" max="7432" width="12.7109375" style="25" bestFit="1" customWidth="1"/>
    <col min="7433" max="7680" width="9.140625" style="25"/>
    <col min="7681" max="7681" width="10.5703125" style="25" customWidth="1"/>
    <col min="7682" max="7682" width="57.42578125" style="25" customWidth="1"/>
    <col min="7683" max="7683" width="32.140625" style="25" customWidth="1"/>
    <col min="7684" max="7684" width="17.5703125" style="25" customWidth="1"/>
    <col min="7685" max="7685" width="31.7109375" style="25" customWidth="1"/>
    <col min="7686" max="7687" width="9.140625" style="25"/>
    <col min="7688" max="7688" width="12.7109375" style="25" bestFit="1" customWidth="1"/>
    <col min="7689" max="7936" width="9.140625" style="25"/>
    <col min="7937" max="7937" width="10.5703125" style="25" customWidth="1"/>
    <col min="7938" max="7938" width="57.42578125" style="25" customWidth="1"/>
    <col min="7939" max="7939" width="32.140625" style="25" customWidth="1"/>
    <col min="7940" max="7940" width="17.5703125" style="25" customWidth="1"/>
    <col min="7941" max="7941" width="31.7109375" style="25" customWidth="1"/>
    <col min="7942" max="7943" width="9.140625" style="25"/>
    <col min="7944" max="7944" width="12.7109375" style="25" bestFit="1" customWidth="1"/>
    <col min="7945" max="8192" width="9.140625" style="25"/>
    <col min="8193" max="8193" width="10.5703125" style="25" customWidth="1"/>
    <col min="8194" max="8194" width="57.42578125" style="25" customWidth="1"/>
    <col min="8195" max="8195" width="32.140625" style="25" customWidth="1"/>
    <col min="8196" max="8196" width="17.5703125" style="25" customWidth="1"/>
    <col min="8197" max="8197" width="31.7109375" style="25" customWidth="1"/>
    <col min="8198" max="8199" width="9.140625" style="25"/>
    <col min="8200" max="8200" width="12.7109375" style="25" bestFit="1" customWidth="1"/>
    <col min="8201" max="8448" width="9.140625" style="25"/>
    <col min="8449" max="8449" width="10.5703125" style="25" customWidth="1"/>
    <col min="8450" max="8450" width="57.42578125" style="25" customWidth="1"/>
    <col min="8451" max="8451" width="32.140625" style="25" customWidth="1"/>
    <col min="8452" max="8452" width="17.5703125" style="25" customWidth="1"/>
    <col min="8453" max="8453" width="31.7109375" style="25" customWidth="1"/>
    <col min="8454" max="8455" width="9.140625" style="25"/>
    <col min="8456" max="8456" width="12.7109375" style="25" bestFit="1" customWidth="1"/>
    <col min="8457" max="8704" width="9.140625" style="25"/>
    <col min="8705" max="8705" width="10.5703125" style="25" customWidth="1"/>
    <col min="8706" max="8706" width="57.42578125" style="25" customWidth="1"/>
    <col min="8707" max="8707" width="32.140625" style="25" customWidth="1"/>
    <col min="8708" max="8708" width="17.5703125" style="25" customWidth="1"/>
    <col min="8709" max="8709" width="31.7109375" style="25" customWidth="1"/>
    <col min="8710" max="8711" width="9.140625" style="25"/>
    <col min="8712" max="8712" width="12.7109375" style="25" bestFit="1" customWidth="1"/>
    <col min="8713" max="8960" width="9.140625" style="25"/>
    <col min="8961" max="8961" width="10.5703125" style="25" customWidth="1"/>
    <col min="8962" max="8962" width="57.42578125" style="25" customWidth="1"/>
    <col min="8963" max="8963" width="32.140625" style="25" customWidth="1"/>
    <col min="8964" max="8964" width="17.5703125" style="25" customWidth="1"/>
    <col min="8965" max="8965" width="31.7109375" style="25" customWidth="1"/>
    <col min="8966" max="8967" width="9.140625" style="25"/>
    <col min="8968" max="8968" width="12.7109375" style="25" bestFit="1" customWidth="1"/>
    <col min="8969" max="9216" width="9.140625" style="25"/>
    <col min="9217" max="9217" width="10.5703125" style="25" customWidth="1"/>
    <col min="9218" max="9218" width="57.42578125" style="25" customWidth="1"/>
    <col min="9219" max="9219" width="32.140625" style="25" customWidth="1"/>
    <col min="9220" max="9220" width="17.5703125" style="25" customWidth="1"/>
    <col min="9221" max="9221" width="31.7109375" style="25" customWidth="1"/>
    <col min="9222" max="9223" width="9.140625" style="25"/>
    <col min="9224" max="9224" width="12.7109375" style="25" bestFit="1" customWidth="1"/>
    <col min="9225" max="9472" width="9.140625" style="25"/>
    <col min="9473" max="9473" width="10.5703125" style="25" customWidth="1"/>
    <col min="9474" max="9474" width="57.42578125" style="25" customWidth="1"/>
    <col min="9475" max="9475" width="32.140625" style="25" customWidth="1"/>
    <col min="9476" max="9476" width="17.5703125" style="25" customWidth="1"/>
    <col min="9477" max="9477" width="31.7109375" style="25" customWidth="1"/>
    <col min="9478" max="9479" width="9.140625" style="25"/>
    <col min="9480" max="9480" width="12.7109375" style="25" bestFit="1" customWidth="1"/>
    <col min="9481" max="9728" width="9.140625" style="25"/>
    <col min="9729" max="9729" width="10.5703125" style="25" customWidth="1"/>
    <col min="9730" max="9730" width="57.42578125" style="25" customWidth="1"/>
    <col min="9731" max="9731" width="32.140625" style="25" customWidth="1"/>
    <col min="9732" max="9732" width="17.5703125" style="25" customWidth="1"/>
    <col min="9733" max="9733" width="31.7109375" style="25" customWidth="1"/>
    <col min="9734" max="9735" width="9.140625" style="25"/>
    <col min="9736" max="9736" width="12.7109375" style="25" bestFit="1" customWidth="1"/>
    <col min="9737" max="9984" width="9.140625" style="25"/>
    <col min="9985" max="9985" width="10.5703125" style="25" customWidth="1"/>
    <col min="9986" max="9986" width="57.42578125" style="25" customWidth="1"/>
    <col min="9987" max="9987" width="32.140625" style="25" customWidth="1"/>
    <col min="9988" max="9988" width="17.5703125" style="25" customWidth="1"/>
    <col min="9989" max="9989" width="31.7109375" style="25" customWidth="1"/>
    <col min="9990" max="9991" width="9.140625" style="25"/>
    <col min="9992" max="9992" width="12.7109375" style="25" bestFit="1" customWidth="1"/>
    <col min="9993" max="10240" width="9.140625" style="25"/>
    <col min="10241" max="10241" width="10.5703125" style="25" customWidth="1"/>
    <col min="10242" max="10242" width="57.42578125" style="25" customWidth="1"/>
    <col min="10243" max="10243" width="32.140625" style="25" customWidth="1"/>
    <col min="10244" max="10244" width="17.5703125" style="25" customWidth="1"/>
    <col min="10245" max="10245" width="31.7109375" style="25" customWidth="1"/>
    <col min="10246" max="10247" width="9.140625" style="25"/>
    <col min="10248" max="10248" width="12.7109375" style="25" bestFit="1" customWidth="1"/>
    <col min="10249" max="10496" width="9.140625" style="25"/>
    <col min="10497" max="10497" width="10.5703125" style="25" customWidth="1"/>
    <col min="10498" max="10498" width="57.42578125" style="25" customWidth="1"/>
    <col min="10499" max="10499" width="32.140625" style="25" customWidth="1"/>
    <col min="10500" max="10500" width="17.5703125" style="25" customWidth="1"/>
    <col min="10501" max="10501" width="31.7109375" style="25" customWidth="1"/>
    <col min="10502" max="10503" width="9.140625" style="25"/>
    <col min="10504" max="10504" width="12.7109375" style="25" bestFit="1" customWidth="1"/>
    <col min="10505" max="10752" width="9.140625" style="25"/>
    <col min="10753" max="10753" width="10.5703125" style="25" customWidth="1"/>
    <col min="10754" max="10754" width="57.42578125" style="25" customWidth="1"/>
    <col min="10755" max="10755" width="32.140625" style="25" customWidth="1"/>
    <col min="10756" max="10756" width="17.5703125" style="25" customWidth="1"/>
    <col min="10757" max="10757" width="31.7109375" style="25" customWidth="1"/>
    <col min="10758" max="10759" width="9.140625" style="25"/>
    <col min="10760" max="10760" width="12.7109375" style="25" bestFit="1" customWidth="1"/>
    <col min="10761" max="11008" width="9.140625" style="25"/>
    <col min="11009" max="11009" width="10.5703125" style="25" customWidth="1"/>
    <col min="11010" max="11010" width="57.42578125" style="25" customWidth="1"/>
    <col min="11011" max="11011" width="32.140625" style="25" customWidth="1"/>
    <col min="11012" max="11012" width="17.5703125" style="25" customWidth="1"/>
    <col min="11013" max="11013" width="31.7109375" style="25" customWidth="1"/>
    <col min="11014" max="11015" width="9.140625" style="25"/>
    <col min="11016" max="11016" width="12.7109375" style="25" bestFit="1" customWidth="1"/>
    <col min="11017" max="11264" width="9.140625" style="25"/>
    <col min="11265" max="11265" width="10.5703125" style="25" customWidth="1"/>
    <col min="11266" max="11266" width="57.42578125" style="25" customWidth="1"/>
    <col min="11267" max="11267" width="32.140625" style="25" customWidth="1"/>
    <col min="11268" max="11268" width="17.5703125" style="25" customWidth="1"/>
    <col min="11269" max="11269" width="31.7109375" style="25" customWidth="1"/>
    <col min="11270" max="11271" width="9.140625" style="25"/>
    <col min="11272" max="11272" width="12.7109375" style="25" bestFit="1" customWidth="1"/>
    <col min="11273" max="11520" width="9.140625" style="25"/>
    <col min="11521" max="11521" width="10.5703125" style="25" customWidth="1"/>
    <col min="11522" max="11522" width="57.42578125" style="25" customWidth="1"/>
    <col min="11523" max="11523" width="32.140625" style="25" customWidth="1"/>
    <col min="11524" max="11524" width="17.5703125" style="25" customWidth="1"/>
    <col min="11525" max="11525" width="31.7109375" style="25" customWidth="1"/>
    <col min="11526" max="11527" width="9.140625" style="25"/>
    <col min="11528" max="11528" width="12.7109375" style="25" bestFit="1" customWidth="1"/>
    <col min="11529" max="11776" width="9.140625" style="25"/>
    <col min="11777" max="11777" width="10.5703125" style="25" customWidth="1"/>
    <col min="11778" max="11778" width="57.42578125" style="25" customWidth="1"/>
    <col min="11779" max="11779" width="32.140625" style="25" customWidth="1"/>
    <col min="11780" max="11780" width="17.5703125" style="25" customWidth="1"/>
    <col min="11781" max="11781" width="31.7109375" style="25" customWidth="1"/>
    <col min="11782" max="11783" width="9.140625" style="25"/>
    <col min="11784" max="11784" width="12.7109375" style="25" bestFit="1" customWidth="1"/>
    <col min="11785" max="12032" width="9.140625" style="25"/>
    <col min="12033" max="12033" width="10.5703125" style="25" customWidth="1"/>
    <col min="12034" max="12034" width="57.42578125" style="25" customWidth="1"/>
    <col min="12035" max="12035" width="32.140625" style="25" customWidth="1"/>
    <col min="12036" max="12036" width="17.5703125" style="25" customWidth="1"/>
    <col min="12037" max="12037" width="31.7109375" style="25" customWidth="1"/>
    <col min="12038" max="12039" width="9.140625" style="25"/>
    <col min="12040" max="12040" width="12.7109375" style="25" bestFit="1" customWidth="1"/>
    <col min="12041" max="12288" width="9.140625" style="25"/>
    <col min="12289" max="12289" width="10.5703125" style="25" customWidth="1"/>
    <col min="12290" max="12290" width="57.42578125" style="25" customWidth="1"/>
    <col min="12291" max="12291" width="32.140625" style="25" customWidth="1"/>
    <col min="12292" max="12292" width="17.5703125" style="25" customWidth="1"/>
    <col min="12293" max="12293" width="31.7109375" style="25" customWidth="1"/>
    <col min="12294" max="12295" width="9.140625" style="25"/>
    <col min="12296" max="12296" width="12.7109375" style="25" bestFit="1" customWidth="1"/>
    <col min="12297" max="12544" width="9.140625" style="25"/>
    <col min="12545" max="12545" width="10.5703125" style="25" customWidth="1"/>
    <col min="12546" max="12546" width="57.42578125" style="25" customWidth="1"/>
    <col min="12547" max="12547" width="32.140625" style="25" customWidth="1"/>
    <col min="12548" max="12548" width="17.5703125" style="25" customWidth="1"/>
    <col min="12549" max="12549" width="31.7109375" style="25" customWidth="1"/>
    <col min="12550" max="12551" width="9.140625" style="25"/>
    <col min="12552" max="12552" width="12.7109375" style="25" bestFit="1" customWidth="1"/>
    <col min="12553" max="12800" width="9.140625" style="25"/>
    <col min="12801" max="12801" width="10.5703125" style="25" customWidth="1"/>
    <col min="12802" max="12802" width="57.42578125" style="25" customWidth="1"/>
    <col min="12803" max="12803" width="32.140625" style="25" customWidth="1"/>
    <col min="12804" max="12804" width="17.5703125" style="25" customWidth="1"/>
    <col min="12805" max="12805" width="31.7109375" style="25" customWidth="1"/>
    <col min="12806" max="12807" width="9.140625" style="25"/>
    <col min="12808" max="12808" width="12.7109375" style="25" bestFit="1" customWidth="1"/>
    <col min="12809" max="13056" width="9.140625" style="25"/>
    <col min="13057" max="13057" width="10.5703125" style="25" customWidth="1"/>
    <col min="13058" max="13058" width="57.42578125" style="25" customWidth="1"/>
    <col min="13059" max="13059" width="32.140625" style="25" customWidth="1"/>
    <col min="13060" max="13060" width="17.5703125" style="25" customWidth="1"/>
    <col min="13061" max="13061" width="31.7109375" style="25" customWidth="1"/>
    <col min="13062" max="13063" width="9.140625" style="25"/>
    <col min="13064" max="13064" width="12.7109375" style="25" bestFit="1" customWidth="1"/>
    <col min="13065" max="13312" width="9.140625" style="25"/>
    <col min="13313" max="13313" width="10.5703125" style="25" customWidth="1"/>
    <col min="13314" max="13314" width="57.42578125" style="25" customWidth="1"/>
    <col min="13315" max="13315" width="32.140625" style="25" customWidth="1"/>
    <col min="13316" max="13316" width="17.5703125" style="25" customWidth="1"/>
    <col min="13317" max="13317" width="31.7109375" style="25" customWidth="1"/>
    <col min="13318" max="13319" width="9.140625" style="25"/>
    <col min="13320" max="13320" width="12.7109375" style="25" bestFit="1" customWidth="1"/>
    <col min="13321" max="13568" width="9.140625" style="25"/>
    <col min="13569" max="13569" width="10.5703125" style="25" customWidth="1"/>
    <col min="13570" max="13570" width="57.42578125" style="25" customWidth="1"/>
    <col min="13571" max="13571" width="32.140625" style="25" customWidth="1"/>
    <col min="13572" max="13572" width="17.5703125" style="25" customWidth="1"/>
    <col min="13573" max="13573" width="31.7109375" style="25" customWidth="1"/>
    <col min="13574" max="13575" width="9.140625" style="25"/>
    <col min="13576" max="13576" width="12.7109375" style="25" bestFit="1" customWidth="1"/>
    <col min="13577" max="13824" width="9.140625" style="25"/>
    <col min="13825" max="13825" width="10.5703125" style="25" customWidth="1"/>
    <col min="13826" max="13826" width="57.42578125" style="25" customWidth="1"/>
    <col min="13827" max="13827" width="32.140625" style="25" customWidth="1"/>
    <col min="13828" max="13828" width="17.5703125" style="25" customWidth="1"/>
    <col min="13829" max="13829" width="31.7109375" style="25" customWidth="1"/>
    <col min="13830" max="13831" width="9.140625" style="25"/>
    <col min="13832" max="13832" width="12.7109375" style="25" bestFit="1" customWidth="1"/>
    <col min="13833" max="14080" width="9.140625" style="25"/>
    <col min="14081" max="14081" width="10.5703125" style="25" customWidth="1"/>
    <col min="14082" max="14082" width="57.42578125" style="25" customWidth="1"/>
    <col min="14083" max="14083" width="32.140625" style="25" customWidth="1"/>
    <col min="14084" max="14084" width="17.5703125" style="25" customWidth="1"/>
    <col min="14085" max="14085" width="31.7109375" style="25" customWidth="1"/>
    <col min="14086" max="14087" width="9.140625" style="25"/>
    <col min="14088" max="14088" width="12.7109375" style="25" bestFit="1" customWidth="1"/>
    <col min="14089" max="14336" width="9.140625" style="25"/>
    <col min="14337" max="14337" width="10.5703125" style="25" customWidth="1"/>
    <col min="14338" max="14338" width="57.42578125" style="25" customWidth="1"/>
    <col min="14339" max="14339" width="32.140625" style="25" customWidth="1"/>
    <col min="14340" max="14340" width="17.5703125" style="25" customWidth="1"/>
    <col min="14341" max="14341" width="31.7109375" style="25" customWidth="1"/>
    <col min="14342" max="14343" width="9.140625" style="25"/>
    <col min="14344" max="14344" width="12.7109375" style="25" bestFit="1" customWidth="1"/>
    <col min="14345" max="14592" width="9.140625" style="25"/>
    <col min="14593" max="14593" width="10.5703125" style="25" customWidth="1"/>
    <col min="14594" max="14594" width="57.42578125" style="25" customWidth="1"/>
    <col min="14595" max="14595" width="32.140625" style="25" customWidth="1"/>
    <col min="14596" max="14596" width="17.5703125" style="25" customWidth="1"/>
    <col min="14597" max="14597" width="31.7109375" style="25" customWidth="1"/>
    <col min="14598" max="14599" width="9.140625" style="25"/>
    <col min="14600" max="14600" width="12.7109375" style="25" bestFit="1" customWidth="1"/>
    <col min="14601" max="14848" width="9.140625" style="25"/>
    <col min="14849" max="14849" width="10.5703125" style="25" customWidth="1"/>
    <col min="14850" max="14850" width="57.42578125" style="25" customWidth="1"/>
    <col min="14851" max="14851" width="32.140625" style="25" customWidth="1"/>
    <col min="14852" max="14852" width="17.5703125" style="25" customWidth="1"/>
    <col min="14853" max="14853" width="31.7109375" style="25" customWidth="1"/>
    <col min="14854" max="14855" width="9.140625" style="25"/>
    <col min="14856" max="14856" width="12.7109375" style="25" bestFit="1" customWidth="1"/>
    <col min="14857" max="15104" width="9.140625" style="25"/>
    <col min="15105" max="15105" width="10.5703125" style="25" customWidth="1"/>
    <col min="15106" max="15106" width="57.42578125" style="25" customWidth="1"/>
    <col min="15107" max="15107" width="32.140625" style="25" customWidth="1"/>
    <col min="15108" max="15108" width="17.5703125" style="25" customWidth="1"/>
    <col min="15109" max="15109" width="31.7109375" style="25" customWidth="1"/>
    <col min="15110" max="15111" width="9.140625" style="25"/>
    <col min="15112" max="15112" width="12.7109375" style="25" bestFit="1" customWidth="1"/>
    <col min="15113" max="15360" width="9.140625" style="25"/>
    <col min="15361" max="15361" width="10.5703125" style="25" customWidth="1"/>
    <col min="15362" max="15362" width="57.42578125" style="25" customWidth="1"/>
    <col min="15363" max="15363" width="32.140625" style="25" customWidth="1"/>
    <col min="15364" max="15364" width="17.5703125" style="25" customWidth="1"/>
    <col min="15365" max="15365" width="31.7109375" style="25" customWidth="1"/>
    <col min="15366" max="15367" width="9.140625" style="25"/>
    <col min="15368" max="15368" width="12.7109375" style="25" bestFit="1" customWidth="1"/>
    <col min="15369" max="15616" width="9.140625" style="25"/>
    <col min="15617" max="15617" width="10.5703125" style="25" customWidth="1"/>
    <col min="15618" max="15618" width="57.42578125" style="25" customWidth="1"/>
    <col min="15619" max="15619" width="32.140625" style="25" customWidth="1"/>
    <col min="15620" max="15620" width="17.5703125" style="25" customWidth="1"/>
    <col min="15621" max="15621" width="31.7109375" style="25" customWidth="1"/>
    <col min="15622" max="15623" width="9.140625" style="25"/>
    <col min="15624" max="15624" width="12.7109375" style="25" bestFit="1" customWidth="1"/>
    <col min="15625" max="15872" width="9.140625" style="25"/>
    <col min="15873" max="15873" width="10.5703125" style="25" customWidth="1"/>
    <col min="15874" max="15874" width="57.42578125" style="25" customWidth="1"/>
    <col min="15875" max="15875" width="32.140625" style="25" customWidth="1"/>
    <col min="15876" max="15876" width="17.5703125" style="25" customWidth="1"/>
    <col min="15877" max="15877" width="31.7109375" style="25" customWidth="1"/>
    <col min="15878" max="15879" width="9.140625" style="25"/>
    <col min="15880" max="15880" width="12.7109375" style="25" bestFit="1" customWidth="1"/>
    <col min="15881" max="16128" width="9.140625" style="25"/>
    <col min="16129" max="16129" width="10.5703125" style="25" customWidth="1"/>
    <col min="16130" max="16130" width="57.42578125" style="25" customWidth="1"/>
    <col min="16131" max="16131" width="32.140625" style="25" customWidth="1"/>
    <col min="16132" max="16132" width="17.5703125" style="25" customWidth="1"/>
    <col min="16133" max="16133" width="31.7109375" style="25" customWidth="1"/>
    <col min="16134" max="16135" width="9.140625" style="25"/>
    <col min="16136" max="16136" width="12.7109375" style="25" bestFit="1" customWidth="1"/>
    <col min="16137" max="16384" width="9.140625" style="25"/>
  </cols>
  <sheetData>
    <row r="1" spans="1:8">
      <c r="A1" s="37" t="s">
        <v>19</v>
      </c>
      <c r="C1" s="28"/>
    </row>
    <row r="2" spans="1:8">
      <c r="C2" s="28"/>
    </row>
    <row r="3" spans="1:8">
      <c r="A3" s="36" t="s">
        <v>18</v>
      </c>
      <c r="B3" s="25" t="s">
        <v>17</v>
      </c>
      <c r="C3" s="28"/>
    </row>
    <row r="4" spans="1:8">
      <c r="A4" s="36"/>
      <c r="B4" s="25" t="s">
        <v>16</v>
      </c>
      <c r="C4" s="28"/>
    </row>
    <row r="5" spans="1:8" ht="18.75">
      <c r="A5" s="35" t="s">
        <v>15</v>
      </c>
      <c r="B5" s="213" t="s">
        <v>786</v>
      </c>
      <c r="C5" s="28"/>
    </row>
    <row r="6" spans="1:8">
      <c r="C6" s="28"/>
    </row>
    <row r="7" spans="1:8" ht="24" thickBot="1">
      <c r="B7" s="34"/>
      <c r="C7" s="28"/>
    </row>
    <row r="8" spans="1:8" s="74" customFormat="1" ht="26.25">
      <c r="A8" s="70"/>
      <c r="B8" s="69" t="s">
        <v>992</v>
      </c>
      <c r="C8" s="71"/>
      <c r="D8" s="72"/>
      <c r="E8" s="73"/>
    </row>
    <row r="9" spans="1:8" ht="15.75" thickBot="1">
      <c r="C9" s="28"/>
    </row>
    <row r="10" spans="1:8" ht="18.75">
      <c r="B10" s="42" t="s">
        <v>14</v>
      </c>
      <c r="C10" s="325">
        <v>0</v>
      </c>
    </row>
    <row r="11" spans="1:8">
      <c r="C11" s="324" t="s">
        <v>13</v>
      </c>
    </row>
    <row r="12" spans="1:8" ht="15.75" thickBot="1">
      <c r="C12" s="28"/>
    </row>
    <row r="13" spans="1:8" s="126" customFormat="1" ht="30" customHeight="1">
      <c r="A13" s="102"/>
      <c r="B13" s="77" t="s">
        <v>12</v>
      </c>
      <c r="C13" s="124" t="s">
        <v>11</v>
      </c>
      <c r="D13" s="124" t="s">
        <v>10</v>
      </c>
      <c r="E13" s="125" t="s">
        <v>9</v>
      </c>
      <c r="H13" s="127"/>
    </row>
    <row r="14" spans="1:8" s="32" customFormat="1" ht="24.95" customHeight="1">
      <c r="A14" s="46"/>
      <c r="B14" s="47" t="s">
        <v>202</v>
      </c>
      <c r="C14" s="48">
        <f>REKAPITULACIJA!$C$16</f>
        <v>0</v>
      </c>
      <c r="D14" s="48">
        <f>REKAPITULACIJA!$D$16</f>
        <v>0</v>
      </c>
      <c r="E14" s="52">
        <f>REKAPITULACIJA!$E$16</f>
        <v>0</v>
      </c>
    </row>
    <row r="15" spans="1:8" s="32" customFormat="1" ht="24.95" customHeight="1">
      <c r="A15" s="46"/>
      <c r="B15" s="47" t="s">
        <v>754</v>
      </c>
      <c r="C15" s="48">
        <f>REKAPITULACIJA!$C$30</f>
        <v>0</v>
      </c>
      <c r="D15" s="48">
        <f>REKAPITULACIJA!$D$30</f>
        <v>0</v>
      </c>
      <c r="E15" s="52">
        <f>REKAPITULACIJA!$E$30</f>
        <v>0</v>
      </c>
    </row>
    <row r="16" spans="1:8" s="32" customFormat="1" ht="24.95" customHeight="1">
      <c r="A16" s="49"/>
      <c r="B16" s="50" t="s">
        <v>1029</v>
      </c>
      <c r="C16" s="51">
        <f>REKAPITULACIJA!$C$34</f>
        <v>0</v>
      </c>
      <c r="D16" s="51">
        <f>REKAPITULACIJA!$D$34</f>
        <v>0</v>
      </c>
      <c r="E16" s="53">
        <f>REKAPITULACIJA!$E$34</f>
        <v>0</v>
      </c>
    </row>
    <row r="17" spans="1:5" s="32" customFormat="1" ht="24.95" customHeight="1">
      <c r="A17" s="46"/>
      <c r="B17" s="47" t="s">
        <v>756</v>
      </c>
      <c r="C17" s="48">
        <f>REKAPITULACIJA!$C$41</f>
        <v>0</v>
      </c>
      <c r="D17" s="48">
        <f>REKAPITULACIJA!$D$41</f>
        <v>0</v>
      </c>
      <c r="E17" s="52">
        <f>REKAPITULACIJA!$E$41</f>
        <v>0</v>
      </c>
    </row>
    <row r="18" spans="1:5" s="32" customFormat="1" ht="24.95" customHeight="1">
      <c r="A18" s="566"/>
      <c r="B18" s="47" t="s">
        <v>785</v>
      </c>
      <c r="C18" s="48">
        <f>REKAPITULACIJA!$C$71</f>
        <v>0</v>
      </c>
      <c r="D18" s="48">
        <f>REKAPITULACIJA!$D$71</f>
        <v>0</v>
      </c>
      <c r="E18" s="567">
        <f>REKAPITULACIJA!$E$71</f>
        <v>0</v>
      </c>
    </row>
    <row r="19" spans="1:5" s="32" customFormat="1" ht="24.95" customHeight="1">
      <c r="A19" s="566"/>
      <c r="B19" s="47" t="s">
        <v>26</v>
      </c>
      <c r="C19" s="48">
        <f>REKAPITULACIJA!$C$75</f>
        <v>0</v>
      </c>
      <c r="D19" s="48">
        <f>REKAPITULACIJA!$D$75</f>
        <v>0</v>
      </c>
      <c r="E19" s="567">
        <f>REKAPITULACIJA!$E$75</f>
        <v>0</v>
      </c>
    </row>
    <row r="20" spans="1:5" s="32" customFormat="1" ht="24.95" customHeight="1">
      <c r="A20" s="566"/>
      <c r="B20" s="47" t="s">
        <v>2657</v>
      </c>
      <c r="C20" s="48">
        <f>REKAPITULACIJA!$C$80</f>
        <v>14000</v>
      </c>
      <c r="D20" s="48">
        <f>REKAPITULACIJA!$D$80</f>
        <v>0</v>
      </c>
      <c r="E20" s="567">
        <f>REKAPITULACIJA!$E$80</f>
        <v>14000</v>
      </c>
    </row>
    <row r="21" spans="1:5" s="31" customFormat="1" ht="24.95" customHeight="1" thickBot="1">
      <c r="A21" s="562"/>
      <c r="B21" s="563" t="s">
        <v>8</v>
      </c>
      <c r="C21" s="564">
        <f>SUM(C14:C20)</f>
        <v>14000</v>
      </c>
      <c r="D21" s="564">
        <f>SUM(D14:D20)</f>
        <v>0</v>
      </c>
      <c r="E21" s="565">
        <f>SUM(E14:E20)</f>
        <v>14000</v>
      </c>
    </row>
    <row r="22" spans="1:5" s="30" customFormat="1" ht="30" customHeight="1" thickBot="1">
      <c r="A22" s="55"/>
      <c r="B22" s="56" t="s">
        <v>7</v>
      </c>
      <c r="C22" s="57">
        <f>C21*0.22</f>
        <v>3080</v>
      </c>
      <c r="D22" s="57">
        <f>D21*0.22</f>
        <v>0</v>
      </c>
      <c r="E22" s="54">
        <f>+E21*0.22</f>
        <v>3080</v>
      </c>
    </row>
    <row r="23" spans="1:5" s="29" customFormat="1" ht="30" customHeight="1" thickBot="1">
      <c r="A23" s="43"/>
      <c r="B23" s="44" t="s">
        <v>6</v>
      </c>
      <c r="C23" s="45">
        <f>+C21+C22</f>
        <v>17080</v>
      </c>
      <c r="D23" s="45">
        <f>+D21+D22</f>
        <v>0</v>
      </c>
      <c r="E23" s="45">
        <f>+E21+E22</f>
        <v>17080</v>
      </c>
    </row>
    <row r="24" spans="1:5">
      <c r="C24" s="28"/>
    </row>
  </sheetData>
  <sheetProtection algorithmName="SHA-512" hashValue="B47zefDQuc+rkv8/rVBv/ugfW06DfhbfUVniSldQjDAULCEJBx/6ANunOHhfZJyivJKwJAaGdM3TtJR2wWs4TA==" saltValue="nPHTNQLvVvm8RVPwdb2DqA==" spinCount="100000" sheet="1" objects="1" scenarios="1"/>
  <pageMargins left="0.70866141732283472" right="0.70866141732283472" top="0.74803149606299213" bottom="0.74803149606299213" header="0.31496062992125984" footer="0.31496062992125984"/>
  <pageSetup paperSize="9" scale="57" fitToHeight="0" orientation="portrait" r:id="rId1"/>
  <headerFooter>
    <oddHeader>&amp;L&amp;"+,Običajno"FIN ARS d.o.o., center za arhitekturo&amp;C&amp;F</oddHeader>
    <oddFooter>&amp;L&amp;A&amp;R&amp;P /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6600"/>
    <pageSetUpPr fitToPage="1"/>
  </sheetPr>
  <dimension ref="A1:E718"/>
  <sheetViews>
    <sheetView topLeftCell="A610" workbookViewId="0">
      <selection activeCell="B544" sqref="B544"/>
    </sheetView>
  </sheetViews>
  <sheetFormatPr defaultRowHeight="15"/>
  <cols>
    <col min="1" max="1" width="9.140625" style="58"/>
    <col min="2" max="2" width="72.85546875" customWidth="1"/>
  </cols>
  <sheetData>
    <row r="1" spans="1:5" ht="26.25">
      <c r="A1" s="38"/>
      <c r="B1" s="69" t="s">
        <v>27</v>
      </c>
      <c r="C1" s="98"/>
      <c r="D1" s="99"/>
      <c r="E1" s="100"/>
    </row>
    <row r="2" spans="1:5" ht="15.75">
      <c r="A2" s="91"/>
      <c r="B2" s="31"/>
    </row>
    <row r="3" spans="1:5" ht="31.5">
      <c r="A3" s="91"/>
      <c r="B3" s="92" t="s">
        <v>28</v>
      </c>
    </row>
    <row r="4" spans="1:5">
      <c r="A4" s="91"/>
      <c r="B4" s="87"/>
    </row>
    <row r="5" spans="1:5" ht="39">
      <c r="A5" s="91" t="s">
        <v>29</v>
      </c>
      <c r="B5" s="89" t="s">
        <v>30</v>
      </c>
    </row>
    <row r="6" spans="1:5" ht="64.5">
      <c r="A6" s="91" t="s">
        <v>31</v>
      </c>
      <c r="B6" s="89" t="s">
        <v>32</v>
      </c>
    </row>
    <row r="7" spans="1:5" ht="39">
      <c r="A7" s="91" t="s">
        <v>33</v>
      </c>
      <c r="B7" s="89" t="s">
        <v>34</v>
      </c>
    </row>
    <row r="8" spans="1:5">
      <c r="A8" s="91"/>
      <c r="B8" s="89" t="s">
        <v>35</v>
      </c>
    </row>
    <row r="9" spans="1:5">
      <c r="A9" s="91"/>
      <c r="B9" s="87" t="s">
        <v>36</v>
      </c>
    </row>
    <row r="10" spans="1:5" ht="26.25">
      <c r="A10" s="91"/>
      <c r="B10" s="89" t="s">
        <v>37</v>
      </c>
    </row>
    <row r="11" spans="1:5" ht="39">
      <c r="A11" s="91"/>
      <c r="B11" s="89" t="s">
        <v>38</v>
      </c>
    </row>
    <row r="12" spans="1:5">
      <c r="A12" s="91"/>
      <c r="B12" s="89" t="s">
        <v>39</v>
      </c>
    </row>
    <row r="13" spans="1:5" ht="39">
      <c r="A13" s="91"/>
      <c r="B13" s="89" t="s">
        <v>40</v>
      </c>
    </row>
    <row r="14" spans="1:5">
      <c r="A14" s="91"/>
      <c r="B14" s="89" t="s">
        <v>41</v>
      </c>
    </row>
    <row r="15" spans="1:5">
      <c r="A15" s="91"/>
      <c r="B15" s="89" t="s">
        <v>42</v>
      </c>
    </row>
    <row r="16" spans="1:5">
      <c r="A16" s="91"/>
      <c r="B16" s="89" t="s">
        <v>43</v>
      </c>
    </row>
    <row r="17" spans="1:2" ht="26.25">
      <c r="A17" s="91"/>
      <c r="B17" s="89" t="s">
        <v>44</v>
      </c>
    </row>
    <row r="18" spans="1:2">
      <c r="A18" s="91"/>
      <c r="B18" s="89" t="s">
        <v>45</v>
      </c>
    </row>
    <row r="19" spans="1:2" ht="26.25">
      <c r="A19" s="91"/>
      <c r="B19" s="89" t="s">
        <v>46</v>
      </c>
    </row>
    <row r="20" spans="1:2" ht="26.25">
      <c r="A20" s="91"/>
      <c r="B20" s="89" t="s">
        <v>47</v>
      </c>
    </row>
    <row r="21" spans="1:2">
      <c r="A21" s="91"/>
      <c r="B21" s="89" t="s">
        <v>48</v>
      </c>
    </row>
    <row r="22" spans="1:2" ht="26.25">
      <c r="A22" s="91"/>
      <c r="B22" s="89" t="s">
        <v>49</v>
      </c>
    </row>
    <row r="23" spans="1:2">
      <c r="A23" s="91"/>
      <c r="B23" s="89" t="s">
        <v>50</v>
      </c>
    </row>
    <row r="24" spans="1:2">
      <c r="A24" s="91"/>
      <c r="B24" s="89" t="s">
        <v>51</v>
      </c>
    </row>
    <row r="25" spans="1:2" ht="64.5">
      <c r="A25" s="91" t="s">
        <v>52</v>
      </c>
      <c r="B25" s="89" t="s">
        <v>53</v>
      </c>
    </row>
    <row r="26" spans="1:2" ht="77.25">
      <c r="A26" s="91" t="s">
        <v>54</v>
      </c>
      <c r="B26" s="89" t="s">
        <v>55</v>
      </c>
    </row>
    <row r="27" spans="1:2" ht="26.25">
      <c r="A27" s="91" t="s">
        <v>56</v>
      </c>
      <c r="B27" s="89" t="s">
        <v>57</v>
      </c>
    </row>
    <row r="28" spans="1:2" ht="51.75">
      <c r="A28" s="91" t="s">
        <v>58</v>
      </c>
      <c r="B28" s="89" t="s">
        <v>59</v>
      </c>
    </row>
    <row r="29" spans="1:2" ht="26.25">
      <c r="A29" s="91" t="s">
        <v>60</v>
      </c>
      <c r="B29" s="89" t="s">
        <v>61</v>
      </c>
    </row>
    <row r="30" spans="1:2" ht="90">
      <c r="A30" s="91" t="s">
        <v>62</v>
      </c>
      <c r="B30" s="89" t="s">
        <v>63</v>
      </c>
    </row>
    <row r="31" spans="1:2" ht="39">
      <c r="A31" s="91" t="s">
        <v>64</v>
      </c>
      <c r="B31" s="89" t="s">
        <v>65</v>
      </c>
    </row>
    <row r="32" spans="1:2" ht="102.75">
      <c r="A32" s="91" t="s">
        <v>66</v>
      </c>
      <c r="B32" s="89" t="s">
        <v>67</v>
      </c>
    </row>
    <row r="33" spans="1:2" ht="102.75">
      <c r="A33" s="91" t="s">
        <v>68</v>
      </c>
      <c r="B33" s="89" t="s">
        <v>69</v>
      </c>
    </row>
    <row r="34" spans="1:2" ht="77.25">
      <c r="A34" s="91" t="s">
        <v>70</v>
      </c>
      <c r="B34" s="89" t="s">
        <v>71</v>
      </c>
    </row>
    <row r="35" spans="1:2" ht="39">
      <c r="A35" s="91" t="s">
        <v>72</v>
      </c>
      <c r="B35" s="89" t="s">
        <v>73</v>
      </c>
    </row>
    <row r="36" spans="1:2" ht="26.25">
      <c r="A36" s="91" t="s">
        <v>74</v>
      </c>
      <c r="B36" s="89" t="s">
        <v>75</v>
      </c>
    </row>
    <row r="37" spans="1:2" ht="39">
      <c r="A37" s="91" t="s">
        <v>76</v>
      </c>
      <c r="B37" s="89" t="s">
        <v>77</v>
      </c>
    </row>
    <row r="38" spans="1:2" ht="51.75">
      <c r="A38" s="91" t="s">
        <v>78</v>
      </c>
      <c r="B38" s="89" t="s">
        <v>79</v>
      </c>
    </row>
    <row r="39" spans="1:2" ht="26.25">
      <c r="A39" s="91" t="s">
        <v>80</v>
      </c>
      <c r="B39" s="89" t="s">
        <v>81</v>
      </c>
    </row>
    <row r="40" spans="1:2" ht="39">
      <c r="A40" s="91" t="s">
        <v>82</v>
      </c>
      <c r="B40" s="89" t="s">
        <v>83</v>
      </c>
    </row>
    <row r="41" spans="1:2" ht="39">
      <c r="A41" s="91" t="s">
        <v>84</v>
      </c>
      <c r="B41" s="89" t="s">
        <v>85</v>
      </c>
    </row>
    <row r="42" spans="1:2" ht="26.25">
      <c r="A42" s="91" t="s">
        <v>86</v>
      </c>
      <c r="B42" s="89" t="s">
        <v>87</v>
      </c>
    </row>
    <row r="43" spans="1:2" ht="26.25">
      <c r="A43" s="91" t="s">
        <v>88</v>
      </c>
      <c r="B43" s="89" t="s">
        <v>89</v>
      </c>
    </row>
    <row r="44" spans="1:2" ht="26.25">
      <c r="A44" s="91" t="s">
        <v>90</v>
      </c>
      <c r="B44" s="89" t="s">
        <v>91</v>
      </c>
    </row>
    <row r="45" spans="1:2" ht="26.25">
      <c r="A45" s="91" t="s">
        <v>92</v>
      </c>
      <c r="B45" s="89" t="s">
        <v>93</v>
      </c>
    </row>
    <row r="46" spans="1:2" ht="64.5">
      <c r="A46" s="91" t="s">
        <v>94</v>
      </c>
      <c r="B46" s="89" t="s">
        <v>95</v>
      </c>
    </row>
    <row r="47" spans="1:2" ht="39">
      <c r="A47" s="91" t="s">
        <v>96</v>
      </c>
      <c r="B47" s="89" t="s">
        <v>97</v>
      </c>
    </row>
    <row r="48" spans="1:2">
      <c r="A48" s="91" t="s">
        <v>98</v>
      </c>
      <c r="B48" s="89" t="s">
        <v>99</v>
      </c>
    </row>
    <row r="49" spans="1:2">
      <c r="A49" s="91"/>
      <c r="B49" s="89" t="s">
        <v>100</v>
      </c>
    </row>
    <row r="50" spans="1:2">
      <c r="A50" s="91"/>
      <c r="B50" s="89" t="s">
        <v>101</v>
      </c>
    </row>
    <row r="51" spans="1:2">
      <c r="A51" s="91"/>
      <c r="B51" s="89" t="s">
        <v>102</v>
      </c>
    </row>
    <row r="52" spans="1:2">
      <c r="A52" s="91"/>
      <c r="B52" s="89" t="s">
        <v>103</v>
      </c>
    </row>
    <row r="53" spans="1:2">
      <c r="A53" s="91"/>
      <c r="B53" s="89" t="s">
        <v>104</v>
      </c>
    </row>
    <row r="54" spans="1:2">
      <c r="A54" s="91"/>
      <c r="B54" s="87" t="s">
        <v>105</v>
      </c>
    </row>
    <row r="55" spans="1:2" ht="26.25">
      <c r="A55" s="91" t="s">
        <v>106</v>
      </c>
      <c r="B55" s="89" t="s">
        <v>107</v>
      </c>
    </row>
    <row r="56" spans="1:2">
      <c r="A56" s="91"/>
      <c r="B56" s="89" t="s">
        <v>108</v>
      </c>
    </row>
    <row r="57" spans="1:2">
      <c r="A57" s="91"/>
      <c r="B57" s="89" t="s">
        <v>109</v>
      </c>
    </row>
    <row r="58" spans="1:2" ht="26.25">
      <c r="A58" s="91"/>
      <c r="B58" s="89" t="s">
        <v>110</v>
      </c>
    </row>
    <row r="59" spans="1:2">
      <c r="A59" s="91"/>
      <c r="B59" s="89" t="s">
        <v>111</v>
      </c>
    </row>
    <row r="60" spans="1:2">
      <c r="A60" s="91"/>
      <c r="B60" s="89" t="s">
        <v>112</v>
      </c>
    </row>
    <row r="61" spans="1:2">
      <c r="A61" s="91"/>
      <c r="B61" s="89" t="s">
        <v>113</v>
      </c>
    </row>
    <row r="62" spans="1:2">
      <c r="A62" s="91"/>
      <c r="B62" s="89" t="s">
        <v>114</v>
      </c>
    </row>
    <row r="63" spans="1:2" ht="39">
      <c r="A63" s="91" t="s">
        <v>115</v>
      </c>
      <c r="B63" s="89" t="s">
        <v>116</v>
      </c>
    </row>
    <row r="64" spans="1:2">
      <c r="A64" s="91"/>
      <c r="B64" s="89"/>
    </row>
    <row r="65" spans="1:2">
      <c r="A65" s="91"/>
      <c r="B65" s="88" t="s">
        <v>117</v>
      </c>
    </row>
    <row r="66" spans="1:2" ht="39">
      <c r="A66" s="91" t="s">
        <v>118</v>
      </c>
      <c r="B66" s="89" t="s">
        <v>119</v>
      </c>
    </row>
    <row r="67" spans="1:2">
      <c r="A67" s="91"/>
      <c r="B67" s="89"/>
    </row>
    <row r="68" spans="1:2">
      <c r="A68" s="91"/>
      <c r="B68" s="88" t="s">
        <v>120</v>
      </c>
    </row>
    <row r="69" spans="1:2" ht="26.25">
      <c r="A69" s="91" t="s">
        <v>121</v>
      </c>
      <c r="B69" s="89" t="s">
        <v>122</v>
      </c>
    </row>
    <row r="70" spans="1:2" ht="102.75">
      <c r="A70" s="91" t="s">
        <v>123</v>
      </c>
      <c r="B70" s="89" t="s">
        <v>124</v>
      </c>
    </row>
    <row r="71" spans="1:2" ht="115.5">
      <c r="A71" s="91" t="s">
        <v>125</v>
      </c>
      <c r="B71" s="89" t="s">
        <v>126</v>
      </c>
    </row>
    <row r="72" spans="1:2" ht="26.25">
      <c r="A72" s="91" t="s">
        <v>127</v>
      </c>
      <c r="B72" s="89" t="s">
        <v>128</v>
      </c>
    </row>
    <row r="73" spans="1:2">
      <c r="A73" s="91"/>
      <c r="B73" s="89"/>
    </row>
    <row r="74" spans="1:2">
      <c r="A74" s="91"/>
      <c r="B74" s="88" t="s">
        <v>129</v>
      </c>
    </row>
    <row r="75" spans="1:2">
      <c r="A75" s="91"/>
      <c r="B75" s="89"/>
    </row>
    <row r="76" spans="1:2" ht="39">
      <c r="A76" s="91" t="s">
        <v>130</v>
      </c>
      <c r="B76" s="89" t="s">
        <v>131</v>
      </c>
    </row>
    <row r="77" spans="1:2" ht="39">
      <c r="A77" s="91" t="s">
        <v>132</v>
      </c>
      <c r="B77" s="89" t="s">
        <v>133</v>
      </c>
    </row>
    <row r="78" spans="1:2" ht="26.25">
      <c r="A78" s="91" t="s">
        <v>134</v>
      </c>
      <c r="B78" s="89" t="s">
        <v>135</v>
      </c>
    </row>
    <row r="79" spans="1:2" ht="26.25">
      <c r="A79" s="91" t="s">
        <v>136</v>
      </c>
      <c r="B79" s="89" t="s">
        <v>137</v>
      </c>
    </row>
    <row r="80" spans="1:2" ht="26.25">
      <c r="A80" s="91" t="s">
        <v>138</v>
      </c>
      <c r="B80" s="89" t="s">
        <v>139</v>
      </c>
    </row>
    <row r="81" spans="1:2" ht="26.25">
      <c r="A81" s="91" t="s">
        <v>140</v>
      </c>
      <c r="B81" s="89" t="s">
        <v>141</v>
      </c>
    </row>
    <row r="82" spans="1:2">
      <c r="A82" s="91" t="s">
        <v>142</v>
      </c>
      <c r="B82" s="89" t="s">
        <v>143</v>
      </c>
    </row>
    <row r="83" spans="1:2">
      <c r="A83" s="91" t="s">
        <v>144</v>
      </c>
      <c r="B83" s="89" t="s">
        <v>145</v>
      </c>
    </row>
    <row r="84" spans="1:2">
      <c r="A84" s="91" t="s">
        <v>146</v>
      </c>
      <c r="B84" s="89" t="s">
        <v>147</v>
      </c>
    </row>
    <row r="85" spans="1:2">
      <c r="A85" s="91" t="s">
        <v>148</v>
      </c>
      <c r="B85" s="89" t="s">
        <v>149</v>
      </c>
    </row>
    <row r="86" spans="1:2">
      <c r="A86" s="91" t="s">
        <v>150</v>
      </c>
      <c r="B86" s="89" t="s">
        <v>151</v>
      </c>
    </row>
    <row r="87" spans="1:2" ht="26.25">
      <c r="A87" s="91" t="s">
        <v>152</v>
      </c>
      <c r="B87" s="89" t="s">
        <v>153</v>
      </c>
    </row>
    <row r="88" spans="1:2" ht="26.25">
      <c r="A88" s="91" t="s">
        <v>154</v>
      </c>
      <c r="B88" s="89" t="s">
        <v>155</v>
      </c>
    </row>
    <row r="89" spans="1:2" ht="39">
      <c r="A89" s="91" t="s">
        <v>156</v>
      </c>
      <c r="B89" s="89" t="s">
        <v>157</v>
      </c>
    </row>
    <row r="90" spans="1:2" ht="51.75">
      <c r="A90" s="91" t="s">
        <v>158</v>
      </c>
      <c r="B90" s="89" t="s">
        <v>159</v>
      </c>
    </row>
    <row r="91" spans="1:2" ht="26.25">
      <c r="A91" s="91" t="s">
        <v>160</v>
      </c>
      <c r="B91" s="89" t="s">
        <v>161</v>
      </c>
    </row>
    <row r="92" spans="1:2" ht="51.75">
      <c r="A92" s="91" t="s">
        <v>162</v>
      </c>
      <c r="B92" s="89" t="s">
        <v>163</v>
      </c>
    </row>
    <row r="93" spans="1:2" ht="26.25">
      <c r="A93" s="91" t="s">
        <v>164</v>
      </c>
      <c r="B93" s="89" t="s">
        <v>165</v>
      </c>
    </row>
    <row r="94" spans="1:2" ht="51.75">
      <c r="A94" s="91" t="s">
        <v>166</v>
      </c>
      <c r="B94" s="89" t="s">
        <v>167</v>
      </c>
    </row>
    <row r="95" spans="1:2">
      <c r="A95" s="91" t="s">
        <v>168</v>
      </c>
      <c r="B95" s="89" t="s">
        <v>169</v>
      </c>
    </row>
    <row r="96" spans="1:2" ht="26.25">
      <c r="A96" s="91" t="s">
        <v>170</v>
      </c>
      <c r="B96" s="89" t="s">
        <v>171</v>
      </c>
    </row>
    <row r="97" spans="1:2" ht="26.25">
      <c r="A97" s="91" t="s">
        <v>172</v>
      </c>
      <c r="B97" s="89" t="s">
        <v>173</v>
      </c>
    </row>
    <row r="98" spans="1:2">
      <c r="A98" s="91" t="s">
        <v>174</v>
      </c>
      <c r="B98" s="89" t="s">
        <v>175</v>
      </c>
    </row>
    <row r="99" spans="1:2" ht="26.25">
      <c r="A99" s="91" t="s">
        <v>176</v>
      </c>
      <c r="B99" s="89" t="s">
        <v>177</v>
      </c>
    </row>
    <row r="100" spans="1:2" ht="39">
      <c r="A100" s="91" t="s">
        <v>178</v>
      </c>
      <c r="B100" s="89" t="s">
        <v>179</v>
      </c>
    </row>
    <row r="101" spans="1:2" ht="51.75">
      <c r="A101" s="91" t="s">
        <v>180</v>
      </c>
      <c r="B101" s="89" t="s">
        <v>181</v>
      </c>
    </row>
    <row r="102" spans="1:2" ht="64.5">
      <c r="A102" s="91" t="s">
        <v>182</v>
      </c>
      <c r="B102" s="89" t="s">
        <v>183</v>
      </c>
    </row>
    <row r="103" spans="1:2" ht="26.25">
      <c r="A103" s="91" t="s">
        <v>184</v>
      </c>
      <c r="B103" s="89" t="s">
        <v>185</v>
      </c>
    </row>
    <row r="104" spans="1:2" ht="39">
      <c r="A104" s="91" t="s">
        <v>186</v>
      </c>
      <c r="B104" s="89" t="s">
        <v>187</v>
      </c>
    </row>
    <row r="105" spans="1:2" ht="26.25">
      <c r="A105" s="91" t="s">
        <v>188</v>
      </c>
      <c r="B105" s="89" t="s">
        <v>189</v>
      </c>
    </row>
    <row r="106" spans="1:2" ht="26.25">
      <c r="A106" s="91" t="s">
        <v>190</v>
      </c>
      <c r="B106" s="89" t="s">
        <v>191</v>
      </c>
    </row>
    <row r="107" spans="1:2" ht="26.25">
      <c r="A107" s="91" t="s">
        <v>192</v>
      </c>
      <c r="B107" s="89" t="s">
        <v>193</v>
      </c>
    </row>
    <row r="108" spans="1:2" ht="26.25">
      <c r="A108" s="91" t="s">
        <v>194</v>
      </c>
      <c r="B108" s="89" t="s">
        <v>195</v>
      </c>
    </row>
    <row r="109" spans="1:2">
      <c r="A109" s="91" t="s">
        <v>196</v>
      </c>
      <c r="B109" s="89" t="s">
        <v>197</v>
      </c>
    </row>
    <row r="110" spans="1:2">
      <c r="A110" s="91" t="s">
        <v>198</v>
      </c>
      <c r="B110" s="89" t="s">
        <v>199</v>
      </c>
    </row>
    <row r="111" spans="1:2" ht="26.25">
      <c r="A111" s="91" t="s">
        <v>200</v>
      </c>
      <c r="B111" s="89" t="s">
        <v>201</v>
      </c>
    </row>
    <row r="112" spans="1:2">
      <c r="A112" s="91"/>
      <c r="B112" s="89"/>
    </row>
    <row r="113" spans="1:2">
      <c r="A113" s="91"/>
      <c r="B113" s="90" t="s">
        <v>202</v>
      </c>
    </row>
    <row r="114" spans="1:2">
      <c r="A114" s="91"/>
      <c r="B114" s="89"/>
    </row>
    <row r="115" spans="1:2" ht="51.75">
      <c r="A115" s="91"/>
      <c r="B115" s="89" t="s">
        <v>203</v>
      </c>
    </row>
    <row r="116" spans="1:2" ht="90">
      <c r="A116" s="91"/>
      <c r="B116" s="89" t="s">
        <v>204</v>
      </c>
    </row>
    <row r="117" spans="1:2">
      <c r="A117" s="91"/>
      <c r="B117" s="89"/>
    </row>
    <row r="118" spans="1:2" ht="90">
      <c r="A118" s="91"/>
      <c r="B118" s="89" t="s">
        <v>205</v>
      </c>
    </row>
    <row r="119" spans="1:2">
      <c r="A119" s="91"/>
      <c r="B119" s="89"/>
    </row>
    <row r="120" spans="1:2" ht="64.5">
      <c r="A120" s="91"/>
      <c r="B120" s="89" t="s">
        <v>206</v>
      </c>
    </row>
    <row r="121" spans="1:2">
      <c r="A121" s="91"/>
      <c r="B121" s="89"/>
    </row>
    <row r="122" spans="1:2" ht="26.25">
      <c r="A122" s="91"/>
      <c r="B122" s="89" t="s">
        <v>207</v>
      </c>
    </row>
    <row r="123" spans="1:2">
      <c r="A123" s="91"/>
      <c r="B123" s="89" t="s">
        <v>208</v>
      </c>
    </row>
    <row r="124" spans="1:2">
      <c r="A124" s="91"/>
      <c r="B124" s="89"/>
    </row>
    <row r="125" spans="1:2" ht="102.75">
      <c r="A125" s="91"/>
      <c r="B125" s="89" t="s">
        <v>209</v>
      </c>
    </row>
    <row r="126" spans="1:2">
      <c r="A126" s="91"/>
      <c r="B126" s="89"/>
    </row>
    <row r="127" spans="1:2">
      <c r="A127" s="91"/>
      <c r="B127" s="89" t="s">
        <v>210</v>
      </c>
    </row>
    <row r="128" spans="1:2" ht="90">
      <c r="A128" s="91"/>
      <c r="B128" s="89" t="s">
        <v>211</v>
      </c>
    </row>
    <row r="129" spans="1:2" ht="179.25">
      <c r="A129" s="91"/>
      <c r="B129" s="89" t="s">
        <v>212</v>
      </c>
    </row>
    <row r="130" spans="1:2" ht="39">
      <c r="A130" s="91"/>
      <c r="B130" s="89" t="s">
        <v>213</v>
      </c>
    </row>
    <row r="131" spans="1:2">
      <c r="A131" s="91"/>
      <c r="B131" s="89" t="s">
        <v>214</v>
      </c>
    </row>
    <row r="132" spans="1:2">
      <c r="A132" s="91"/>
      <c r="B132" s="89" t="s">
        <v>215</v>
      </c>
    </row>
    <row r="133" spans="1:2" ht="166.5">
      <c r="A133" s="91"/>
      <c r="B133" s="89" t="s">
        <v>216</v>
      </c>
    </row>
    <row r="134" spans="1:2">
      <c r="A134" s="91"/>
      <c r="B134" s="89"/>
    </row>
    <row r="135" spans="1:2" ht="90">
      <c r="A135" s="91"/>
      <c r="B135" s="89" t="s">
        <v>217</v>
      </c>
    </row>
    <row r="136" spans="1:2">
      <c r="A136" s="91"/>
      <c r="B136" s="89"/>
    </row>
    <row r="137" spans="1:2">
      <c r="A137" s="91"/>
      <c r="B137" s="90" t="s">
        <v>218</v>
      </c>
    </row>
    <row r="138" spans="1:2" ht="115.5">
      <c r="A138" s="91"/>
      <c r="B138" s="89" t="s">
        <v>219</v>
      </c>
    </row>
    <row r="139" spans="1:2" ht="39">
      <c r="A139" s="91"/>
      <c r="B139" s="89" t="s">
        <v>220</v>
      </c>
    </row>
    <row r="140" spans="1:2" ht="77.25">
      <c r="A140" s="91"/>
      <c r="B140" s="89" t="s">
        <v>221</v>
      </c>
    </row>
    <row r="141" spans="1:2" ht="39">
      <c r="A141" s="91"/>
      <c r="B141" s="89" t="s">
        <v>222</v>
      </c>
    </row>
    <row r="142" spans="1:2" ht="26.25">
      <c r="A142" s="91"/>
      <c r="B142" s="89" t="s">
        <v>223</v>
      </c>
    </row>
    <row r="143" spans="1:2">
      <c r="A143" s="91"/>
      <c r="B143" s="89"/>
    </row>
    <row r="144" spans="1:2">
      <c r="A144" s="91"/>
      <c r="B144" s="89" t="s">
        <v>224</v>
      </c>
    </row>
    <row r="145" spans="1:2">
      <c r="A145" s="91"/>
      <c r="B145" s="89" t="s">
        <v>225</v>
      </c>
    </row>
    <row r="146" spans="1:2">
      <c r="A146" s="91"/>
      <c r="B146" s="89" t="s">
        <v>226</v>
      </c>
    </row>
    <row r="147" spans="1:2">
      <c r="A147" s="91"/>
      <c r="B147" s="89" t="s">
        <v>210</v>
      </c>
    </row>
    <row r="148" spans="1:2">
      <c r="A148" s="91"/>
      <c r="B148" s="89" t="s">
        <v>227</v>
      </c>
    </row>
    <row r="149" spans="1:2">
      <c r="A149" s="91"/>
      <c r="B149" s="89" t="s">
        <v>228</v>
      </c>
    </row>
    <row r="150" spans="1:2">
      <c r="A150" s="91"/>
      <c r="B150" s="89" t="s">
        <v>229</v>
      </c>
    </row>
    <row r="151" spans="1:2">
      <c r="A151" s="91"/>
      <c r="B151" s="89" t="s">
        <v>230</v>
      </c>
    </row>
    <row r="152" spans="1:2">
      <c r="A152" s="91"/>
      <c r="B152" s="89" t="s">
        <v>231</v>
      </c>
    </row>
    <row r="153" spans="1:2">
      <c r="A153" s="91"/>
      <c r="B153" s="89" t="s">
        <v>232</v>
      </c>
    </row>
    <row r="154" spans="1:2">
      <c r="A154" s="91"/>
      <c r="B154" s="89" t="s">
        <v>233</v>
      </c>
    </row>
    <row r="155" spans="1:2">
      <c r="A155" s="91"/>
      <c r="B155" s="89" t="s">
        <v>234</v>
      </c>
    </row>
    <row r="156" spans="1:2">
      <c r="A156" s="91"/>
      <c r="B156" s="89" t="s">
        <v>235</v>
      </c>
    </row>
    <row r="157" spans="1:2">
      <c r="A157" s="91"/>
      <c r="B157" s="89" t="s">
        <v>236</v>
      </c>
    </row>
    <row r="158" spans="1:2">
      <c r="A158" s="91"/>
      <c r="B158" s="89" t="s">
        <v>237</v>
      </c>
    </row>
    <row r="159" spans="1:2">
      <c r="A159" s="91"/>
      <c r="B159" s="89" t="s">
        <v>238</v>
      </c>
    </row>
    <row r="160" spans="1:2">
      <c r="A160" s="91"/>
      <c r="B160" s="89" t="s">
        <v>239</v>
      </c>
    </row>
    <row r="161" spans="1:2">
      <c r="A161" s="91"/>
      <c r="B161" s="89" t="s">
        <v>240</v>
      </c>
    </row>
    <row r="162" spans="1:2">
      <c r="A162" s="91"/>
      <c r="B162" s="89" t="s">
        <v>241</v>
      </c>
    </row>
    <row r="163" spans="1:2">
      <c r="A163" s="91"/>
      <c r="B163" s="89" t="s">
        <v>242</v>
      </c>
    </row>
    <row r="164" spans="1:2">
      <c r="A164" s="91"/>
      <c r="B164" s="89" t="s">
        <v>243</v>
      </c>
    </row>
    <row r="165" spans="1:2">
      <c r="A165" s="91"/>
      <c r="B165" s="89" t="s">
        <v>244</v>
      </c>
    </row>
    <row r="166" spans="1:2">
      <c r="A166" s="91"/>
      <c r="B166" s="89" t="s">
        <v>245</v>
      </c>
    </row>
    <row r="167" spans="1:2">
      <c r="A167" s="91"/>
      <c r="B167" s="89" t="s">
        <v>246</v>
      </c>
    </row>
    <row r="168" spans="1:2">
      <c r="A168" s="91"/>
      <c r="B168" s="89" t="s">
        <v>247</v>
      </c>
    </row>
    <row r="169" spans="1:2">
      <c r="A169" s="91"/>
      <c r="B169" s="89" t="s">
        <v>248</v>
      </c>
    </row>
    <row r="170" spans="1:2">
      <c r="A170" s="91"/>
      <c r="B170" s="89"/>
    </row>
    <row r="171" spans="1:2" ht="39">
      <c r="A171" s="91"/>
      <c r="B171" s="89" t="s">
        <v>249</v>
      </c>
    </row>
    <row r="172" spans="1:2" ht="64.5">
      <c r="A172" s="91"/>
      <c r="B172" s="89" t="s">
        <v>250</v>
      </c>
    </row>
    <row r="173" spans="1:2">
      <c r="A173" s="91"/>
      <c r="B173" s="87"/>
    </row>
    <row r="174" spans="1:2">
      <c r="A174" s="91"/>
      <c r="B174" s="90" t="s">
        <v>251</v>
      </c>
    </row>
    <row r="175" spans="1:2" ht="39">
      <c r="A175" s="91"/>
      <c r="B175" s="89" t="s">
        <v>252</v>
      </c>
    </row>
    <row r="176" spans="1:2">
      <c r="A176" s="91"/>
      <c r="B176" s="89" t="s">
        <v>253</v>
      </c>
    </row>
    <row r="177" spans="1:2" ht="39">
      <c r="A177" s="91"/>
      <c r="B177" s="89" t="s">
        <v>83</v>
      </c>
    </row>
    <row r="178" spans="1:2" ht="39">
      <c r="A178" s="91"/>
      <c r="B178" s="89" t="s">
        <v>254</v>
      </c>
    </row>
    <row r="179" spans="1:2" ht="39">
      <c r="A179" s="91"/>
      <c r="B179" s="89" t="s">
        <v>77</v>
      </c>
    </row>
    <row r="180" spans="1:2" ht="51.75">
      <c r="A180" s="91"/>
      <c r="B180" s="89" t="s">
        <v>79</v>
      </c>
    </row>
    <row r="181" spans="1:2">
      <c r="A181" s="91"/>
      <c r="B181" s="89"/>
    </row>
    <row r="182" spans="1:2" ht="64.5">
      <c r="A182" s="91"/>
      <c r="B182" s="89" t="s">
        <v>255</v>
      </c>
    </row>
    <row r="183" spans="1:2" ht="39">
      <c r="A183" s="91"/>
      <c r="B183" s="89" t="s">
        <v>256</v>
      </c>
    </row>
    <row r="184" spans="1:2">
      <c r="A184" s="91"/>
      <c r="B184" s="89" t="s">
        <v>257</v>
      </c>
    </row>
    <row r="185" spans="1:2" ht="51.75">
      <c r="A185" s="91"/>
      <c r="B185" s="89" t="s">
        <v>258</v>
      </c>
    </row>
    <row r="186" spans="1:2" ht="64.5">
      <c r="A186" s="91"/>
      <c r="B186" s="89" t="s">
        <v>259</v>
      </c>
    </row>
    <row r="187" spans="1:2">
      <c r="A187" s="91"/>
      <c r="B187" s="89"/>
    </row>
    <row r="188" spans="1:2" ht="51.75">
      <c r="A188" s="91"/>
      <c r="B188" s="89" t="s">
        <v>260</v>
      </c>
    </row>
    <row r="189" spans="1:2" ht="26.25">
      <c r="A189" s="91"/>
      <c r="B189" s="89" t="s">
        <v>261</v>
      </c>
    </row>
    <row r="190" spans="1:2">
      <c r="A190" s="91"/>
      <c r="B190" s="89"/>
    </row>
    <row r="191" spans="1:2">
      <c r="A191" s="91"/>
      <c r="B191" s="90" t="s">
        <v>262</v>
      </c>
    </row>
    <row r="192" spans="1:2" ht="64.5">
      <c r="A192" s="91"/>
      <c r="B192" s="89" t="s">
        <v>263</v>
      </c>
    </row>
    <row r="193" spans="1:2" ht="128.25">
      <c r="A193" s="91"/>
      <c r="B193" s="89" t="s">
        <v>264</v>
      </c>
    </row>
    <row r="194" spans="1:2">
      <c r="A194" s="91"/>
      <c r="B194" s="89"/>
    </row>
    <row r="195" spans="1:2">
      <c r="A195" s="91"/>
      <c r="B195" s="90" t="s">
        <v>265</v>
      </c>
    </row>
    <row r="196" spans="1:2">
      <c r="A196" s="91"/>
      <c r="B196" s="89" t="s">
        <v>266</v>
      </c>
    </row>
    <row r="197" spans="1:2">
      <c r="A197" s="91"/>
      <c r="B197" s="89" t="s">
        <v>267</v>
      </c>
    </row>
    <row r="198" spans="1:2" ht="26.25">
      <c r="A198" s="91"/>
      <c r="B198" s="89" t="s">
        <v>268</v>
      </c>
    </row>
    <row r="199" spans="1:2" ht="64.5">
      <c r="A199" s="91"/>
      <c r="B199" s="89" t="s">
        <v>269</v>
      </c>
    </row>
    <row r="200" spans="1:2">
      <c r="A200" s="91"/>
      <c r="B200" s="89" t="s">
        <v>270</v>
      </c>
    </row>
    <row r="201" spans="1:2" ht="39">
      <c r="A201" s="91"/>
      <c r="B201" s="89" t="s">
        <v>271</v>
      </c>
    </row>
    <row r="202" spans="1:2">
      <c r="A202" s="91"/>
      <c r="B202" s="89" t="s">
        <v>272</v>
      </c>
    </row>
    <row r="203" spans="1:2">
      <c r="A203" s="91"/>
      <c r="B203" s="89"/>
    </row>
    <row r="204" spans="1:2">
      <c r="A204" s="91"/>
      <c r="B204" s="90" t="s">
        <v>273</v>
      </c>
    </row>
    <row r="205" spans="1:2" ht="39">
      <c r="A205" s="91"/>
      <c r="B205" s="89" t="s">
        <v>83</v>
      </c>
    </row>
    <row r="206" spans="1:2" ht="39">
      <c r="A206" s="91"/>
      <c r="B206" s="89" t="s">
        <v>254</v>
      </c>
    </row>
    <row r="207" spans="1:2" ht="39">
      <c r="A207" s="91"/>
      <c r="B207" s="89" t="s">
        <v>274</v>
      </c>
    </row>
    <row r="208" spans="1:2" ht="39">
      <c r="A208" s="91"/>
      <c r="B208" s="89" t="s">
        <v>275</v>
      </c>
    </row>
    <row r="209" spans="1:2" ht="39">
      <c r="A209" s="91"/>
      <c r="B209" s="89" t="s">
        <v>276</v>
      </c>
    </row>
    <row r="210" spans="1:2" ht="39">
      <c r="A210" s="91"/>
      <c r="B210" s="89" t="s">
        <v>277</v>
      </c>
    </row>
    <row r="211" spans="1:2" ht="39">
      <c r="A211" s="91"/>
      <c r="B211" s="89" t="s">
        <v>278</v>
      </c>
    </row>
    <row r="212" spans="1:2">
      <c r="A212" s="91"/>
      <c r="B212" s="89"/>
    </row>
    <row r="213" spans="1:2">
      <c r="A213" s="91"/>
      <c r="B213" s="89" t="s">
        <v>279</v>
      </c>
    </row>
    <row r="214" spans="1:2" ht="51.75">
      <c r="A214" s="91"/>
      <c r="B214" s="89" t="s">
        <v>280</v>
      </c>
    </row>
    <row r="215" spans="1:2">
      <c r="A215" s="91"/>
      <c r="B215" s="89" t="s">
        <v>281</v>
      </c>
    </row>
    <row r="216" spans="1:2">
      <c r="A216" s="91"/>
      <c r="B216" s="89" t="s">
        <v>282</v>
      </c>
    </row>
    <row r="217" spans="1:2">
      <c r="A217" s="91"/>
      <c r="B217" s="89" t="s">
        <v>283</v>
      </c>
    </row>
    <row r="218" spans="1:2">
      <c r="A218" s="91"/>
      <c r="B218" s="89" t="s">
        <v>284</v>
      </c>
    </row>
    <row r="219" spans="1:2" ht="26.25">
      <c r="A219" s="91"/>
      <c r="B219" s="89" t="s">
        <v>285</v>
      </c>
    </row>
    <row r="220" spans="1:2">
      <c r="A220" s="91"/>
      <c r="B220" s="89"/>
    </row>
    <row r="221" spans="1:2">
      <c r="A221" s="91"/>
      <c r="B221" s="90" t="s">
        <v>286</v>
      </c>
    </row>
    <row r="222" spans="1:2" ht="39">
      <c r="A222" s="91"/>
      <c r="B222" s="89" t="s">
        <v>83</v>
      </c>
    </row>
    <row r="223" spans="1:2" ht="39">
      <c r="A223" s="91"/>
      <c r="B223" s="89" t="s">
        <v>254</v>
      </c>
    </row>
    <row r="224" spans="1:2" ht="39">
      <c r="A224" s="91"/>
      <c r="B224" s="89" t="s">
        <v>274</v>
      </c>
    </row>
    <row r="225" spans="1:2" ht="39">
      <c r="A225" s="91"/>
      <c r="B225" s="89" t="s">
        <v>275</v>
      </c>
    </row>
    <row r="226" spans="1:2">
      <c r="A226" s="91"/>
      <c r="B226" s="89"/>
    </row>
    <row r="227" spans="1:2">
      <c r="A227" s="91"/>
      <c r="B227" s="89" t="s">
        <v>287</v>
      </c>
    </row>
    <row r="228" spans="1:2">
      <c r="A228" s="91"/>
      <c r="B228" s="89" t="s">
        <v>288</v>
      </c>
    </row>
    <row r="229" spans="1:2">
      <c r="A229" s="91"/>
      <c r="B229" s="89" t="s">
        <v>210</v>
      </c>
    </row>
    <row r="230" spans="1:2">
      <c r="A230" s="91"/>
      <c r="B230" s="89" t="s">
        <v>227</v>
      </c>
    </row>
    <row r="231" spans="1:2" ht="26.25">
      <c r="A231" s="91"/>
      <c r="B231" s="89" t="s">
        <v>289</v>
      </c>
    </row>
    <row r="232" spans="1:2">
      <c r="A232" s="91"/>
      <c r="B232" s="89" t="s">
        <v>290</v>
      </c>
    </row>
    <row r="233" spans="1:2">
      <c r="A233" s="91"/>
      <c r="B233" s="89" t="s">
        <v>291</v>
      </c>
    </row>
    <row r="234" spans="1:2">
      <c r="A234" s="91"/>
      <c r="B234" s="89" t="s">
        <v>292</v>
      </c>
    </row>
    <row r="235" spans="1:2">
      <c r="A235" s="91"/>
      <c r="B235" s="89" t="s">
        <v>293</v>
      </c>
    </row>
    <row r="236" spans="1:2">
      <c r="A236" s="91"/>
      <c r="B236" s="89" t="s">
        <v>294</v>
      </c>
    </row>
    <row r="237" spans="1:2">
      <c r="A237" s="91"/>
      <c r="B237" s="89" t="s">
        <v>295</v>
      </c>
    </row>
    <row r="238" spans="1:2">
      <c r="A238" s="91"/>
      <c r="B238" s="89" t="s">
        <v>296</v>
      </c>
    </row>
    <row r="239" spans="1:2">
      <c r="A239" s="91"/>
      <c r="B239" s="89" t="s">
        <v>297</v>
      </c>
    </row>
    <row r="240" spans="1:2">
      <c r="A240" s="91"/>
      <c r="B240" s="89" t="s">
        <v>298</v>
      </c>
    </row>
    <row r="241" spans="1:2">
      <c r="A241" s="91"/>
      <c r="B241" s="89" t="s">
        <v>299</v>
      </c>
    </row>
    <row r="242" spans="1:2">
      <c r="A242" s="91"/>
      <c r="B242" s="89" t="s">
        <v>300</v>
      </c>
    </row>
    <row r="243" spans="1:2">
      <c r="A243" s="91"/>
      <c r="B243" s="89" t="s">
        <v>301</v>
      </c>
    </row>
    <row r="244" spans="1:2">
      <c r="A244" s="91"/>
      <c r="B244" s="89" t="s">
        <v>302</v>
      </c>
    </row>
    <row r="245" spans="1:2">
      <c r="A245" s="91"/>
      <c r="B245" s="89" t="s">
        <v>303</v>
      </c>
    </row>
    <row r="246" spans="1:2">
      <c r="A246" s="91"/>
      <c r="B246" s="89" t="s">
        <v>304</v>
      </c>
    </row>
    <row r="247" spans="1:2">
      <c r="A247" s="91"/>
      <c r="B247" s="89"/>
    </row>
    <row r="248" spans="1:2">
      <c r="A248" s="91"/>
      <c r="B248" s="90" t="s">
        <v>305</v>
      </c>
    </row>
    <row r="249" spans="1:2" ht="102.75">
      <c r="A249" s="91"/>
      <c r="B249" s="89" t="s">
        <v>306</v>
      </c>
    </row>
    <row r="250" spans="1:2" ht="153.75">
      <c r="A250" s="91"/>
      <c r="B250" s="89" t="s">
        <v>307</v>
      </c>
    </row>
    <row r="251" spans="1:2">
      <c r="A251" s="91"/>
      <c r="B251" s="89"/>
    </row>
    <row r="252" spans="1:2">
      <c r="A252" s="91"/>
      <c r="B252" s="89"/>
    </row>
    <row r="253" spans="1:2">
      <c r="A253" s="91"/>
      <c r="B253" s="90" t="s">
        <v>308</v>
      </c>
    </row>
    <row r="254" spans="1:2" ht="39">
      <c r="A254" s="91"/>
      <c r="B254" s="89" t="s">
        <v>83</v>
      </c>
    </row>
    <row r="255" spans="1:2" ht="39">
      <c r="A255" s="91"/>
      <c r="B255" s="89" t="s">
        <v>254</v>
      </c>
    </row>
    <row r="256" spans="1:2" ht="39">
      <c r="A256" s="91"/>
      <c r="B256" s="89" t="s">
        <v>274</v>
      </c>
    </row>
    <row r="257" spans="1:2" ht="39">
      <c r="A257" s="91"/>
      <c r="B257" s="89" t="s">
        <v>275</v>
      </c>
    </row>
    <row r="258" spans="1:2">
      <c r="A258" s="91"/>
      <c r="B258" s="89"/>
    </row>
    <row r="259" spans="1:2" ht="26.25">
      <c r="A259" s="91"/>
      <c r="B259" s="89" t="s">
        <v>309</v>
      </c>
    </row>
    <row r="260" spans="1:2">
      <c r="A260" s="91"/>
      <c r="B260" s="89" t="s">
        <v>310</v>
      </c>
    </row>
    <row r="261" spans="1:2">
      <c r="A261" s="91"/>
      <c r="B261" s="87"/>
    </row>
    <row r="262" spans="1:2">
      <c r="A262" s="91"/>
      <c r="B262" s="88" t="s">
        <v>311</v>
      </c>
    </row>
    <row r="263" spans="1:2">
      <c r="A263" s="91"/>
      <c r="B263" s="87"/>
    </row>
    <row r="264" spans="1:2">
      <c r="A264" s="91"/>
      <c r="B264" s="88" t="s">
        <v>312</v>
      </c>
    </row>
    <row r="265" spans="1:2" ht="153.75">
      <c r="A265" s="91"/>
      <c r="B265" s="89" t="s">
        <v>313</v>
      </c>
    </row>
    <row r="266" spans="1:2">
      <c r="A266" s="91"/>
      <c r="B266" s="87"/>
    </row>
    <row r="267" spans="1:2">
      <c r="A267" s="91"/>
      <c r="B267" s="88" t="s">
        <v>314</v>
      </c>
    </row>
    <row r="268" spans="1:2" ht="39">
      <c r="A268" s="91"/>
      <c r="B268" s="89" t="s">
        <v>83</v>
      </c>
    </row>
    <row r="269" spans="1:2" ht="39">
      <c r="A269" s="91"/>
      <c r="B269" s="89" t="s">
        <v>254</v>
      </c>
    </row>
    <row r="270" spans="1:2" ht="39">
      <c r="A270" s="91"/>
      <c r="B270" s="89" t="s">
        <v>315</v>
      </c>
    </row>
    <row r="271" spans="1:2" ht="39">
      <c r="A271" s="91"/>
      <c r="B271" s="89" t="s">
        <v>275</v>
      </c>
    </row>
    <row r="272" spans="1:2" ht="26.25">
      <c r="A272" s="91"/>
      <c r="B272" s="89" t="s">
        <v>316</v>
      </c>
    </row>
    <row r="273" spans="1:2" ht="51.75">
      <c r="A273" s="91"/>
      <c r="B273" s="89" t="s">
        <v>317</v>
      </c>
    </row>
    <row r="274" spans="1:2">
      <c r="A274" s="91"/>
      <c r="B274" s="87"/>
    </row>
    <row r="275" spans="1:2" ht="26.25">
      <c r="A275" s="91"/>
      <c r="B275" s="89" t="s">
        <v>318</v>
      </c>
    </row>
    <row r="276" spans="1:2">
      <c r="A276" s="91"/>
      <c r="B276" s="89" t="s">
        <v>210</v>
      </c>
    </row>
    <row r="277" spans="1:2">
      <c r="A277" s="91"/>
      <c r="B277" s="89" t="s">
        <v>227</v>
      </c>
    </row>
    <row r="278" spans="1:2">
      <c r="A278" s="91"/>
      <c r="B278" s="89" t="s">
        <v>319</v>
      </c>
    </row>
    <row r="279" spans="1:2">
      <c r="A279" s="91"/>
      <c r="B279" s="89" t="s">
        <v>320</v>
      </c>
    </row>
    <row r="280" spans="1:2">
      <c r="A280" s="91"/>
      <c r="B280" s="89" t="s">
        <v>321</v>
      </c>
    </row>
    <row r="281" spans="1:2">
      <c r="A281" s="91"/>
      <c r="B281" s="89" t="s">
        <v>322</v>
      </c>
    </row>
    <row r="282" spans="1:2">
      <c r="A282" s="91"/>
      <c r="B282" s="89" t="s">
        <v>323</v>
      </c>
    </row>
    <row r="283" spans="1:2">
      <c r="A283" s="91"/>
      <c r="B283" s="89" t="s">
        <v>324</v>
      </c>
    </row>
    <row r="284" spans="1:2">
      <c r="A284" s="91"/>
      <c r="B284" s="89" t="s">
        <v>325</v>
      </c>
    </row>
    <row r="285" spans="1:2" ht="26.25">
      <c r="A285" s="91"/>
      <c r="B285" s="89" t="s">
        <v>326</v>
      </c>
    </row>
    <row r="286" spans="1:2">
      <c r="A286" s="91"/>
      <c r="B286" s="89" t="s">
        <v>327</v>
      </c>
    </row>
    <row r="287" spans="1:2">
      <c r="A287" s="91"/>
      <c r="B287" s="89" t="s">
        <v>328</v>
      </c>
    </row>
    <row r="288" spans="1:2">
      <c r="A288" s="91"/>
      <c r="B288" s="89" t="s">
        <v>329</v>
      </c>
    </row>
    <row r="289" spans="1:2">
      <c r="A289" s="91"/>
      <c r="B289" s="89" t="s">
        <v>330</v>
      </c>
    </row>
    <row r="290" spans="1:2">
      <c r="A290" s="91"/>
      <c r="B290" s="89" t="s">
        <v>331</v>
      </c>
    </row>
    <row r="291" spans="1:2">
      <c r="A291" s="91"/>
      <c r="B291" s="89"/>
    </row>
    <row r="292" spans="1:2" ht="77.25">
      <c r="A292" s="91"/>
      <c r="B292" s="89" t="s">
        <v>332</v>
      </c>
    </row>
    <row r="293" spans="1:2">
      <c r="A293" s="91"/>
      <c r="B293" s="89" t="s">
        <v>333</v>
      </c>
    </row>
    <row r="294" spans="1:2">
      <c r="A294" s="91"/>
      <c r="B294" s="89" t="s">
        <v>21</v>
      </c>
    </row>
    <row r="295" spans="1:2" ht="39">
      <c r="A295" s="91"/>
      <c r="B295" s="89" t="s">
        <v>83</v>
      </c>
    </row>
    <row r="296" spans="1:2" ht="39">
      <c r="A296" s="91"/>
      <c r="B296" s="89" t="s">
        <v>254</v>
      </c>
    </row>
    <row r="297" spans="1:2" ht="39">
      <c r="A297" s="91"/>
      <c r="B297" s="89" t="s">
        <v>315</v>
      </c>
    </row>
    <row r="298" spans="1:2" ht="39">
      <c r="A298" s="91"/>
      <c r="B298" s="89" t="s">
        <v>275</v>
      </c>
    </row>
    <row r="299" spans="1:2" ht="26.25">
      <c r="A299" s="91"/>
      <c r="B299" s="89" t="s">
        <v>316</v>
      </c>
    </row>
    <row r="300" spans="1:2">
      <c r="A300" s="91"/>
      <c r="B300" s="89" t="s">
        <v>334</v>
      </c>
    </row>
    <row r="301" spans="1:2" ht="26.25">
      <c r="A301" s="91"/>
      <c r="B301" s="89" t="s">
        <v>335</v>
      </c>
    </row>
    <row r="302" spans="1:2" ht="39">
      <c r="A302" s="91"/>
      <c r="B302" s="89" t="s">
        <v>336</v>
      </c>
    </row>
    <row r="303" spans="1:2">
      <c r="A303" s="91"/>
      <c r="B303" s="89"/>
    </row>
    <row r="304" spans="1:2" ht="179.25">
      <c r="A304" s="91"/>
      <c r="B304" s="89" t="s">
        <v>337</v>
      </c>
    </row>
    <row r="305" spans="1:2">
      <c r="A305" s="91"/>
      <c r="B305" s="89" t="s">
        <v>338</v>
      </c>
    </row>
    <row r="306" spans="1:2">
      <c r="A306" s="91"/>
      <c r="B306" s="89"/>
    </row>
    <row r="307" spans="1:2" ht="26.25">
      <c r="A307" s="91"/>
      <c r="B307" s="89" t="s">
        <v>339</v>
      </c>
    </row>
    <row r="308" spans="1:2" ht="39">
      <c r="A308" s="91"/>
      <c r="B308" s="89" t="s">
        <v>340</v>
      </c>
    </row>
    <row r="309" spans="1:2">
      <c r="A309" s="91"/>
      <c r="B309" s="89"/>
    </row>
    <row r="310" spans="1:2">
      <c r="A310" s="91"/>
      <c r="B310" s="90" t="s">
        <v>341</v>
      </c>
    </row>
    <row r="311" spans="1:2" ht="39">
      <c r="A311" s="91"/>
      <c r="B311" s="89" t="s">
        <v>83</v>
      </c>
    </row>
    <row r="312" spans="1:2" ht="39">
      <c r="A312" s="91"/>
      <c r="B312" s="89" t="s">
        <v>254</v>
      </c>
    </row>
    <row r="313" spans="1:2" ht="39">
      <c r="A313" s="91"/>
      <c r="B313" s="89" t="s">
        <v>315</v>
      </c>
    </row>
    <row r="314" spans="1:2" ht="39">
      <c r="A314" s="91"/>
      <c r="B314" s="89" t="s">
        <v>275</v>
      </c>
    </row>
    <row r="315" spans="1:2" ht="26.25">
      <c r="A315" s="91"/>
      <c r="B315" s="89" t="s">
        <v>316</v>
      </c>
    </row>
    <row r="316" spans="1:2">
      <c r="A316" s="91"/>
      <c r="B316" s="89" t="s">
        <v>342</v>
      </c>
    </row>
    <row r="317" spans="1:2">
      <c r="A317" s="91"/>
      <c r="B317" s="89"/>
    </row>
    <row r="318" spans="1:2">
      <c r="A318" s="91"/>
      <c r="B318" s="89"/>
    </row>
    <row r="319" spans="1:2">
      <c r="A319" s="91"/>
      <c r="B319" s="90" t="s">
        <v>343</v>
      </c>
    </row>
    <row r="320" spans="1:2" ht="39">
      <c r="A320" s="91"/>
      <c r="B320" s="89" t="s">
        <v>83</v>
      </c>
    </row>
    <row r="321" spans="1:2" ht="39">
      <c r="A321" s="91"/>
      <c r="B321" s="89" t="s">
        <v>254</v>
      </c>
    </row>
    <row r="322" spans="1:2" ht="39">
      <c r="A322" s="91"/>
      <c r="B322" s="89" t="s">
        <v>315</v>
      </c>
    </row>
    <row r="323" spans="1:2" ht="39">
      <c r="A323" s="91"/>
      <c r="B323" s="89" t="s">
        <v>275</v>
      </c>
    </row>
    <row r="324" spans="1:2" ht="26.25">
      <c r="A324" s="91"/>
      <c r="B324" s="89" t="s">
        <v>316</v>
      </c>
    </row>
    <row r="325" spans="1:2">
      <c r="A325" s="91"/>
      <c r="B325" s="90" t="s">
        <v>22</v>
      </c>
    </row>
    <row r="326" spans="1:2" ht="39">
      <c r="A326" s="91"/>
      <c r="B326" s="89" t="s">
        <v>83</v>
      </c>
    </row>
    <row r="327" spans="1:2" ht="39">
      <c r="A327" s="91"/>
      <c r="B327" s="89" t="s">
        <v>254</v>
      </c>
    </row>
    <row r="328" spans="1:2" ht="39">
      <c r="A328" s="91"/>
      <c r="B328" s="89" t="s">
        <v>315</v>
      </c>
    </row>
    <row r="329" spans="1:2" ht="39">
      <c r="A329" s="91"/>
      <c r="B329" s="89" t="s">
        <v>275</v>
      </c>
    </row>
    <row r="330" spans="1:2" ht="26.25">
      <c r="A330" s="91"/>
      <c r="B330" s="89" t="s">
        <v>316</v>
      </c>
    </row>
    <row r="331" spans="1:2">
      <c r="A331" s="91"/>
      <c r="B331" s="89"/>
    </row>
    <row r="332" spans="1:2" ht="153.75">
      <c r="A332" s="91"/>
      <c r="B332" s="89" t="s">
        <v>344</v>
      </c>
    </row>
    <row r="333" spans="1:2">
      <c r="A333" s="91"/>
      <c r="B333" s="89" t="s">
        <v>345</v>
      </c>
    </row>
    <row r="334" spans="1:2" ht="51.75">
      <c r="A334" s="91"/>
      <c r="B334" s="89" t="s">
        <v>346</v>
      </c>
    </row>
    <row r="335" spans="1:2">
      <c r="A335" s="91"/>
      <c r="B335" s="89" t="s">
        <v>210</v>
      </c>
    </row>
    <row r="336" spans="1:2">
      <c r="A336" s="91"/>
      <c r="B336" s="89" t="s">
        <v>227</v>
      </c>
    </row>
    <row r="337" spans="1:2">
      <c r="A337" s="91"/>
      <c r="B337" s="89" t="s">
        <v>347</v>
      </c>
    </row>
    <row r="338" spans="1:2">
      <c r="A338" s="91"/>
      <c r="B338" s="89" t="s">
        <v>348</v>
      </c>
    </row>
    <row r="339" spans="1:2">
      <c r="A339" s="91"/>
      <c r="B339" s="89" t="s">
        <v>349</v>
      </c>
    </row>
    <row r="340" spans="1:2">
      <c r="A340" s="91"/>
      <c r="B340" s="89" t="s">
        <v>350</v>
      </c>
    </row>
    <row r="341" spans="1:2">
      <c r="A341" s="91"/>
      <c r="B341" s="89" t="s">
        <v>351</v>
      </c>
    </row>
    <row r="342" spans="1:2">
      <c r="A342" s="91"/>
      <c r="B342" s="89" t="s">
        <v>352</v>
      </c>
    </row>
    <row r="343" spans="1:2">
      <c r="A343" s="91"/>
      <c r="B343" s="89" t="s">
        <v>353</v>
      </c>
    </row>
    <row r="344" spans="1:2">
      <c r="A344" s="91"/>
      <c r="B344" s="89" t="s">
        <v>354</v>
      </c>
    </row>
    <row r="345" spans="1:2">
      <c r="A345" s="91"/>
      <c r="B345" s="89" t="s">
        <v>355</v>
      </c>
    </row>
    <row r="346" spans="1:2">
      <c r="A346" s="91"/>
      <c r="B346" s="89" t="s">
        <v>356</v>
      </c>
    </row>
    <row r="347" spans="1:2">
      <c r="A347" s="91"/>
      <c r="B347" s="89" t="s">
        <v>357</v>
      </c>
    </row>
    <row r="348" spans="1:2">
      <c r="A348" s="91"/>
      <c r="B348" s="89" t="s">
        <v>358</v>
      </c>
    </row>
    <row r="349" spans="1:2">
      <c r="A349" s="91"/>
      <c r="B349" s="89" t="s">
        <v>359</v>
      </c>
    </row>
    <row r="350" spans="1:2">
      <c r="A350" s="91"/>
      <c r="B350" s="89" t="s">
        <v>360</v>
      </c>
    </row>
    <row r="351" spans="1:2">
      <c r="A351" s="91"/>
      <c r="B351" s="89" t="s">
        <v>361</v>
      </c>
    </row>
    <row r="352" spans="1:2">
      <c r="A352" s="91"/>
      <c r="B352" s="89" t="s">
        <v>362</v>
      </c>
    </row>
    <row r="353" spans="1:2">
      <c r="A353" s="91"/>
      <c r="B353" s="89" t="s">
        <v>363</v>
      </c>
    </row>
    <row r="354" spans="1:2">
      <c r="A354" s="91"/>
      <c r="B354" s="89" t="s">
        <v>296</v>
      </c>
    </row>
    <row r="355" spans="1:2">
      <c r="A355" s="91"/>
      <c r="B355" s="89" t="s">
        <v>297</v>
      </c>
    </row>
    <row r="356" spans="1:2">
      <c r="A356" s="91"/>
      <c r="B356" s="89" t="s">
        <v>364</v>
      </c>
    </row>
    <row r="357" spans="1:2">
      <c r="A357" s="91"/>
      <c r="B357" s="89" t="s">
        <v>365</v>
      </c>
    </row>
    <row r="358" spans="1:2">
      <c r="A358" s="91"/>
      <c r="B358" s="89" t="s">
        <v>366</v>
      </c>
    </row>
    <row r="359" spans="1:2">
      <c r="A359" s="91"/>
      <c r="B359" s="89"/>
    </row>
    <row r="360" spans="1:2" ht="39">
      <c r="A360" s="91"/>
      <c r="B360" s="89" t="s">
        <v>367</v>
      </c>
    </row>
    <row r="361" spans="1:2">
      <c r="A361" s="91"/>
      <c r="B361" s="89"/>
    </row>
    <row r="362" spans="1:2">
      <c r="A362" s="91"/>
      <c r="B362" s="90" t="s">
        <v>368</v>
      </c>
    </row>
    <row r="363" spans="1:2" ht="39">
      <c r="A363" s="91"/>
      <c r="B363" s="89" t="s">
        <v>83</v>
      </c>
    </row>
    <row r="364" spans="1:2" ht="39">
      <c r="A364" s="91"/>
      <c r="B364" s="89" t="s">
        <v>254</v>
      </c>
    </row>
    <row r="365" spans="1:2" ht="39">
      <c r="A365" s="91"/>
      <c r="B365" s="89" t="s">
        <v>315</v>
      </c>
    </row>
    <row r="366" spans="1:2" ht="39">
      <c r="A366" s="91"/>
      <c r="B366" s="89" t="s">
        <v>275</v>
      </c>
    </row>
    <row r="367" spans="1:2" ht="26.25">
      <c r="A367" s="91"/>
      <c r="B367" s="89" t="s">
        <v>316</v>
      </c>
    </row>
    <row r="368" spans="1:2" ht="26.25">
      <c r="A368" s="91"/>
      <c r="B368" s="89" t="s">
        <v>369</v>
      </c>
    </row>
    <row r="369" spans="1:2">
      <c r="A369" s="91"/>
      <c r="B369" s="87"/>
    </row>
    <row r="370" spans="1:2">
      <c r="A370" s="91"/>
      <c r="B370" s="88" t="s">
        <v>23</v>
      </c>
    </row>
    <row r="371" spans="1:2" ht="153.75">
      <c r="A371" s="91"/>
      <c r="B371" s="89" t="s">
        <v>370</v>
      </c>
    </row>
    <row r="372" spans="1:2">
      <c r="A372" s="91"/>
      <c r="B372" s="89" t="s">
        <v>210</v>
      </c>
    </row>
    <row r="373" spans="1:2">
      <c r="A373" s="91"/>
      <c r="B373" s="89" t="s">
        <v>227</v>
      </c>
    </row>
    <row r="374" spans="1:2">
      <c r="A374" s="91"/>
      <c r="B374" s="89" t="s">
        <v>371</v>
      </c>
    </row>
    <row r="375" spans="1:2">
      <c r="A375" s="91"/>
      <c r="B375" s="89" t="s">
        <v>372</v>
      </c>
    </row>
    <row r="376" spans="1:2">
      <c r="A376" s="91"/>
      <c r="B376" s="89" t="s">
        <v>373</v>
      </c>
    </row>
    <row r="377" spans="1:2">
      <c r="A377" s="91"/>
      <c r="B377" s="89" t="s">
        <v>374</v>
      </c>
    </row>
    <row r="378" spans="1:2" ht="26.25">
      <c r="A378" s="91"/>
      <c r="B378" s="89" t="s">
        <v>375</v>
      </c>
    </row>
    <row r="379" spans="1:2">
      <c r="A379" s="91"/>
      <c r="B379" s="89" t="s">
        <v>376</v>
      </c>
    </row>
    <row r="380" spans="1:2">
      <c r="A380" s="91"/>
      <c r="B380" s="89" t="s">
        <v>350</v>
      </c>
    </row>
    <row r="381" spans="1:2">
      <c r="A381" s="91"/>
      <c r="B381" s="89" t="s">
        <v>353</v>
      </c>
    </row>
    <row r="382" spans="1:2">
      <c r="A382" s="91"/>
      <c r="B382" s="89" t="s">
        <v>377</v>
      </c>
    </row>
    <row r="383" spans="1:2">
      <c r="A383" s="91"/>
      <c r="B383" s="89" t="s">
        <v>296</v>
      </c>
    </row>
    <row r="384" spans="1:2">
      <c r="A384" s="91"/>
      <c r="B384" s="89" t="s">
        <v>297</v>
      </c>
    </row>
    <row r="385" spans="1:2">
      <c r="A385" s="91"/>
      <c r="B385" s="89" t="s">
        <v>378</v>
      </c>
    </row>
    <row r="386" spans="1:2">
      <c r="A386" s="91"/>
      <c r="B386" s="89" t="s">
        <v>379</v>
      </c>
    </row>
    <row r="387" spans="1:2">
      <c r="A387" s="91"/>
      <c r="B387" s="89" t="s">
        <v>380</v>
      </c>
    </row>
    <row r="388" spans="1:2">
      <c r="A388" s="91"/>
      <c r="B388" s="89" t="s">
        <v>381</v>
      </c>
    </row>
    <row r="389" spans="1:2">
      <c r="A389" s="91"/>
      <c r="B389" s="89" t="s">
        <v>382</v>
      </c>
    </row>
    <row r="390" spans="1:2">
      <c r="A390" s="91"/>
      <c r="B390" s="89"/>
    </row>
    <row r="391" spans="1:2" ht="26.25">
      <c r="A391" s="91"/>
      <c r="B391" s="89" t="s">
        <v>383</v>
      </c>
    </row>
    <row r="392" spans="1:2">
      <c r="A392" s="91"/>
      <c r="B392" s="89" t="s">
        <v>384</v>
      </c>
    </row>
    <row r="393" spans="1:2">
      <c r="A393" s="91"/>
      <c r="B393" s="89"/>
    </row>
    <row r="394" spans="1:2">
      <c r="A394" s="91"/>
      <c r="B394" s="90" t="s">
        <v>385</v>
      </c>
    </row>
    <row r="395" spans="1:2" ht="39">
      <c r="A395" s="91"/>
      <c r="B395" s="89" t="s">
        <v>83</v>
      </c>
    </row>
    <row r="396" spans="1:2" ht="39">
      <c r="A396" s="91"/>
      <c r="B396" s="89" t="s">
        <v>254</v>
      </c>
    </row>
    <row r="397" spans="1:2" ht="39">
      <c r="A397" s="91"/>
      <c r="B397" s="89" t="s">
        <v>315</v>
      </c>
    </row>
    <row r="398" spans="1:2" ht="39">
      <c r="A398" s="91"/>
      <c r="B398" s="89" t="s">
        <v>275</v>
      </c>
    </row>
    <row r="399" spans="1:2" ht="26.25">
      <c r="A399" s="91"/>
      <c r="B399" s="89" t="s">
        <v>316</v>
      </c>
    </row>
    <row r="400" spans="1:2">
      <c r="A400" s="91"/>
      <c r="B400" s="89" t="s">
        <v>24</v>
      </c>
    </row>
    <row r="401" spans="1:2" ht="39">
      <c r="A401" s="91"/>
      <c r="B401" s="89" t="s">
        <v>83</v>
      </c>
    </row>
    <row r="402" spans="1:2" ht="39">
      <c r="A402" s="91"/>
      <c r="B402" s="89" t="s">
        <v>254</v>
      </c>
    </row>
    <row r="403" spans="1:2" ht="39">
      <c r="A403" s="91"/>
      <c r="B403" s="89" t="s">
        <v>315</v>
      </c>
    </row>
    <row r="404" spans="1:2" ht="39">
      <c r="A404" s="91"/>
      <c r="B404" s="89" t="s">
        <v>275</v>
      </c>
    </row>
    <row r="405" spans="1:2" ht="26.25">
      <c r="A405" s="91"/>
      <c r="B405" s="89" t="s">
        <v>316</v>
      </c>
    </row>
    <row r="406" spans="1:2">
      <c r="A406" s="91"/>
      <c r="B406" s="89"/>
    </row>
    <row r="407" spans="1:2" ht="26.25">
      <c r="A407" s="91"/>
      <c r="B407" s="89" t="s">
        <v>386</v>
      </c>
    </row>
    <row r="408" spans="1:2">
      <c r="A408" s="91"/>
      <c r="B408" s="89" t="s">
        <v>387</v>
      </c>
    </row>
    <row r="409" spans="1:2">
      <c r="A409" s="91"/>
      <c r="B409" s="89" t="s">
        <v>388</v>
      </c>
    </row>
    <row r="410" spans="1:2">
      <c r="A410" s="91"/>
      <c r="B410" s="89" t="s">
        <v>210</v>
      </c>
    </row>
    <row r="411" spans="1:2">
      <c r="A411" s="91"/>
      <c r="B411" s="89" t="s">
        <v>227</v>
      </c>
    </row>
    <row r="412" spans="1:2" ht="26.25">
      <c r="A412" s="91"/>
      <c r="B412" s="89" t="s">
        <v>389</v>
      </c>
    </row>
    <row r="413" spans="1:2" ht="26.25">
      <c r="A413" s="91"/>
      <c r="B413" s="89" t="s">
        <v>390</v>
      </c>
    </row>
    <row r="414" spans="1:2" ht="26.25">
      <c r="A414" s="91"/>
      <c r="B414" s="89" t="s">
        <v>391</v>
      </c>
    </row>
    <row r="415" spans="1:2">
      <c r="A415" s="91"/>
      <c r="B415" s="89" t="s">
        <v>392</v>
      </c>
    </row>
    <row r="416" spans="1:2">
      <c r="A416" s="91"/>
      <c r="B416" s="89" t="s">
        <v>393</v>
      </c>
    </row>
    <row r="417" spans="1:2">
      <c r="A417" s="91"/>
      <c r="B417" s="89" t="s">
        <v>394</v>
      </c>
    </row>
    <row r="418" spans="1:2">
      <c r="A418" s="91"/>
      <c r="B418" s="89" t="s">
        <v>395</v>
      </c>
    </row>
    <row r="419" spans="1:2">
      <c r="A419" s="91"/>
      <c r="B419" s="89" t="s">
        <v>396</v>
      </c>
    </row>
    <row r="420" spans="1:2">
      <c r="A420" s="91"/>
      <c r="B420" s="89" t="s">
        <v>397</v>
      </c>
    </row>
    <row r="421" spans="1:2">
      <c r="A421" s="91"/>
      <c r="B421" s="89" t="s">
        <v>398</v>
      </c>
    </row>
    <row r="422" spans="1:2">
      <c r="A422" s="91"/>
      <c r="B422" s="89" t="s">
        <v>399</v>
      </c>
    </row>
    <row r="423" spans="1:2">
      <c r="A423" s="91"/>
      <c r="B423" s="89" t="s">
        <v>400</v>
      </c>
    </row>
    <row r="424" spans="1:2">
      <c r="A424" s="91"/>
      <c r="B424" s="89" t="s">
        <v>401</v>
      </c>
    </row>
    <row r="425" spans="1:2">
      <c r="A425" s="91"/>
      <c r="B425" s="89" t="s">
        <v>402</v>
      </c>
    </row>
    <row r="426" spans="1:2">
      <c r="A426" s="91"/>
      <c r="B426" s="89"/>
    </row>
    <row r="427" spans="1:2" ht="26.25">
      <c r="A427" s="91"/>
      <c r="B427" s="89" t="s">
        <v>403</v>
      </c>
    </row>
    <row r="428" spans="1:2">
      <c r="A428" s="91"/>
      <c r="B428" s="89"/>
    </row>
    <row r="429" spans="1:2" ht="39">
      <c r="A429" s="91"/>
      <c r="B429" s="89" t="s">
        <v>404</v>
      </c>
    </row>
    <row r="430" spans="1:2">
      <c r="A430" s="91"/>
      <c r="B430" s="87"/>
    </row>
    <row r="431" spans="1:2">
      <c r="A431" s="91"/>
      <c r="B431" s="88" t="s">
        <v>405</v>
      </c>
    </row>
    <row r="432" spans="1:2" ht="39">
      <c r="A432" s="91"/>
      <c r="B432" s="89" t="s">
        <v>83</v>
      </c>
    </row>
    <row r="433" spans="1:2" ht="39">
      <c r="A433" s="91"/>
      <c r="B433" s="89" t="s">
        <v>254</v>
      </c>
    </row>
    <row r="434" spans="1:2" ht="39">
      <c r="A434" s="91"/>
      <c r="B434" s="89" t="s">
        <v>315</v>
      </c>
    </row>
    <row r="435" spans="1:2" ht="39">
      <c r="A435" s="91"/>
      <c r="B435" s="89" t="s">
        <v>275</v>
      </c>
    </row>
    <row r="436" spans="1:2" ht="26.25">
      <c r="A436" s="91"/>
      <c r="B436" s="89" t="s">
        <v>316</v>
      </c>
    </row>
    <row r="437" spans="1:2">
      <c r="A437" s="91"/>
      <c r="B437" s="89"/>
    </row>
    <row r="438" spans="1:2">
      <c r="A438" s="91"/>
      <c r="B438" s="89" t="s">
        <v>406</v>
      </c>
    </row>
    <row r="439" spans="1:2" ht="39">
      <c r="A439" s="91"/>
      <c r="B439" s="89" t="s">
        <v>407</v>
      </c>
    </row>
    <row r="440" spans="1:2">
      <c r="A440" s="91"/>
      <c r="B440" s="89" t="s">
        <v>210</v>
      </c>
    </row>
    <row r="441" spans="1:2">
      <c r="A441" s="91"/>
      <c r="B441" s="87" t="s">
        <v>227</v>
      </c>
    </row>
    <row r="442" spans="1:2">
      <c r="A442" s="91"/>
      <c r="B442" s="87" t="s">
        <v>408</v>
      </c>
    </row>
    <row r="443" spans="1:2">
      <c r="A443" s="91"/>
      <c r="B443" s="87" t="s">
        <v>409</v>
      </c>
    </row>
    <row r="444" spans="1:2">
      <c r="A444" s="91"/>
      <c r="B444" s="87" t="s">
        <v>410</v>
      </c>
    </row>
    <row r="445" spans="1:2">
      <c r="A445" s="91"/>
      <c r="B445" s="87" t="s">
        <v>411</v>
      </c>
    </row>
    <row r="446" spans="1:2">
      <c r="A446" s="91"/>
      <c r="B446" s="87" t="s">
        <v>412</v>
      </c>
    </row>
    <row r="447" spans="1:2">
      <c r="A447" s="91"/>
      <c r="B447" s="87" t="s">
        <v>413</v>
      </c>
    </row>
    <row r="448" spans="1:2">
      <c r="A448" s="91"/>
      <c r="B448" s="87" t="s">
        <v>414</v>
      </c>
    </row>
    <row r="449" spans="1:2">
      <c r="A449" s="91"/>
      <c r="B449" s="87" t="s">
        <v>296</v>
      </c>
    </row>
    <row r="450" spans="1:2">
      <c r="A450" s="91"/>
      <c r="B450" s="87" t="s">
        <v>297</v>
      </c>
    </row>
    <row r="451" spans="1:2">
      <c r="A451" s="91"/>
      <c r="B451" s="87" t="s">
        <v>415</v>
      </c>
    </row>
    <row r="452" spans="1:2">
      <c r="A452" s="91"/>
      <c r="B452" s="87" t="s">
        <v>416</v>
      </c>
    </row>
    <row r="453" spans="1:2">
      <c r="A453" s="91"/>
      <c r="B453" s="87" t="s">
        <v>417</v>
      </c>
    </row>
    <row r="454" spans="1:2">
      <c r="A454" s="91"/>
      <c r="B454" s="87" t="s">
        <v>418</v>
      </c>
    </row>
    <row r="455" spans="1:2">
      <c r="A455" s="91"/>
      <c r="B455" s="87" t="s">
        <v>419</v>
      </c>
    </row>
    <row r="456" spans="1:2">
      <c r="A456" s="91"/>
      <c r="B456" s="87" t="s">
        <v>420</v>
      </c>
    </row>
    <row r="457" spans="1:2">
      <c r="A457" s="91"/>
      <c r="B457" s="87" t="s">
        <v>421</v>
      </c>
    </row>
    <row r="458" spans="1:2">
      <c r="A458" s="91"/>
      <c r="B458" s="87" t="s">
        <v>422</v>
      </c>
    </row>
    <row r="459" spans="1:2">
      <c r="A459" s="91"/>
      <c r="B459" s="87" t="s">
        <v>423</v>
      </c>
    </row>
    <row r="460" spans="1:2">
      <c r="A460" s="91"/>
      <c r="B460" s="87" t="s">
        <v>328</v>
      </c>
    </row>
    <row r="461" spans="1:2">
      <c r="A461" s="91"/>
      <c r="B461" s="87" t="s">
        <v>424</v>
      </c>
    </row>
    <row r="462" spans="1:2">
      <c r="A462" s="91"/>
      <c r="B462" s="87" t="s">
        <v>425</v>
      </c>
    </row>
    <row r="463" spans="1:2">
      <c r="A463" s="91"/>
      <c r="B463" s="87" t="s">
        <v>426</v>
      </c>
    </row>
    <row r="464" spans="1:2">
      <c r="A464" s="91"/>
      <c r="B464" s="87"/>
    </row>
    <row r="465" spans="1:2" ht="51.75">
      <c r="A465" s="91"/>
      <c r="B465" s="89" t="s">
        <v>427</v>
      </c>
    </row>
    <row r="466" spans="1:2" ht="26.25">
      <c r="A466" s="91"/>
      <c r="B466" s="89" t="s">
        <v>428</v>
      </c>
    </row>
    <row r="467" spans="1:2" ht="39">
      <c r="A467" s="91"/>
      <c r="B467" s="89" t="s">
        <v>429</v>
      </c>
    </row>
    <row r="468" spans="1:2">
      <c r="A468" s="91"/>
      <c r="B468" s="89"/>
    </row>
    <row r="469" spans="1:2">
      <c r="A469" s="91"/>
      <c r="B469" s="90" t="s">
        <v>430</v>
      </c>
    </row>
    <row r="470" spans="1:2">
      <c r="A470" s="91"/>
      <c r="B470" s="89" t="s">
        <v>431</v>
      </c>
    </row>
    <row r="471" spans="1:2" ht="90">
      <c r="A471" s="91"/>
      <c r="B471" s="89" t="s">
        <v>432</v>
      </c>
    </row>
    <row r="472" spans="1:2">
      <c r="A472" s="91"/>
      <c r="B472" s="89" t="s">
        <v>210</v>
      </c>
    </row>
    <row r="473" spans="1:2">
      <c r="A473" s="91"/>
      <c r="B473" s="89" t="s">
        <v>227</v>
      </c>
    </row>
    <row r="474" spans="1:2">
      <c r="A474" s="91"/>
      <c r="B474" s="89" t="s">
        <v>433</v>
      </c>
    </row>
    <row r="475" spans="1:2">
      <c r="A475" s="91"/>
      <c r="B475" s="89" t="s">
        <v>434</v>
      </c>
    </row>
    <row r="476" spans="1:2">
      <c r="A476" s="91"/>
      <c r="B476" s="89" t="s">
        <v>435</v>
      </c>
    </row>
    <row r="477" spans="1:2">
      <c r="A477" s="91"/>
      <c r="B477" s="89" t="s">
        <v>436</v>
      </c>
    </row>
    <row r="478" spans="1:2">
      <c r="A478" s="91"/>
      <c r="B478" s="89" t="s">
        <v>437</v>
      </c>
    </row>
    <row r="479" spans="1:2">
      <c r="A479" s="91"/>
      <c r="B479" s="89" t="s">
        <v>438</v>
      </c>
    </row>
    <row r="480" spans="1:2">
      <c r="A480" s="91"/>
      <c r="B480" s="89" t="s">
        <v>439</v>
      </c>
    </row>
    <row r="481" spans="1:2" ht="51.75">
      <c r="A481" s="91"/>
      <c r="B481" s="89" t="s">
        <v>440</v>
      </c>
    </row>
    <row r="482" spans="1:2" ht="51.75">
      <c r="A482" s="91"/>
      <c r="B482" s="89" t="s">
        <v>441</v>
      </c>
    </row>
    <row r="483" spans="1:2" ht="26.25">
      <c r="A483" s="91"/>
      <c r="B483" s="89" t="s">
        <v>442</v>
      </c>
    </row>
    <row r="484" spans="1:2" ht="115.5">
      <c r="A484" s="91"/>
      <c r="B484" s="89" t="s">
        <v>443</v>
      </c>
    </row>
    <row r="485" spans="1:2" ht="26.25">
      <c r="A485" s="91"/>
      <c r="B485" s="89" t="s">
        <v>444</v>
      </c>
    </row>
    <row r="486" spans="1:2" ht="39">
      <c r="A486" s="91"/>
      <c r="B486" s="89" t="s">
        <v>445</v>
      </c>
    </row>
    <row r="487" spans="1:2">
      <c r="A487" s="91"/>
      <c r="B487" s="89" t="s">
        <v>446</v>
      </c>
    </row>
    <row r="488" spans="1:2" ht="64.5">
      <c r="A488" s="91"/>
      <c r="B488" s="89" t="s">
        <v>447</v>
      </c>
    </row>
    <row r="489" spans="1:2">
      <c r="A489" s="91"/>
      <c r="B489" s="89"/>
    </row>
    <row r="490" spans="1:2">
      <c r="A490" s="91"/>
      <c r="B490" s="90" t="s">
        <v>448</v>
      </c>
    </row>
    <row r="491" spans="1:2" ht="77.25">
      <c r="A491" s="91"/>
      <c r="B491" s="89" t="s">
        <v>449</v>
      </c>
    </row>
    <row r="492" spans="1:2" ht="26.25">
      <c r="A492" s="91"/>
      <c r="B492" s="89" t="s">
        <v>450</v>
      </c>
    </row>
    <row r="493" spans="1:2">
      <c r="A493" s="91"/>
      <c r="B493" s="89" t="s">
        <v>451</v>
      </c>
    </row>
    <row r="494" spans="1:2">
      <c r="A494" s="91"/>
      <c r="B494" s="89"/>
    </row>
    <row r="495" spans="1:2" ht="26.25">
      <c r="A495" s="91"/>
      <c r="B495" s="89" t="s">
        <v>452</v>
      </c>
    </row>
    <row r="496" spans="1:2" ht="39">
      <c r="A496" s="91"/>
      <c r="B496" s="89" t="s">
        <v>453</v>
      </c>
    </row>
    <row r="497" spans="1:2" ht="26.25">
      <c r="A497" s="91"/>
      <c r="B497" s="89" t="s">
        <v>454</v>
      </c>
    </row>
    <row r="498" spans="1:2" ht="51.75">
      <c r="A498" s="91"/>
      <c r="B498" s="89" t="s">
        <v>455</v>
      </c>
    </row>
    <row r="499" spans="1:2">
      <c r="A499" s="91"/>
      <c r="B499" s="89"/>
    </row>
    <row r="500" spans="1:2">
      <c r="A500" s="91"/>
      <c r="B500" s="90" t="s">
        <v>456</v>
      </c>
    </row>
    <row r="501" spans="1:2" ht="39">
      <c r="A501" s="91"/>
      <c r="B501" s="89" t="s">
        <v>83</v>
      </c>
    </row>
    <row r="502" spans="1:2" ht="39">
      <c r="A502" s="91"/>
      <c r="B502" s="89" t="s">
        <v>254</v>
      </c>
    </row>
    <row r="503" spans="1:2" ht="39">
      <c r="A503" s="91"/>
      <c r="B503" s="89" t="s">
        <v>315</v>
      </c>
    </row>
    <row r="504" spans="1:2" ht="39">
      <c r="A504" s="91"/>
      <c r="B504" s="89" t="s">
        <v>275</v>
      </c>
    </row>
    <row r="505" spans="1:2" ht="26.25">
      <c r="A505" s="91"/>
      <c r="B505" s="89" t="s">
        <v>316</v>
      </c>
    </row>
    <row r="506" spans="1:2">
      <c r="A506" s="91"/>
      <c r="B506" s="89" t="s">
        <v>457</v>
      </c>
    </row>
    <row r="507" spans="1:2">
      <c r="A507" s="91"/>
      <c r="B507" s="89" t="s">
        <v>458</v>
      </c>
    </row>
    <row r="508" spans="1:2" ht="26.25">
      <c r="A508" s="91"/>
      <c r="B508" s="89" t="s">
        <v>459</v>
      </c>
    </row>
    <row r="509" spans="1:2" ht="26.25">
      <c r="A509" s="91"/>
      <c r="B509" s="89" t="s">
        <v>460</v>
      </c>
    </row>
    <row r="510" spans="1:2" ht="26.25">
      <c r="A510" s="91"/>
      <c r="B510" s="89" t="s">
        <v>461</v>
      </c>
    </row>
    <row r="511" spans="1:2">
      <c r="A511" s="91"/>
      <c r="B511" s="89"/>
    </row>
    <row r="512" spans="1:2" ht="64.5">
      <c r="A512" s="91"/>
      <c r="B512" s="89" t="s">
        <v>462</v>
      </c>
    </row>
    <row r="513" spans="1:2">
      <c r="A513" s="91"/>
      <c r="B513" s="89" t="s">
        <v>210</v>
      </c>
    </row>
    <row r="514" spans="1:2">
      <c r="A514" s="91"/>
      <c r="B514" s="89" t="s">
        <v>227</v>
      </c>
    </row>
    <row r="515" spans="1:2">
      <c r="A515" s="91"/>
      <c r="B515" s="89" t="s">
        <v>463</v>
      </c>
    </row>
    <row r="516" spans="1:2">
      <c r="A516" s="91"/>
      <c r="B516" s="89" t="s">
        <v>464</v>
      </c>
    </row>
    <row r="517" spans="1:2">
      <c r="A517" s="91"/>
      <c r="B517" s="89" t="s">
        <v>465</v>
      </c>
    </row>
    <row r="518" spans="1:2">
      <c r="A518" s="91"/>
      <c r="B518" s="89" t="s">
        <v>446</v>
      </c>
    </row>
    <row r="519" spans="1:2" ht="51.75">
      <c r="A519" s="91"/>
      <c r="B519" s="89" t="s">
        <v>466</v>
      </c>
    </row>
    <row r="520" spans="1:2">
      <c r="A520" s="91"/>
      <c r="B520" s="89"/>
    </row>
    <row r="521" spans="1:2">
      <c r="A521" s="91"/>
      <c r="B521" s="90" t="s">
        <v>467</v>
      </c>
    </row>
    <row r="522" spans="1:2" ht="39">
      <c r="A522" s="91"/>
      <c r="B522" s="89" t="s">
        <v>83</v>
      </c>
    </row>
    <row r="523" spans="1:2" ht="39">
      <c r="A523" s="91"/>
      <c r="B523" s="89" t="s">
        <v>254</v>
      </c>
    </row>
    <row r="524" spans="1:2" ht="39">
      <c r="A524" s="91"/>
      <c r="B524" s="89" t="s">
        <v>315</v>
      </c>
    </row>
    <row r="525" spans="1:2" ht="39">
      <c r="A525" s="91"/>
      <c r="B525" s="89" t="s">
        <v>275</v>
      </c>
    </row>
    <row r="526" spans="1:2" ht="26.25">
      <c r="A526" s="91"/>
      <c r="B526" s="89" t="s">
        <v>316</v>
      </c>
    </row>
    <row r="527" spans="1:2">
      <c r="A527" s="91"/>
      <c r="B527" s="89" t="s">
        <v>468</v>
      </c>
    </row>
    <row r="528" spans="1:2" ht="39">
      <c r="A528" s="91"/>
      <c r="B528" s="89" t="s">
        <v>83</v>
      </c>
    </row>
    <row r="529" spans="1:2" ht="39">
      <c r="A529" s="91"/>
      <c r="B529" s="89" t="s">
        <v>254</v>
      </c>
    </row>
    <row r="530" spans="1:2" ht="39">
      <c r="A530" s="91"/>
      <c r="B530" s="89" t="s">
        <v>315</v>
      </c>
    </row>
    <row r="531" spans="1:2" ht="39">
      <c r="A531" s="91"/>
      <c r="B531" s="89" t="s">
        <v>275</v>
      </c>
    </row>
    <row r="532" spans="1:2" ht="26.25">
      <c r="A532" s="91"/>
      <c r="B532" s="89" t="s">
        <v>316</v>
      </c>
    </row>
    <row r="533" spans="1:2">
      <c r="A533" s="91"/>
      <c r="B533" s="89"/>
    </row>
    <row r="534" spans="1:2">
      <c r="A534" s="91"/>
      <c r="B534" s="90" t="s">
        <v>25</v>
      </c>
    </row>
    <row r="535" spans="1:2">
      <c r="A535" s="91"/>
      <c r="B535" s="89"/>
    </row>
    <row r="536" spans="1:2">
      <c r="A536" s="91"/>
      <c r="B536" s="90" t="s">
        <v>469</v>
      </c>
    </row>
    <row r="537" spans="1:2" ht="39">
      <c r="A537" s="91"/>
      <c r="B537" s="89" t="s">
        <v>470</v>
      </c>
    </row>
    <row r="538" spans="1:2" ht="39">
      <c r="A538" s="91"/>
      <c r="B538" s="89" t="s">
        <v>471</v>
      </c>
    </row>
    <row r="539" spans="1:2">
      <c r="A539" s="91"/>
      <c r="B539" s="89" t="s">
        <v>472</v>
      </c>
    </row>
    <row r="540" spans="1:2">
      <c r="A540" s="91"/>
      <c r="B540" s="89" t="s">
        <v>473</v>
      </c>
    </row>
    <row r="541" spans="1:2" ht="64.5">
      <c r="A541" s="91"/>
      <c r="B541" s="89" t="s">
        <v>474</v>
      </c>
    </row>
    <row r="542" spans="1:2" ht="64.5">
      <c r="A542" s="91"/>
      <c r="B542" s="89" t="s">
        <v>475</v>
      </c>
    </row>
    <row r="543" spans="1:2" ht="90">
      <c r="A543" s="91"/>
      <c r="B543" s="89" t="s">
        <v>476</v>
      </c>
    </row>
    <row r="544" spans="1:2" ht="51.75">
      <c r="A544" s="91"/>
      <c r="B544" s="89" t="s">
        <v>477</v>
      </c>
    </row>
    <row r="545" spans="1:2" ht="64.5">
      <c r="A545" s="91"/>
      <c r="B545" s="89" t="s">
        <v>478</v>
      </c>
    </row>
    <row r="546" spans="1:2" ht="64.5">
      <c r="A546" s="91"/>
      <c r="B546" s="89" t="s">
        <v>479</v>
      </c>
    </row>
    <row r="547" spans="1:2" ht="26.25">
      <c r="A547" s="91"/>
      <c r="B547" s="89" t="s">
        <v>480</v>
      </c>
    </row>
    <row r="548" spans="1:2" ht="26.25">
      <c r="A548" s="91"/>
      <c r="B548" s="89" t="s">
        <v>481</v>
      </c>
    </row>
    <row r="549" spans="1:2">
      <c r="A549" s="91"/>
      <c r="B549" s="89"/>
    </row>
    <row r="550" spans="1:2" ht="51.75">
      <c r="A550" s="91"/>
      <c r="B550" s="89" t="s">
        <v>482</v>
      </c>
    </row>
    <row r="551" spans="1:2" ht="64.5">
      <c r="A551" s="91"/>
      <c r="B551" s="89" t="s">
        <v>483</v>
      </c>
    </row>
    <row r="552" spans="1:2" ht="26.25">
      <c r="A552" s="91"/>
      <c r="B552" s="89" t="s">
        <v>484</v>
      </c>
    </row>
    <row r="553" spans="1:2" ht="26.25">
      <c r="A553" s="91"/>
      <c r="B553" s="89" t="s">
        <v>485</v>
      </c>
    </row>
    <row r="554" spans="1:2" ht="39">
      <c r="A554" s="91"/>
      <c r="B554" s="89" t="s">
        <v>486</v>
      </c>
    </row>
    <row r="555" spans="1:2">
      <c r="A555" s="91"/>
      <c r="B555" s="89" t="s">
        <v>487</v>
      </c>
    </row>
    <row r="556" spans="1:2">
      <c r="A556" s="91"/>
      <c r="B556" s="89" t="s">
        <v>488</v>
      </c>
    </row>
    <row r="557" spans="1:2" ht="26.25">
      <c r="A557" s="91"/>
      <c r="B557" s="89" t="s">
        <v>489</v>
      </c>
    </row>
    <row r="558" spans="1:2" ht="51.75">
      <c r="A558" s="91"/>
      <c r="B558" s="89" t="s">
        <v>490</v>
      </c>
    </row>
    <row r="559" spans="1:2" ht="26.25">
      <c r="A559" s="91"/>
      <c r="B559" s="89" t="s">
        <v>491</v>
      </c>
    </row>
    <row r="560" spans="1:2" ht="102.75">
      <c r="A560" s="91"/>
      <c r="B560" s="89" t="s">
        <v>492</v>
      </c>
    </row>
    <row r="561" spans="1:2" ht="39">
      <c r="A561" s="91"/>
      <c r="B561" s="89" t="s">
        <v>493</v>
      </c>
    </row>
    <row r="562" spans="1:2" ht="26.25">
      <c r="A562" s="91"/>
      <c r="B562" s="89" t="s">
        <v>494</v>
      </c>
    </row>
    <row r="563" spans="1:2">
      <c r="A563" s="91"/>
      <c r="B563" s="89"/>
    </row>
    <row r="564" spans="1:2">
      <c r="A564" s="91"/>
      <c r="B564" s="90" t="s">
        <v>495</v>
      </c>
    </row>
    <row r="565" spans="1:2">
      <c r="A565" s="91"/>
      <c r="B565" s="89"/>
    </row>
    <row r="566" spans="1:2">
      <c r="A566" s="91"/>
      <c r="B566" s="90" t="s">
        <v>496</v>
      </c>
    </row>
    <row r="567" spans="1:2" ht="26.25">
      <c r="A567" s="91"/>
      <c r="B567" s="89" t="s">
        <v>497</v>
      </c>
    </row>
    <row r="568" spans="1:2" ht="26.25">
      <c r="A568" s="91"/>
      <c r="B568" s="89" t="s">
        <v>498</v>
      </c>
    </row>
    <row r="569" spans="1:2" ht="39">
      <c r="A569" s="91"/>
      <c r="B569" s="89" t="s">
        <v>499</v>
      </c>
    </row>
    <row r="570" spans="1:2" ht="26.25">
      <c r="A570" s="91"/>
      <c r="B570" s="89" t="s">
        <v>500</v>
      </c>
    </row>
    <row r="571" spans="1:2" ht="64.5">
      <c r="A571" s="91"/>
      <c r="B571" s="89" t="s">
        <v>501</v>
      </c>
    </row>
    <row r="572" spans="1:2" ht="51.75">
      <c r="A572" s="91"/>
      <c r="B572" s="89" t="s">
        <v>502</v>
      </c>
    </row>
    <row r="573" spans="1:2" ht="128.25">
      <c r="A573" s="91"/>
      <c r="B573" s="89" t="s">
        <v>503</v>
      </c>
    </row>
    <row r="574" spans="1:2" ht="115.5">
      <c r="A574" s="91"/>
      <c r="B574" s="89" t="s">
        <v>504</v>
      </c>
    </row>
    <row r="575" spans="1:2">
      <c r="A575" s="91"/>
      <c r="B575" s="89"/>
    </row>
    <row r="576" spans="1:2">
      <c r="A576" s="91"/>
      <c r="B576" s="90" t="s">
        <v>505</v>
      </c>
    </row>
    <row r="577" spans="1:2" ht="51.75">
      <c r="A577" s="91"/>
      <c r="B577" s="89" t="s">
        <v>506</v>
      </c>
    </row>
    <row r="578" spans="1:2" ht="51.75">
      <c r="A578" s="91"/>
      <c r="B578" s="89" t="s">
        <v>507</v>
      </c>
    </row>
    <row r="579" spans="1:2" ht="51.75">
      <c r="A579" s="91"/>
      <c r="B579" s="89" t="s">
        <v>508</v>
      </c>
    </row>
    <row r="580" spans="1:2">
      <c r="A580" s="91"/>
      <c r="B580" s="89"/>
    </row>
    <row r="581" spans="1:2">
      <c r="A581" s="91"/>
      <c r="B581" s="90" t="s">
        <v>509</v>
      </c>
    </row>
    <row r="582" spans="1:2" ht="26.25">
      <c r="A582" s="91"/>
      <c r="B582" s="89" t="s">
        <v>510</v>
      </c>
    </row>
    <row r="583" spans="1:2" ht="26.25">
      <c r="A583" s="91"/>
      <c r="B583" s="89" t="s">
        <v>511</v>
      </c>
    </row>
    <row r="584" spans="1:2" ht="51.75">
      <c r="A584" s="91"/>
      <c r="B584" s="89" t="s">
        <v>512</v>
      </c>
    </row>
    <row r="585" spans="1:2" ht="26.25">
      <c r="A585" s="91"/>
      <c r="B585" s="89" t="s">
        <v>513</v>
      </c>
    </row>
    <row r="586" spans="1:2" ht="39">
      <c r="A586" s="91"/>
      <c r="B586" s="89" t="s">
        <v>514</v>
      </c>
    </row>
    <row r="587" spans="1:2" ht="39">
      <c r="A587" s="91"/>
      <c r="B587" s="89" t="s">
        <v>515</v>
      </c>
    </row>
    <row r="588" spans="1:2" ht="26.25">
      <c r="A588" s="91"/>
      <c r="B588" s="89" t="s">
        <v>516</v>
      </c>
    </row>
    <row r="589" spans="1:2">
      <c r="A589" s="91"/>
      <c r="B589" s="89" t="s">
        <v>517</v>
      </c>
    </row>
    <row r="590" spans="1:2">
      <c r="A590" s="91"/>
      <c r="B590" s="89"/>
    </row>
    <row r="591" spans="1:2">
      <c r="A591" s="91"/>
      <c r="B591" s="90" t="s">
        <v>518</v>
      </c>
    </row>
    <row r="592" spans="1:2" ht="39">
      <c r="A592" s="91"/>
      <c r="B592" s="89" t="s">
        <v>519</v>
      </c>
    </row>
    <row r="593" spans="1:2" ht="64.5">
      <c r="A593" s="91"/>
      <c r="B593" s="89" t="s">
        <v>520</v>
      </c>
    </row>
    <row r="594" spans="1:2">
      <c r="A594" s="91"/>
      <c r="B594" s="89"/>
    </row>
    <row r="595" spans="1:2">
      <c r="A595" s="91"/>
      <c r="B595" s="90" t="s">
        <v>521</v>
      </c>
    </row>
    <row r="596" spans="1:2" ht="77.25">
      <c r="A596" s="91"/>
      <c r="B596" s="89" t="s">
        <v>522</v>
      </c>
    </row>
    <row r="597" spans="1:2">
      <c r="A597" s="91"/>
      <c r="B597" s="89"/>
    </row>
    <row r="598" spans="1:2">
      <c r="A598" s="91"/>
      <c r="B598" s="90" t="s">
        <v>523</v>
      </c>
    </row>
    <row r="599" spans="1:2" ht="51.75">
      <c r="A599" s="91"/>
      <c r="B599" s="89" t="s">
        <v>524</v>
      </c>
    </row>
    <row r="600" spans="1:2">
      <c r="A600" s="91"/>
      <c r="B600" s="89"/>
    </row>
    <row r="601" spans="1:2">
      <c r="A601" s="91"/>
      <c r="B601" s="90" t="s">
        <v>525</v>
      </c>
    </row>
    <row r="602" spans="1:2" ht="102.75">
      <c r="A602" s="91"/>
      <c r="B602" s="89" t="s">
        <v>526</v>
      </c>
    </row>
    <row r="603" spans="1:2">
      <c r="A603" s="91"/>
      <c r="B603" s="89"/>
    </row>
    <row r="604" spans="1:2">
      <c r="A604" s="91"/>
      <c r="B604" s="90" t="s">
        <v>527</v>
      </c>
    </row>
    <row r="605" spans="1:2" ht="217.5">
      <c r="A605" s="91"/>
      <c r="B605" s="89" t="s">
        <v>528</v>
      </c>
    </row>
    <row r="606" spans="1:2">
      <c r="A606" s="91"/>
      <c r="B606" s="89"/>
    </row>
    <row r="607" spans="1:2">
      <c r="A607" s="91"/>
      <c r="B607" s="90" t="s">
        <v>529</v>
      </c>
    </row>
    <row r="608" spans="1:2">
      <c r="A608" s="91"/>
      <c r="B608" s="89" t="s">
        <v>530</v>
      </c>
    </row>
    <row r="609" spans="1:2" ht="26.25">
      <c r="A609" s="91"/>
      <c r="B609" s="89" t="s">
        <v>531</v>
      </c>
    </row>
    <row r="610" spans="1:2" ht="26.25">
      <c r="A610" s="91"/>
      <c r="B610" s="89" t="s">
        <v>532</v>
      </c>
    </row>
    <row r="611" spans="1:2" ht="26.25">
      <c r="A611" s="91"/>
      <c r="B611" s="89" t="s">
        <v>533</v>
      </c>
    </row>
    <row r="612" spans="1:2">
      <c r="A612" s="91"/>
      <c r="B612" s="89"/>
    </row>
    <row r="613" spans="1:2">
      <c r="A613" s="91"/>
      <c r="B613" s="90" t="s">
        <v>534</v>
      </c>
    </row>
    <row r="614" spans="1:2" ht="39">
      <c r="A614" s="91"/>
      <c r="B614" s="89" t="s">
        <v>535</v>
      </c>
    </row>
    <row r="615" spans="1:2" ht="39">
      <c r="A615" s="91"/>
      <c r="B615" s="89" t="s">
        <v>536</v>
      </c>
    </row>
    <row r="616" spans="1:2" ht="39">
      <c r="A616" s="91"/>
      <c r="B616" s="89" t="s">
        <v>537</v>
      </c>
    </row>
    <row r="617" spans="1:2">
      <c r="A617" s="91"/>
      <c r="B617" s="89" t="s">
        <v>538</v>
      </c>
    </row>
    <row r="618" spans="1:2" ht="26.25">
      <c r="A618" s="91"/>
      <c r="B618" s="89" t="s">
        <v>539</v>
      </c>
    </row>
    <row r="619" spans="1:2" ht="39">
      <c r="A619" s="91"/>
      <c r="B619" s="89" t="s">
        <v>540</v>
      </c>
    </row>
    <row r="620" spans="1:2" ht="26.25">
      <c r="A620" s="91"/>
      <c r="B620" s="89" t="s">
        <v>541</v>
      </c>
    </row>
    <row r="621" spans="1:2" ht="26.25">
      <c r="A621" s="91"/>
      <c r="B621" s="89" t="s">
        <v>542</v>
      </c>
    </row>
    <row r="622" spans="1:2" ht="26.25">
      <c r="A622" s="91"/>
      <c r="B622" s="89" t="s">
        <v>543</v>
      </c>
    </row>
    <row r="623" spans="1:2" ht="26.25">
      <c r="A623" s="91"/>
      <c r="B623" s="89" t="s">
        <v>544</v>
      </c>
    </row>
    <row r="624" spans="1:2">
      <c r="A624" s="91"/>
      <c r="B624" s="89"/>
    </row>
    <row r="625" spans="1:2">
      <c r="A625" s="91"/>
      <c r="B625" s="90" t="s">
        <v>545</v>
      </c>
    </row>
    <row r="626" spans="1:2" ht="39">
      <c r="A626" s="91"/>
      <c r="B626" s="89" t="s">
        <v>546</v>
      </c>
    </row>
    <row r="627" spans="1:2">
      <c r="A627" s="91"/>
      <c r="B627" s="89"/>
    </row>
    <row r="628" spans="1:2">
      <c r="A628" s="91"/>
      <c r="B628" s="90" t="s">
        <v>547</v>
      </c>
    </row>
    <row r="629" spans="1:2">
      <c r="A629" s="91"/>
      <c r="B629" s="89"/>
    </row>
    <row r="630" spans="1:2">
      <c r="A630" s="91"/>
      <c r="B630" s="89" t="s">
        <v>548</v>
      </c>
    </row>
    <row r="631" spans="1:2">
      <c r="A631" s="91"/>
      <c r="B631" s="89" t="s">
        <v>549</v>
      </c>
    </row>
    <row r="632" spans="1:2">
      <c r="A632" s="91"/>
      <c r="B632" s="89" t="s">
        <v>550</v>
      </c>
    </row>
    <row r="633" spans="1:2">
      <c r="A633" s="91"/>
      <c r="B633" s="89"/>
    </row>
    <row r="634" spans="1:2">
      <c r="A634" s="91"/>
      <c r="B634" s="90" t="s">
        <v>551</v>
      </c>
    </row>
    <row r="635" spans="1:2" ht="26.25">
      <c r="A635" s="91"/>
      <c r="B635" s="89" t="s">
        <v>552</v>
      </c>
    </row>
    <row r="636" spans="1:2">
      <c r="A636" s="91"/>
      <c r="B636" s="89"/>
    </row>
    <row r="637" spans="1:2">
      <c r="A637" s="91"/>
      <c r="B637" s="90" t="s">
        <v>553</v>
      </c>
    </row>
    <row r="638" spans="1:2" ht="39">
      <c r="A638" s="91"/>
      <c r="B638" s="89" t="s">
        <v>554</v>
      </c>
    </row>
    <row r="639" spans="1:2">
      <c r="A639" s="91"/>
      <c r="B639" s="89"/>
    </row>
    <row r="640" spans="1:2">
      <c r="A640" s="91"/>
      <c r="B640" s="90" t="s">
        <v>555</v>
      </c>
    </row>
    <row r="641" spans="1:2" ht="51.75">
      <c r="A641" s="91"/>
      <c r="B641" s="89" t="s">
        <v>556</v>
      </c>
    </row>
    <row r="642" spans="1:2">
      <c r="A642" s="91"/>
      <c r="B642" s="89"/>
    </row>
    <row r="643" spans="1:2">
      <c r="A643" s="91"/>
      <c r="B643" s="90" t="s">
        <v>557</v>
      </c>
    </row>
    <row r="644" spans="1:2" ht="39">
      <c r="A644" s="91"/>
      <c r="B644" s="89" t="s">
        <v>558</v>
      </c>
    </row>
    <row r="645" spans="1:2">
      <c r="A645" s="91"/>
      <c r="B645" s="89"/>
    </row>
    <row r="646" spans="1:2">
      <c r="A646" s="91"/>
      <c r="B646" s="90" t="s">
        <v>559</v>
      </c>
    </row>
    <row r="647" spans="1:2">
      <c r="A647" s="91"/>
      <c r="B647" s="89" t="s">
        <v>560</v>
      </c>
    </row>
    <row r="648" spans="1:2">
      <c r="A648" s="91"/>
      <c r="B648" s="89" t="s">
        <v>561</v>
      </c>
    </row>
    <row r="649" spans="1:2">
      <c r="A649" s="91"/>
      <c r="B649" s="89" t="s">
        <v>562</v>
      </c>
    </row>
    <row r="650" spans="1:2">
      <c r="A650" s="91"/>
      <c r="B650" s="89" t="s">
        <v>563</v>
      </c>
    </row>
    <row r="651" spans="1:2">
      <c r="A651" s="91"/>
      <c r="B651" s="89" t="s">
        <v>564</v>
      </c>
    </row>
    <row r="652" spans="1:2">
      <c r="A652" s="91"/>
      <c r="B652" s="89" t="s">
        <v>565</v>
      </c>
    </row>
    <row r="653" spans="1:2">
      <c r="A653" s="91"/>
      <c r="B653" s="89" t="s">
        <v>566</v>
      </c>
    </row>
    <row r="654" spans="1:2" ht="51.75">
      <c r="A654" s="91"/>
      <c r="B654" s="89" t="s">
        <v>567</v>
      </c>
    </row>
    <row r="655" spans="1:2">
      <c r="A655" s="91"/>
      <c r="B655" s="89"/>
    </row>
    <row r="656" spans="1:2">
      <c r="A656" s="91"/>
      <c r="B656" s="90" t="s">
        <v>568</v>
      </c>
    </row>
    <row r="657" spans="1:2" ht="77.25">
      <c r="A657" s="91"/>
      <c r="B657" s="89" t="s">
        <v>569</v>
      </c>
    </row>
    <row r="658" spans="1:2">
      <c r="A658" s="91"/>
      <c r="B658" s="89"/>
    </row>
    <row r="659" spans="1:2">
      <c r="A659" s="91"/>
      <c r="B659" s="89"/>
    </row>
    <row r="660" spans="1:2" ht="26.25">
      <c r="A660" s="91"/>
      <c r="B660" s="90" t="s">
        <v>570</v>
      </c>
    </row>
    <row r="661" spans="1:2" ht="26.25">
      <c r="A661" s="91"/>
      <c r="B661" s="89" t="s">
        <v>571</v>
      </c>
    </row>
    <row r="662" spans="1:2">
      <c r="A662" s="91"/>
      <c r="B662" s="89" t="s">
        <v>572</v>
      </c>
    </row>
    <row r="663" spans="1:2">
      <c r="A663" s="91"/>
      <c r="B663" s="89" t="s">
        <v>573</v>
      </c>
    </row>
    <row r="664" spans="1:2">
      <c r="A664" s="91"/>
      <c r="B664" s="87"/>
    </row>
    <row r="665" spans="1:2">
      <c r="A665" s="91"/>
      <c r="B665" s="87"/>
    </row>
    <row r="666" spans="1:2">
      <c r="A666" s="91"/>
      <c r="B666" s="88" t="s">
        <v>26</v>
      </c>
    </row>
    <row r="667" spans="1:2">
      <c r="A667" s="91"/>
      <c r="B667" s="87"/>
    </row>
    <row r="668" spans="1:2">
      <c r="A668" s="91"/>
      <c r="B668" s="88" t="s">
        <v>469</v>
      </c>
    </row>
    <row r="669" spans="1:2" ht="39">
      <c r="A669" s="91"/>
      <c r="B669" s="89" t="s">
        <v>574</v>
      </c>
    </row>
    <row r="670" spans="1:2" ht="39">
      <c r="A670" s="91"/>
      <c r="B670" s="89" t="s">
        <v>575</v>
      </c>
    </row>
    <row r="671" spans="1:2">
      <c r="A671" s="91"/>
      <c r="B671" s="89" t="s">
        <v>472</v>
      </c>
    </row>
    <row r="672" spans="1:2">
      <c r="A672" s="91"/>
      <c r="B672" s="89" t="s">
        <v>473</v>
      </c>
    </row>
    <row r="673" spans="1:2" ht="64.5">
      <c r="A673" s="91"/>
      <c r="B673" s="89" t="s">
        <v>474</v>
      </c>
    </row>
    <row r="674" spans="1:2" ht="64.5">
      <c r="A674" s="91"/>
      <c r="B674" s="89" t="s">
        <v>475</v>
      </c>
    </row>
    <row r="675" spans="1:2" ht="77.25">
      <c r="A675" s="91"/>
      <c r="B675" s="89" t="s">
        <v>576</v>
      </c>
    </row>
    <row r="676" spans="1:2" ht="51.75">
      <c r="A676" s="91"/>
      <c r="B676" s="89" t="s">
        <v>577</v>
      </c>
    </row>
    <row r="677" spans="1:2" ht="64.5">
      <c r="A677" s="91"/>
      <c r="B677" s="89" t="s">
        <v>578</v>
      </c>
    </row>
    <row r="678" spans="1:2" ht="64.5">
      <c r="A678" s="91"/>
      <c r="B678" s="89" t="s">
        <v>579</v>
      </c>
    </row>
    <row r="679" spans="1:2" ht="26.25">
      <c r="A679" s="91"/>
      <c r="B679" s="89" t="s">
        <v>580</v>
      </c>
    </row>
    <row r="680" spans="1:2" ht="26.25">
      <c r="A680" s="91"/>
      <c r="B680" s="89" t="s">
        <v>581</v>
      </c>
    </row>
    <row r="681" spans="1:2" ht="51.75">
      <c r="A681" s="91"/>
      <c r="B681" s="89" t="s">
        <v>482</v>
      </c>
    </row>
    <row r="682" spans="1:2" ht="64.5">
      <c r="A682" s="91"/>
      <c r="B682" s="89" t="s">
        <v>483</v>
      </c>
    </row>
    <row r="683" spans="1:2" ht="26.25">
      <c r="A683" s="91"/>
      <c r="B683" s="89" t="s">
        <v>484</v>
      </c>
    </row>
    <row r="684" spans="1:2" ht="26.25">
      <c r="A684" s="91"/>
      <c r="B684" s="89" t="s">
        <v>485</v>
      </c>
    </row>
    <row r="685" spans="1:2" ht="39">
      <c r="A685" s="91"/>
      <c r="B685" s="89" t="s">
        <v>486</v>
      </c>
    </row>
    <row r="686" spans="1:2" ht="51.75">
      <c r="A686" s="91"/>
      <c r="B686" s="89" t="s">
        <v>582</v>
      </c>
    </row>
    <row r="687" spans="1:2" ht="39">
      <c r="A687" s="91"/>
      <c r="B687" s="89" t="s">
        <v>583</v>
      </c>
    </row>
    <row r="688" spans="1:2" ht="26.25">
      <c r="A688" s="91"/>
      <c r="B688" s="89" t="s">
        <v>489</v>
      </c>
    </row>
    <row r="689" spans="1:2" ht="51.75">
      <c r="A689" s="91"/>
      <c r="B689" s="89" t="s">
        <v>490</v>
      </c>
    </row>
    <row r="690" spans="1:2" ht="26.25">
      <c r="A690" s="91"/>
      <c r="B690" s="89" t="s">
        <v>491</v>
      </c>
    </row>
    <row r="691" spans="1:2" ht="102.75">
      <c r="A691" s="91"/>
      <c r="B691" s="89" t="s">
        <v>492</v>
      </c>
    </row>
    <row r="692" spans="1:2" ht="51.75">
      <c r="A692" s="91"/>
      <c r="B692" s="89" t="s">
        <v>584</v>
      </c>
    </row>
    <row r="693" spans="1:2" ht="39">
      <c r="A693" s="91"/>
      <c r="B693" s="89" t="s">
        <v>585</v>
      </c>
    </row>
    <row r="694" spans="1:2" ht="26.25">
      <c r="A694" s="91"/>
      <c r="B694" s="89" t="s">
        <v>586</v>
      </c>
    </row>
    <row r="695" spans="1:2">
      <c r="A695" s="91"/>
      <c r="B695" s="89"/>
    </row>
    <row r="696" spans="1:2">
      <c r="A696" s="91"/>
      <c r="B696" s="90" t="s">
        <v>495</v>
      </c>
    </row>
    <row r="697" spans="1:2" ht="26.25">
      <c r="A697" s="91"/>
      <c r="B697" s="89" t="s">
        <v>587</v>
      </c>
    </row>
    <row r="698" spans="1:2">
      <c r="A698" s="91"/>
      <c r="B698" s="89" t="s">
        <v>588</v>
      </c>
    </row>
    <row r="699" spans="1:2" ht="39">
      <c r="A699" s="91"/>
      <c r="B699" s="89" t="s">
        <v>589</v>
      </c>
    </row>
    <row r="700" spans="1:2" ht="39">
      <c r="A700" s="91"/>
      <c r="B700" s="89" t="s">
        <v>590</v>
      </c>
    </row>
    <row r="701" spans="1:2" ht="26.25">
      <c r="A701" s="91"/>
      <c r="B701" s="89" t="s">
        <v>591</v>
      </c>
    </row>
    <row r="702" spans="1:2" ht="26.25">
      <c r="A702" s="91"/>
      <c r="B702" s="89" t="s">
        <v>592</v>
      </c>
    </row>
    <row r="703" spans="1:2">
      <c r="A703" s="91"/>
      <c r="B703" s="89" t="s">
        <v>593</v>
      </c>
    </row>
    <row r="704" spans="1:2">
      <c r="A704" s="91"/>
      <c r="B704" s="89" t="s">
        <v>594</v>
      </c>
    </row>
    <row r="705" spans="1:2" ht="26.25">
      <c r="A705" s="91"/>
      <c r="B705" s="89" t="s">
        <v>595</v>
      </c>
    </row>
    <row r="706" spans="1:2" ht="51.75">
      <c r="A706" s="91"/>
      <c r="B706" s="89" t="s">
        <v>596</v>
      </c>
    </row>
    <row r="707" spans="1:2" ht="26.25">
      <c r="A707" s="91"/>
      <c r="B707" s="89" t="s">
        <v>597</v>
      </c>
    </row>
    <row r="708" spans="1:2" ht="26.25">
      <c r="A708" s="91"/>
      <c r="B708" s="89" t="s">
        <v>598</v>
      </c>
    </row>
    <row r="709" spans="1:2" ht="26.25">
      <c r="A709" s="91"/>
      <c r="B709" s="89" t="s">
        <v>599</v>
      </c>
    </row>
    <row r="710" spans="1:2" ht="26.25">
      <c r="A710" s="91"/>
      <c r="B710" s="89" t="s">
        <v>600</v>
      </c>
    </row>
    <row r="711" spans="1:2" ht="26.25">
      <c r="A711" s="91"/>
      <c r="B711" s="89" t="s">
        <v>601</v>
      </c>
    </row>
    <row r="712" spans="1:2" ht="26.25">
      <c r="A712" s="91"/>
      <c r="B712" s="89" t="s">
        <v>602</v>
      </c>
    </row>
    <row r="713" spans="1:2">
      <c r="A713" s="91"/>
      <c r="B713" s="89" t="s">
        <v>603</v>
      </c>
    </row>
    <row r="714" spans="1:2" ht="51.75">
      <c r="A714" s="91"/>
      <c r="B714" s="89" t="s">
        <v>604</v>
      </c>
    </row>
    <row r="715" spans="1:2" ht="39">
      <c r="A715" s="91"/>
      <c r="B715" s="89" t="s">
        <v>605</v>
      </c>
    </row>
    <row r="716" spans="1:2" ht="51.75">
      <c r="A716" s="91"/>
      <c r="B716" s="89" t="s">
        <v>606</v>
      </c>
    </row>
    <row r="717" spans="1:2" ht="39">
      <c r="A717" s="91"/>
      <c r="B717" s="89" t="s">
        <v>607</v>
      </c>
    </row>
    <row r="718" spans="1:2">
      <c r="A718" s="91"/>
      <c r="B718" s="87"/>
    </row>
  </sheetData>
  <sheetProtection algorithmName="SHA-512" hashValue="+O3hYoIWIWosgMS8hJAlDi7SFarMyKXQXLvAcuIv8Cq58m0WP/FKMqk+7RmzF4YzbPsEXfYTvmedMxQ7VGsWwA==" saltValue="2/1kl4KDNrbRq1YyuoA6Ug==" spinCount="100000" sheet="1" objects="1" scenarios="1"/>
  <pageMargins left="0.70866141732283472" right="0.70866141732283472" top="0.74803149606299213" bottom="0.74803149606299213" header="0.31496062992125984" footer="0.31496062992125984"/>
  <pageSetup paperSize="9" scale="79" fitToHeight="0" orientation="portrait" r:id="rId1"/>
  <headerFooter>
    <oddHeader>&amp;L&amp;"+,Običajno"FIN ARS d.o.o., center za arhitekturo&amp;C&amp;F</oddHeader>
    <oddFooter>&amp;L&amp;A&amp;R&amp;P /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6600"/>
    <pageSetUpPr fitToPage="1"/>
  </sheetPr>
  <dimension ref="A1:E85"/>
  <sheetViews>
    <sheetView showZeros="0" topLeftCell="A64" workbookViewId="0">
      <selection activeCell="C64" sqref="C64"/>
    </sheetView>
  </sheetViews>
  <sheetFormatPr defaultColWidth="9.140625" defaultRowHeight="15"/>
  <cols>
    <col min="1" max="1" width="8.7109375" style="68" customWidth="1"/>
    <col min="2" max="2" width="54.85546875" style="25" customWidth="1"/>
    <col min="3" max="3" width="30.5703125" style="25" customWidth="1"/>
    <col min="4" max="4" width="16.7109375" style="25" customWidth="1"/>
    <col min="5" max="5" width="30.28515625" style="25" customWidth="1"/>
    <col min="6" max="16384" width="9.140625" style="25"/>
  </cols>
  <sheetData>
    <row r="1" spans="1:5">
      <c r="A1" s="37" t="s">
        <v>19</v>
      </c>
      <c r="C1" s="28"/>
    </row>
    <row r="2" spans="1:5">
      <c r="A2" s="25"/>
      <c r="C2" s="28"/>
    </row>
    <row r="3" spans="1:5">
      <c r="A3" s="36" t="s">
        <v>18</v>
      </c>
      <c r="B3" s="25" t="s">
        <v>17</v>
      </c>
      <c r="C3" s="28"/>
    </row>
    <row r="4" spans="1:5">
      <c r="A4" s="36"/>
      <c r="B4" s="25" t="s">
        <v>16</v>
      </c>
      <c r="C4" s="28"/>
    </row>
    <row r="5" spans="1:5" ht="18.75">
      <c r="A5" s="35" t="s">
        <v>15</v>
      </c>
      <c r="B5" s="213" t="s">
        <v>786</v>
      </c>
      <c r="C5" s="28"/>
    </row>
    <row r="6" spans="1:5" ht="15.75" thickBot="1"/>
    <row r="7" spans="1:5" s="33" customFormat="1" ht="26.25">
      <c r="A7" s="38"/>
      <c r="B7" s="69" t="s">
        <v>20</v>
      </c>
      <c r="C7" s="39"/>
      <c r="D7" s="40"/>
      <c r="E7" s="41"/>
    </row>
    <row r="8" spans="1:5" ht="21.75" thickBot="1">
      <c r="A8" s="59"/>
      <c r="B8" s="60"/>
      <c r="C8" s="61"/>
      <c r="D8" s="62"/>
      <c r="E8" s="63"/>
    </row>
    <row r="9" spans="1:5" s="78" customFormat="1" ht="20.100000000000001" customHeight="1">
      <c r="A9" s="77"/>
      <c r="B9" s="77" t="s">
        <v>12</v>
      </c>
      <c r="C9" s="124" t="s">
        <v>11</v>
      </c>
      <c r="D9" s="124" t="s">
        <v>10</v>
      </c>
      <c r="E9" s="124" t="s">
        <v>9</v>
      </c>
    </row>
    <row r="10" spans="1:5" ht="20.100000000000001" customHeight="1">
      <c r="A10" s="64"/>
      <c r="B10" s="65"/>
      <c r="C10" s="66"/>
      <c r="D10" s="64"/>
      <c r="E10" s="67"/>
    </row>
    <row r="11" spans="1:5" s="76" customFormat="1" ht="20.100000000000001" customHeight="1">
      <c r="A11" s="530"/>
      <c r="B11" s="531" t="s">
        <v>202</v>
      </c>
      <c r="C11" s="531"/>
      <c r="D11" s="531"/>
      <c r="E11" s="532"/>
    </row>
    <row r="12" spans="1:5" ht="20.100000000000001" customHeight="1">
      <c r="A12" s="80"/>
      <c r="B12" s="81" t="str">
        <f>'REK. GRADBENA DELA'!$B$10</f>
        <v>PRIPRAVLJALNA IN ODSTRANITVENA DELA</v>
      </c>
      <c r="C12" s="82">
        <f>'REK. GRADBENA DELA'!$C$10</f>
        <v>0</v>
      </c>
      <c r="D12" s="82">
        <f>'REK. GRADBENA DELA'!$D$10</f>
        <v>0</v>
      </c>
      <c r="E12" s="83">
        <f>'REK. GRADBENA DELA'!$E$10</f>
        <v>0</v>
      </c>
    </row>
    <row r="13" spans="1:5" ht="20.100000000000001" customHeight="1">
      <c r="A13" s="80"/>
      <c r="B13" s="81" t="str">
        <f>'REK. GRADBENA DELA'!$B$11</f>
        <v>ZEMELJSKA DELA</v>
      </c>
      <c r="C13" s="82">
        <f>'REK. GRADBENA DELA'!$C$11</f>
        <v>0</v>
      </c>
      <c r="D13" s="82">
        <f>'REK. GRADBENA DELA'!$D$11</f>
        <v>0</v>
      </c>
      <c r="E13" s="83">
        <f>'REK. GRADBENA DELA'!$E$11</f>
        <v>0</v>
      </c>
    </row>
    <row r="14" spans="1:5" ht="20.100000000000001" customHeight="1">
      <c r="A14" s="80"/>
      <c r="B14" s="81" t="str">
        <f>'REK. GRADBENA DELA'!$B$12</f>
        <v>BETONSKA DELA</v>
      </c>
      <c r="C14" s="82">
        <f>'REK. GRADBENA DELA'!$C$12</f>
        <v>0</v>
      </c>
      <c r="D14" s="82">
        <f>'REK. GRADBENA DELA'!$D$12</f>
        <v>0</v>
      </c>
      <c r="E14" s="83">
        <f>'REK. GRADBENA DELA'!$E$12</f>
        <v>0</v>
      </c>
    </row>
    <row r="15" spans="1:5" ht="20.100000000000001" customHeight="1">
      <c r="A15" s="80"/>
      <c r="B15" s="81" t="str">
        <f>'REK. GRADBENA DELA'!$B$13</f>
        <v>ZIDARSKA DELA</v>
      </c>
      <c r="C15" s="82">
        <f>'REK. GRADBENA DELA'!$C$13</f>
        <v>0</v>
      </c>
      <c r="D15" s="82">
        <f>'REK. GRADBENA DELA'!$D$13</f>
        <v>0</v>
      </c>
      <c r="E15" s="83">
        <f>'REK. GRADBENA DELA'!$E$13</f>
        <v>0</v>
      </c>
    </row>
    <row r="16" spans="1:5" s="202" customFormat="1" ht="20.100000000000001" customHeight="1">
      <c r="A16" s="84"/>
      <c r="B16" s="533" t="s">
        <v>665</v>
      </c>
      <c r="C16" s="534">
        <f>SUM(C12:C15)</f>
        <v>0</v>
      </c>
      <c r="D16" s="534">
        <f>SUM(D12:D15)</f>
        <v>0</v>
      </c>
      <c r="E16" s="535">
        <f>SUM(E12:E15)</f>
        <v>0</v>
      </c>
    </row>
    <row r="17" spans="1:5" ht="20.100000000000001" customHeight="1">
      <c r="A17" s="64"/>
      <c r="B17" s="65"/>
      <c r="C17" s="66"/>
      <c r="D17" s="64"/>
      <c r="E17" s="67"/>
    </row>
    <row r="18" spans="1:5" s="76" customFormat="1" ht="20.100000000000001" customHeight="1">
      <c r="A18" s="530"/>
      <c r="B18" s="531" t="s">
        <v>754</v>
      </c>
      <c r="C18" s="536"/>
      <c r="D18" s="536"/>
      <c r="E18" s="537"/>
    </row>
    <row r="19" spans="1:5" ht="20.100000000000001" customHeight="1">
      <c r="A19" s="86"/>
      <c r="B19" s="210" t="str">
        <f>'REK. OBRTNIŠKA DELA'!$B$10</f>
        <v>KROVSKO-KLEPARSKA DELA</v>
      </c>
      <c r="C19" s="82">
        <f>'REK. OBRTNIŠKA DELA'!$C$10</f>
        <v>0</v>
      </c>
      <c r="D19" s="82">
        <f>'REK. OBRTNIŠKA DELA'!$D$10</f>
        <v>0</v>
      </c>
      <c r="E19" s="83">
        <f>'REK. OBRTNIŠKA DELA'!$E$10</f>
        <v>0</v>
      </c>
    </row>
    <row r="20" spans="1:5" ht="20.100000000000001" customHeight="1">
      <c r="A20" s="86"/>
      <c r="B20" s="210" t="str">
        <f>'REK. OBRTNIŠKA DELA'!$B$11</f>
        <v>KLJUČAVNIČARSKA DELA</v>
      </c>
      <c r="C20" s="82">
        <f>'REK. OBRTNIŠKA DELA'!$C$11</f>
        <v>0</v>
      </c>
      <c r="D20" s="82">
        <f>'REK. OBRTNIŠKA DELA'!$D$11</f>
        <v>0</v>
      </c>
      <c r="E20" s="83">
        <f>'REK. OBRTNIŠKA DELA'!$E$11</f>
        <v>0</v>
      </c>
    </row>
    <row r="21" spans="1:5" ht="20.100000000000001" customHeight="1">
      <c r="A21" s="86"/>
      <c r="B21" s="210" t="str">
        <f>'REK. OBRTNIŠKA DELA'!$B$12</f>
        <v>MIZARSKA IN STEKLARSKA DELA</v>
      </c>
      <c r="C21" s="82">
        <f>'REK. OBRTNIŠKA DELA'!$C$12</f>
        <v>0</v>
      </c>
      <c r="D21" s="82">
        <f>'REK. OBRTNIŠKA DELA'!$D$12</f>
        <v>0</v>
      </c>
      <c r="E21" s="83">
        <f>'REK. OBRTNIŠKA DELA'!$E$12</f>
        <v>0</v>
      </c>
    </row>
    <row r="22" spans="1:5" ht="20.100000000000001" customHeight="1">
      <c r="A22" s="86"/>
      <c r="B22" s="210" t="str">
        <f>'REK. OBRTNIŠKA DELA'!$B$13</f>
        <v>SUHOMONTAŽNA DELA</v>
      </c>
      <c r="C22" s="82">
        <f>'REK. OBRTNIŠKA DELA'!$C$13</f>
        <v>0</v>
      </c>
      <c r="D22" s="82">
        <f>'REK. OBRTNIŠKA DELA'!$D$13</f>
        <v>0</v>
      </c>
      <c r="E22" s="83">
        <f>'REK. OBRTNIŠKA DELA'!$E$13</f>
        <v>0</v>
      </c>
    </row>
    <row r="23" spans="1:5" ht="20.100000000000001" customHeight="1">
      <c r="A23" s="86"/>
      <c r="B23" s="210" t="str">
        <f>'REK. OBRTNIŠKA DELA'!$B$14</f>
        <v>PLAVAJOČI TLAKI</v>
      </c>
      <c r="C23" s="82">
        <f>'REK. OBRTNIŠKA DELA'!$C$14</f>
        <v>0</v>
      </c>
      <c r="D23" s="82">
        <f>'REK. OBRTNIŠKA DELA'!$D$14</f>
        <v>0</v>
      </c>
      <c r="E23" s="83">
        <f>'REK. OBRTNIŠKA DELA'!$E$14</f>
        <v>0</v>
      </c>
    </row>
    <row r="24" spans="1:5" ht="20.100000000000001" customHeight="1">
      <c r="A24" s="86"/>
      <c r="B24" s="210" t="str">
        <f>'REK. OBRTNIŠKA DELA'!$B$15</f>
        <v>SLIKOPLESKARSKA DELA</v>
      </c>
      <c r="C24" s="82">
        <f>'REK. OBRTNIŠKA DELA'!$C$15</f>
        <v>0</v>
      </c>
      <c r="D24" s="82">
        <f>'REK. OBRTNIŠKA DELA'!$D$15</f>
        <v>0</v>
      </c>
      <c r="E24" s="83">
        <f>'REK. OBRTNIŠKA DELA'!$E$15</f>
        <v>0</v>
      </c>
    </row>
    <row r="25" spans="1:5" ht="20.100000000000001" customHeight="1">
      <c r="A25" s="86"/>
      <c r="B25" s="210" t="str">
        <f>'REK. OBRTNIŠKA DELA'!$B$16</f>
        <v>KERAMIČARSKA DELA</v>
      </c>
      <c r="C25" s="82">
        <f>'REK. OBRTNIŠKA DELA'!$C$16</f>
        <v>0</v>
      </c>
      <c r="D25" s="82">
        <f>'REK. OBRTNIŠKA DELA'!$D$16</f>
        <v>0</v>
      </c>
      <c r="E25" s="83">
        <f>'REK. OBRTNIŠKA DELA'!$E$16</f>
        <v>0</v>
      </c>
    </row>
    <row r="26" spans="1:5" ht="20.100000000000001" customHeight="1">
      <c r="A26" s="86"/>
      <c r="B26" s="210" t="str">
        <f>'REK. OBRTNIŠKA DELA'!$B$17</f>
        <v>UMETNI PODI-TLAKI</v>
      </c>
      <c r="C26" s="82">
        <f>'REK. OBRTNIŠKA DELA'!$C$17</f>
        <v>0</v>
      </c>
      <c r="D26" s="82">
        <f>'REK. OBRTNIŠKA DELA'!$D$17</f>
        <v>0</v>
      </c>
      <c r="E26" s="83">
        <f>'REK. OBRTNIŠKA DELA'!$E$17</f>
        <v>0</v>
      </c>
    </row>
    <row r="27" spans="1:5" ht="20.100000000000001" customHeight="1">
      <c r="A27" s="86"/>
      <c r="B27" s="210" t="str">
        <f>'REK. OBRTNIŠKA DELA'!$B$18</f>
        <v>POŽARNA OPREMA</v>
      </c>
      <c r="C27" s="82">
        <f>'REK. OBRTNIŠKA DELA'!$C$17</f>
        <v>0</v>
      </c>
      <c r="D27" s="82">
        <f>'REK. OBRTNIŠKA DELA'!$D$17</f>
        <v>0</v>
      </c>
      <c r="E27" s="83">
        <f>'REK. OBRTNIŠKA DELA'!$E$17</f>
        <v>0</v>
      </c>
    </row>
    <row r="28" spans="1:5" ht="20.100000000000001" customHeight="1">
      <c r="A28" s="572"/>
      <c r="B28" s="573" t="str">
        <f>'REK. OBRTNIŠKA DELA'!$B$19</f>
        <v>DELA ZUNANJE UREDITVE</v>
      </c>
      <c r="C28" s="574">
        <f>'REK. OBRTNIŠKA DELA'!$C$19</f>
        <v>0</v>
      </c>
      <c r="D28" s="574">
        <f>'REK. OBRTNIŠKA DELA'!$D$19</f>
        <v>0</v>
      </c>
      <c r="E28" s="575">
        <f>'REK. OBRTNIŠKA DELA'!$E$19</f>
        <v>0</v>
      </c>
    </row>
    <row r="29" spans="1:5" ht="20.100000000000001" customHeight="1">
      <c r="A29" s="86"/>
      <c r="B29" s="210" t="str">
        <f>'REK. OBRTNIŠKA DELA'!$B$20</f>
        <v>RAZNA ZAKLJUČNA in MONTAŽERSKA DELA</v>
      </c>
      <c r="C29" s="82">
        <f>'REK. OBRTNIŠKA DELA'!$C$20</f>
        <v>0</v>
      </c>
      <c r="D29" s="82">
        <f>'REK. OBRTNIŠKA DELA'!$D$20</f>
        <v>0</v>
      </c>
      <c r="E29" s="83">
        <f>'REK. OBRTNIŠKA DELA'!$E$20</f>
        <v>0</v>
      </c>
    </row>
    <row r="30" spans="1:5" s="202" customFormat="1" ht="20.100000000000001" customHeight="1">
      <c r="A30" s="84"/>
      <c r="B30" s="533" t="s">
        <v>755</v>
      </c>
      <c r="C30" s="534">
        <f>SUM(C19:C29)</f>
        <v>0</v>
      </c>
      <c r="D30" s="534">
        <f>SUM(D19:D29)</f>
        <v>0</v>
      </c>
      <c r="E30" s="535">
        <f>SUM(E19:E29)</f>
        <v>0</v>
      </c>
    </row>
    <row r="31" spans="1:5" ht="20.100000000000001" customHeight="1">
      <c r="A31" s="64"/>
      <c r="B31" s="65"/>
      <c r="C31" s="66"/>
      <c r="D31" s="64"/>
      <c r="E31" s="67"/>
    </row>
    <row r="32" spans="1:5" s="76" customFormat="1" ht="20.100000000000001" customHeight="1">
      <c r="A32" s="530"/>
      <c r="B32" s="531" t="s">
        <v>1029</v>
      </c>
      <c r="C32" s="536"/>
      <c r="D32" s="536"/>
      <c r="E32" s="537"/>
    </row>
    <row r="33" spans="1:5" ht="20.100000000000001" customHeight="1">
      <c r="A33" s="373"/>
      <c r="B33" s="180" t="s">
        <v>1029</v>
      </c>
      <c r="C33" s="181">
        <f>'REK. TOVORNO DVIGALO'!$C$10</f>
        <v>0</v>
      </c>
      <c r="D33" s="181">
        <f>'REK. TOVORNO DVIGALO'!$D$10</f>
        <v>0</v>
      </c>
      <c r="E33" s="374">
        <f>'REK. TOVORNO DVIGALO'!$E$10</f>
        <v>0</v>
      </c>
    </row>
    <row r="34" spans="1:5" ht="15.75">
      <c r="A34" s="538"/>
      <c r="B34" s="539" t="s">
        <v>2530</v>
      </c>
      <c r="C34" s="540">
        <f>SUM(C33:C33)</f>
        <v>0</v>
      </c>
      <c r="D34" s="540">
        <f>SUM(D33:D33)</f>
        <v>0</v>
      </c>
      <c r="E34" s="541">
        <f>SUM(E33:E33)</f>
        <v>0</v>
      </c>
    </row>
    <row r="35" spans="1:5" ht="20.100000000000001" customHeight="1">
      <c r="A35" s="64"/>
      <c r="B35" s="65"/>
      <c r="C35" s="66"/>
      <c r="D35" s="64"/>
      <c r="E35" s="67"/>
    </row>
    <row r="36" spans="1:5" s="76" customFormat="1" ht="20.100000000000001" customHeight="1">
      <c r="A36" s="530"/>
      <c r="B36" s="531" t="s">
        <v>2654</v>
      </c>
      <c r="C36" s="536"/>
      <c r="D36" s="536"/>
      <c r="E36" s="537"/>
    </row>
    <row r="37" spans="1:5" ht="20.100000000000001" customHeight="1">
      <c r="A37" s="373"/>
      <c r="B37" s="375" t="str">
        <f>'REK. ELEKTRO INSTALACIJE'!$B$10</f>
        <v>STIKALNI BLOK KUHINJA</v>
      </c>
      <c r="C37" s="181">
        <f>'REK. ELEKTRO INSTALACIJE'!$C$10</f>
        <v>0</v>
      </c>
      <c r="D37" s="181">
        <f>'REK. ELEKTRO INSTALACIJE'!$D$10</f>
        <v>0</v>
      </c>
      <c r="E37" s="374">
        <f>'REK. ELEKTRO INSTALACIJE'!$E$10</f>
        <v>0</v>
      </c>
    </row>
    <row r="38" spans="1:5" ht="20.100000000000001" customHeight="1">
      <c r="A38" s="373"/>
      <c r="B38" s="375" t="str">
        <f>'REK. ELEKTRO INSTALACIJE'!$B$11</f>
        <v>ELEKTRO INSTALACIJSKA OPREMA</v>
      </c>
      <c r="C38" s="181">
        <f>'REK. ELEKTRO INSTALACIJE'!$C$11</f>
        <v>0</v>
      </c>
      <c r="D38" s="181">
        <f>'REK. ELEKTRO INSTALACIJE'!$D$11</f>
        <v>0</v>
      </c>
      <c r="E38" s="374">
        <f>'REK. ELEKTRO INSTALACIJE'!$E$11</f>
        <v>0</v>
      </c>
    </row>
    <row r="39" spans="1:5" ht="20.100000000000001" customHeight="1">
      <c r="A39" s="373"/>
      <c r="B39" s="375" t="str">
        <f>'REK. ELEKTRO INSTALACIJE'!$B$12</f>
        <v>RAZSVETLJAVA</v>
      </c>
      <c r="C39" s="181">
        <f>'REK. ELEKTRO INSTALACIJE'!$C$12</f>
        <v>0</v>
      </c>
      <c r="D39" s="181">
        <f>'REK. ELEKTRO INSTALACIJE'!$D$12</f>
        <v>0</v>
      </c>
      <c r="E39" s="374">
        <f>'REK. ELEKTRO INSTALACIJE'!$E$12</f>
        <v>0</v>
      </c>
    </row>
    <row r="40" spans="1:5" ht="20.100000000000001" customHeight="1">
      <c r="A40" s="686"/>
      <c r="B40" s="617" t="str">
        <f>'REK. ELEKTRO INSTALACIJE'!$B$13</f>
        <v>SISTEM POŽARNEGA JAVLJANJA</v>
      </c>
      <c r="C40" s="570">
        <f>'REK. ELEKTRO INSTALACIJE'!$C$13</f>
        <v>0</v>
      </c>
      <c r="D40" s="570">
        <f>'REK. ELEKTRO INSTALACIJE'!$D$13</f>
        <v>0</v>
      </c>
      <c r="E40" s="687">
        <f>'REK. ELEKTRO INSTALACIJE'!$E$13</f>
        <v>0</v>
      </c>
    </row>
    <row r="41" spans="1:5" ht="15.75">
      <c r="A41" s="538"/>
      <c r="B41" s="539" t="s">
        <v>2529</v>
      </c>
      <c r="C41" s="540">
        <f>SUM(C37:C40)</f>
        <v>0</v>
      </c>
      <c r="D41" s="540">
        <f>SUM(D37:D40)</f>
        <v>0</v>
      </c>
      <c r="E41" s="541">
        <f>SUM(E37:E40)</f>
        <v>0</v>
      </c>
    </row>
    <row r="42" spans="1:5" ht="20.100000000000001" customHeight="1">
      <c r="A42" s="64"/>
      <c r="B42" s="65"/>
      <c r="C42" s="66"/>
      <c r="D42" s="64"/>
      <c r="E42" s="67"/>
    </row>
    <row r="43" spans="1:5" s="76" customFormat="1" ht="20.100000000000001" customHeight="1">
      <c r="A43" s="530"/>
      <c r="B43" s="531" t="s">
        <v>785</v>
      </c>
      <c r="C43" s="536"/>
      <c r="D43" s="536"/>
      <c r="E43" s="537"/>
    </row>
    <row r="44" spans="1:5" s="97" customFormat="1" ht="24.95" customHeight="1">
      <c r="A44" s="474"/>
      <c r="B44" s="476" t="s">
        <v>2531</v>
      </c>
      <c r="C44" s="475"/>
      <c r="D44" s="475"/>
      <c r="E44" s="374"/>
    </row>
    <row r="45" spans="1:5" s="97" customFormat="1" ht="20.100000000000001" customHeight="1">
      <c r="A45" s="373"/>
      <c r="B45" s="375" t="s">
        <v>1282</v>
      </c>
      <c r="C45" s="181">
        <f>'REK. STROJNE INSTALACIJE'!$C$11</f>
        <v>0</v>
      </c>
      <c r="D45" s="181">
        <f>'REK. STROJNE INSTALACIJE'!$D$11</f>
        <v>0</v>
      </c>
      <c r="E45" s="374">
        <f>'REK. STROJNE INSTALACIJE'!$E$11</f>
        <v>0</v>
      </c>
    </row>
    <row r="46" spans="1:5" s="97" customFormat="1" ht="20.100000000000001" customHeight="1">
      <c r="A46" s="373"/>
      <c r="B46" s="375" t="s">
        <v>1301</v>
      </c>
      <c r="C46" s="181">
        <f>'REK. STROJNE INSTALACIJE'!$C$12</f>
        <v>0</v>
      </c>
      <c r="D46" s="181">
        <f>'REK. STROJNE INSTALACIJE'!$D$12</f>
        <v>0</v>
      </c>
      <c r="E46" s="374">
        <f>'REK. STROJNE INSTALACIJE'!$E$12</f>
        <v>0</v>
      </c>
    </row>
    <row r="47" spans="1:5" s="97" customFormat="1" ht="20.100000000000001" customHeight="1">
      <c r="A47" s="373"/>
      <c r="B47" s="375" t="s">
        <v>308</v>
      </c>
      <c r="C47" s="181">
        <f>'REK. STROJNE INSTALACIJE'!$C$13</f>
        <v>0</v>
      </c>
      <c r="D47" s="181">
        <f>'REK. STROJNE INSTALACIJE'!$D$13</f>
        <v>0</v>
      </c>
      <c r="E47" s="374">
        <f>'REK. STROJNE INSTALACIJE'!$E$13</f>
        <v>0</v>
      </c>
    </row>
    <row r="48" spans="1:5" s="97" customFormat="1" ht="20.100000000000001" customHeight="1">
      <c r="A48" s="373"/>
      <c r="B48" s="375" t="s">
        <v>1349</v>
      </c>
      <c r="C48" s="181">
        <f>'REK. STROJNE INSTALACIJE'!$C$14</f>
        <v>0</v>
      </c>
      <c r="D48" s="181">
        <f>'REK. STROJNE INSTALACIJE'!$D$14</f>
        <v>0</v>
      </c>
      <c r="E48" s="374">
        <f>'REK. STROJNE INSTALACIJE'!$E$14</f>
        <v>0</v>
      </c>
    </row>
    <row r="49" spans="1:5" s="97" customFormat="1" ht="20.100000000000001" customHeight="1">
      <c r="A49" s="373"/>
      <c r="B49" s="375" t="s">
        <v>1354</v>
      </c>
      <c r="C49" s="181">
        <f>'REK. STROJNE INSTALACIJE'!$C$15</f>
        <v>0</v>
      </c>
      <c r="D49" s="181">
        <f>'REK. STROJNE INSTALACIJE'!$D$15</f>
        <v>0</v>
      </c>
      <c r="E49" s="374">
        <f>'REK. STROJNE INSTALACIJE'!$E$15</f>
        <v>0</v>
      </c>
    </row>
    <row r="50" spans="1:5" s="97" customFormat="1" ht="24.95" customHeight="1">
      <c r="A50" s="474"/>
      <c r="B50" s="476" t="s">
        <v>2586</v>
      </c>
      <c r="C50" s="475">
        <f>SUM(C45:C49)</f>
        <v>0</v>
      </c>
      <c r="D50" s="475">
        <f>SUM(D45:D49)</f>
        <v>0</v>
      </c>
      <c r="E50" s="374">
        <f>SUM(E45:E49)</f>
        <v>0</v>
      </c>
    </row>
    <row r="51" spans="1:5" ht="20.100000000000001" customHeight="1">
      <c r="A51" s="542"/>
      <c r="B51" s="65"/>
      <c r="C51" s="66"/>
      <c r="D51" s="64"/>
      <c r="E51" s="543"/>
    </row>
    <row r="52" spans="1:5" s="97" customFormat="1" ht="24.95" customHeight="1">
      <c r="A52" s="474"/>
      <c r="B52" s="476" t="s">
        <v>2610</v>
      </c>
      <c r="C52" s="475"/>
      <c r="D52" s="475"/>
      <c r="E52" s="374"/>
    </row>
    <row r="53" spans="1:5" s="97" customFormat="1" ht="20.100000000000001" customHeight="1">
      <c r="A53" s="373"/>
      <c r="B53" s="375" t="s">
        <v>1356</v>
      </c>
      <c r="C53" s="181">
        <f>'REK. STROJNE INSTALACIJE'!$C$19</f>
        <v>0</v>
      </c>
      <c r="D53" s="181">
        <f>'REK. STROJNE INSTALACIJE'!$D$19</f>
        <v>0</v>
      </c>
      <c r="E53" s="374">
        <f>'REK. STROJNE INSTALACIJE'!$E$19</f>
        <v>0</v>
      </c>
    </row>
    <row r="54" spans="1:5" s="97" customFormat="1" ht="20.100000000000001" customHeight="1">
      <c r="A54" s="373"/>
      <c r="B54" s="375" t="s">
        <v>1360</v>
      </c>
      <c r="C54" s="181">
        <f>'REK. STROJNE INSTALACIJE'!$C$20</f>
        <v>0</v>
      </c>
      <c r="D54" s="181">
        <f>'REK. STROJNE INSTALACIJE'!$D$20</f>
        <v>0</v>
      </c>
      <c r="E54" s="374">
        <f>'REK. STROJNE INSTALACIJE'!$E$20</f>
        <v>0</v>
      </c>
    </row>
    <row r="55" spans="1:5" s="97" customFormat="1" ht="24.95" customHeight="1">
      <c r="A55" s="474"/>
      <c r="B55" s="476" t="s">
        <v>1398</v>
      </c>
      <c r="C55" s="475">
        <f>SUM(C53:C54)</f>
        <v>0</v>
      </c>
      <c r="D55" s="475">
        <f>SUM(D53:D54)</f>
        <v>0</v>
      </c>
      <c r="E55" s="374">
        <f>SUM(E53:E54)</f>
        <v>0</v>
      </c>
    </row>
    <row r="56" spans="1:5" ht="20.100000000000001" customHeight="1">
      <c r="A56" s="542"/>
      <c r="B56" s="65"/>
      <c r="C56" s="66"/>
      <c r="D56" s="64"/>
      <c r="E56" s="543"/>
    </row>
    <row r="57" spans="1:5" s="97" customFormat="1" ht="24.95" customHeight="1">
      <c r="A57" s="474"/>
      <c r="B57" s="476" t="s">
        <v>1806</v>
      </c>
      <c r="C57" s="475"/>
      <c r="D57" s="475"/>
      <c r="E57" s="374"/>
    </row>
    <row r="58" spans="1:5" s="97" customFormat="1" ht="20.100000000000001" customHeight="1">
      <c r="A58" s="373"/>
      <c r="B58" s="375" t="s">
        <v>1399</v>
      </c>
      <c r="C58" s="181">
        <f>'REK. STROJNE INSTALACIJE'!$C$24</f>
        <v>0</v>
      </c>
      <c r="D58" s="181">
        <f>'REK. STROJNE INSTALACIJE'!$D$24</f>
        <v>0</v>
      </c>
      <c r="E58" s="374">
        <f>'REK. STROJNE INSTALACIJE'!$E$24</f>
        <v>0</v>
      </c>
    </row>
    <row r="59" spans="1:5" s="97" customFormat="1" ht="20.100000000000001" customHeight="1">
      <c r="A59" s="373"/>
      <c r="B59" s="375" t="s">
        <v>1431</v>
      </c>
      <c r="C59" s="181">
        <f>'REK. STROJNE INSTALACIJE'!$C$25</f>
        <v>0</v>
      </c>
      <c r="D59" s="181">
        <f>'REK. STROJNE INSTALACIJE'!$D$25</f>
        <v>0</v>
      </c>
      <c r="E59" s="374">
        <f>'REK. STROJNE INSTALACIJE'!$E$25</f>
        <v>0</v>
      </c>
    </row>
    <row r="60" spans="1:5" s="97" customFormat="1" ht="20.100000000000001" customHeight="1">
      <c r="A60" s="373"/>
      <c r="B60" s="375" t="s">
        <v>1432</v>
      </c>
      <c r="C60" s="181">
        <f>'REK. STROJNE INSTALACIJE'!$C$26</f>
        <v>0</v>
      </c>
      <c r="D60" s="181">
        <f>'REK. STROJNE INSTALACIJE'!$D$26</f>
        <v>0</v>
      </c>
      <c r="E60" s="374">
        <f>'REK. STROJNE INSTALACIJE'!$E$26</f>
        <v>0</v>
      </c>
    </row>
    <row r="61" spans="1:5" s="97" customFormat="1" ht="20.100000000000001" customHeight="1">
      <c r="A61" s="373"/>
      <c r="B61" s="375" t="s">
        <v>1463</v>
      </c>
      <c r="C61" s="181">
        <f>'REK. STROJNE INSTALACIJE'!$C$27</f>
        <v>0</v>
      </c>
      <c r="D61" s="181">
        <f>'REK. STROJNE INSTALACIJE'!$D$27</f>
        <v>0</v>
      </c>
      <c r="E61" s="374">
        <f>'REK. STROJNE INSTALACIJE'!$E$27</f>
        <v>0</v>
      </c>
    </row>
    <row r="62" spans="1:5" s="97" customFormat="1" ht="20.100000000000001" customHeight="1">
      <c r="A62" s="373"/>
      <c r="B62" s="375" t="s">
        <v>1464</v>
      </c>
      <c r="C62" s="181">
        <f>'REK. STROJNE INSTALACIJE'!$C$28</f>
        <v>0</v>
      </c>
      <c r="D62" s="181">
        <f>'REK. STROJNE INSTALACIJE'!$D$28</f>
        <v>0</v>
      </c>
      <c r="E62" s="374">
        <f>'REK. STROJNE INSTALACIJE'!$E$28</f>
        <v>0</v>
      </c>
    </row>
    <row r="63" spans="1:5" s="97" customFormat="1" ht="20.100000000000001" customHeight="1">
      <c r="A63" s="373"/>
      <c r="B63" s="375" t="s">
        <v>2620</v>
      </c>
      <c r="C63" s="181">
        <f>'REK. STROJNE INSTALACIJE'!$C$29</f>
        <v>0</v>
      </c>
      <c r="D63" s="181">
        <f>'REK. STROJNE INSTALACIJE'!$D$29</f>
        <v>0</v>
      </c>
      <c r="E63" s="374">
        <f>'REK. STROJNE INSTALACIJE'!$E$29</f>
        <v>0</v>
      </c>
    </row>
    <row r="64" spans="1:5" s="97" customFormat="1" ht="24.95" customHeight="1">
      <c r="A64" s="474"/>
      <c r="B64" s="476" t="s">
        <v>2625</v>
      </c>
      <c r="C64" s="475">
        <f>SUM(C58:C63)</f>
        <v>0</v>
      </c>
      <c r="D64" s="475">
        <f>SUM(D58:D63)</f>
        <v>0</v>
      </c>
      <c r="E64" s="374">
        <f>SUM(E58:E63)</f>
        <v>0</v>
      </c>
    </row>
    <row r="65" spans="1:5" ht="20.100000000000001" customHeight="1">
      <c r="A65" s="542"/>
      <c r="B65" s="65"/>
      <c r="C65" s="66"/>
      <c r="D65" s="64"/>
      <c r="E65" s="543"/>
    </row>
    <row r="66" spans="1:5" s="97" customFormat="1" ht="24.95" customHeight="1">
      <c r="A66" s="474"/>
      <c r="B66" s="476" t="s">
        <v>1807</v>
      </c>
      <c r="C66" s="475"/>
      <c r="D66" s="475"/>
      <c r="E66" s="374"/>
    </row>
    <row r="67" spans="1:5" s="97" customFormat="1" ht="20.100000000000001" customHeight="1">
      <c r="A67" s="373"/>
      <c r="B67" s="375" t="s">
        <v>1562</v>
      </c>
      <c r="C67" s="181">
        <f>'REK. STROJNE INSTALACIJE'!$C$33</f>
        <v>0</v>
      </c>
      <c r="D67" s="181">
        <f>'REK. STROJNE INSTALACIJE'!$D$33</f>
        <v>0</v>
      </c>
      <c r="E67" s="374">
        <f>'REK. STROJNE INSTALACIJE'!$E$33</f>
        <v>0</v>
      </c>
    </row>
    <row r="68" spans="1:5" s="97" customFormat="1" ht="20.100000000000001" customHeight="1">
      <c r="A68" s="373"/>
      <c r="B68" s="375" t="s">
        <v>1770</v>
      </c>
      <c r="C68" s="181">
        <f>'REK. STROJNE INSTALACIJE'!$C$34</f>
        <v>0</v>
      </c>
      <c r="D68" s="181">
        <f>'REK. STROJNE INSTALACIJE'!$D$34</f>
        <v>0</v>
      </c>
      <c r="E68" s="374">
        <f>'REK. STROJNE INSTALACIJE'!$E$34</f>
        <v>0</v>
      </c>
    </row>
    <row r="69" spans="1:5" s="97" customFormat="1" ht="24.95" customHeight="1">
      <c r="A69" s="474"/>
      <c r="B69" s="476" t="s">
        <v>1803</v>
      </c>
      <c r="C69" s="475">
        <f>SUM(C67:C68)</f>
        <v>0</v>
      </c>
      <c r="D69" s="475">
        <f>SUM(D67:D68)</f>
        <v>0</v>
      </c>
      <c r="E69" s="374">
        <f>SUM(E67:E68)</f>
        <v>0</v>
      </c>
    </row>
    <row r="70" spans="1:5" ht="20.100000000000001" customHeight="1">
      <c r="A70" s="542"/>
      <c r="B70" s="65"/>
      <c r="C70" s="66"/>
      <c r="D70" s="64"/>
      <c r="E70" s="543"/>
    </row>
    <row r="71" spans="1:5" s="96" customFormat="1" ht="24.95" customHeight="1">
      <c r="A71" s="538"/>
      <c r="B71" s="539" t="s">
        <v>2627</v>
      </c>
      <c r="C71" s="540">
        <f>+C69+C64+C55+C50</f>
        <v>0</v>
      </c>
      <c r="D71" s="540">
        <f>+D69+D64+D55+D50</f>
        <v>0</v>
      </c>
      <c r="E71" s="541">
        <f>+E69+E64+E55+E50</f>
        <v>0</v>
      </c>
    </row>
    <row r="72" spans="1:5" ht="20.100000000000001" customHeight="1">
      <c r="A72" s="542"/>
      <c r="B72" s="65"/>
      <c r="C72" s="66"/>
      <c r="D72" s="64"/>
      <c r="E72" s="543"/>
    </row>
    <row r="73" spans="1:5" s="76" customFormat="1" ht="20.100000000000001" customHeight="1">
      <c r="A73" s="530"/>
      <c r="B73" s="531" t="s">
        <v>2655</v>
      </c>
      <c r="C73" s="536"/>
      <c r="D73" s="536"/>
      <c r="E73" s="537"/>
    </row>
    <row r="74" spans="1:5" s="97" customFormat="1" ht="24.95" customHeight="1">
      <c r="A74" s="373"/>
      <c r="B74" s="375" t="s">
        <v>2653</v>
      </c>
      <c r="C74" s="181">
        <f>'REK. TEH. OPREMA KUHINJE'!$C$10</f>
        <v>0</v>
      </c>
      <c r="D74" s="181">
        <f>'REK. TEH. OPREMA KUHINJE'!$D$10</f>
        <v>0</v>
      </c>
      <c r="E74" s="374">
        <f>'REK. TEH. OPREMA KUHINJE'!$E$10</f>
        <v>0</v>
      </c>
    </row>
    <row r="75" spans="1:5" s="96" customFormat="1" ht="24.95" customHeight="1" thickBot="1">
      <c r="A75" s="103"/>
      <c r="B75" s="104" t="s">
        <v>2652</v>
      </c>
      <c r="C75" s="105">
        <f>SUM(C74)</f>
        <v>0</v>
      </c>
      <c r="D75" s="105">
        <f>SUM(D74)</f>
        <v>0</v>
      </c>
      <c r="E75" s="502">
        <f>SUM(E74)</f>
        <v>0</v>
      </c>
    </row>
    <row r="76" spans="1:5" ht="15.75" thickBot="1"/>
    <row r="77" spans="1:5" ht="15.75">
      <c r="A77" s="75" t="s">
        <v>2656</v>
      </c>
      <c r="B77" s="75" t="s">
        <v>2657</v>
      </c>
      <c r="C77" s="79"/>
      <c r="D77" s="79"/>
      <c r="E77" s="79"/>
    </row>
    <row r="78" spans="1:5" ht="38.25">
      <c r="A78" s="544" t="s">
        <v>1465</v>
      </c>
      <c r="B78" s="85" t="s">
        <v>2658</v>
      </c>
      <c r="C78" s="82">
        <f>(C75+C71+C41+C34+C30+C16)*0.05</f>
        <v>0</v>
      </c>
      <c r="D78" s="82">
        <f>+C78*PJJ</f>
        <v>0</v>
      </c>
      <c r="E78" s="545">
        <f>+C78-D78</f>
        <v>0</v>
      </c>
    </row>
    <row r="79" spans="1:5" ht="25.5">
      <c r="A79" s="544" t="s">
        <v>1479</v>
      </c>
      <c r="B79" s="85" t="s">
        <v>2659</v>
      </c>
      <c r="C79" s="82">
        <v>14000</v>
      </c>
      <c r="D79" s="82">
        <v>0</v>
      </c>
      <c r="E79" s="545">
        <f>+C79</f>
        <v>14000</v>
      </c>
    </row>
    <row r="80" spans="1:5" ht="15.75">
      <c r="A80" s="84"/>
      <c r="B80" s="533" t="s">
        <v>2660</v>
      </c>
      <c r="C80" s="534">
        <f>SUM(C78:C79)</f>
        <v>14000</v>
      </c>
      <c r="D80" s="534">
        <f>SUM(D78:D79)</f>
        <v>0</v>
      </c>
      <c r="E80" s="546">
        <f>SUM(E78:E79)</f>
        <v>14000</v>
      </c>
    </row>
    <row r="81" spans="1:5" ht="15.75" thickBot="1">
      <c r="C81" s="547"/>
      <c r="D81" s="68"/>
    </row>
    <row r="82" spans="1:5" ht="16.5" thickBot="1">
      <c r="A82" s="548"/>
      <c r="B82" s="549" t="s">
        <v>12</v>
      </c>
      <c r="C82" s="550" t="s">
        <v>2661</v>
      </c>
      <c r="D82" s="550" t="s">
        <v>10</v>
      </c>
      <c r="E82" s="551" t="s">
        <v>9</v>
      </c>
    </row>
    <row r="83" spans="1:5" ht="15.75">
      <c r="A83" s="548"/>
      <c r="B83" s="552" t="s">
        <v>2662</v>
      </c>
      <c r="C83" s="553">
        <f>+C80+C75+C71+C41+C34+C30+C16</f>
        <v>14000</v>
      </c>
      <c r="D83" s="553">
        <f>+D80+D75+D71+D41+D34+D30+D16</f>
        <v>0</v>
      </c>
      <c r="E83" s="557">
        <f>+E80+E75+E71+E41+E34+E30+E16</f>
        <v>14000</v>
      </c>
    </row>
    <row r="84" spans="1:5" ht="16.5" thickBot="1">
      <c r="A84" s="548"/>
      <c r="B84" s="554" t="s">
        <v>2663</v>
      </c>
      <c r="C84" s="555"/>
      <c r="D84" s="556"/>
      <c r="E84" s="557">
        <f>+E83*0.22</f>
        <v>3080</v>
      </c>
    </row>
    <row r="85" spans="1:5" ht="19.5" thickBot="1">
      <c r="A85" s="558"/>
      <c r="B85" s="559" t="s">
        <v>2664</v>
      </c>
      <c r="C85" s="560"/>
      <c r="D85" s="560"/>
      <c r="E85" s="561">
        <f>SUM(E83:E84)</f>
        <v>17080</v>
      </c>
    </row>
  </sheetData>
  <sheetProtection algorithmName="SHA-512" hashValue="qhjW17jbI4fNLHGzaB/ga2ouDQNha0IiS2HZuMU0i8G7p6tDEQWqq2KJmJdOsuKKlZbBpzmt8/HKhAYnJHKP3g==" saltValue="s82W+3mnRis4kT7u6kkiUg==" spinCount="100000" sheet="1" objects="1" scenarios="1"/>
  <pageMargins left="0.70866141732283472" right="0.70866141732283472" top="0.74803149606299213" bottom="0.74803149606299213" header="0.31496062992125984" footer="0.31496062992125984"/>
  <pageSetup paperSize="9" scale="61" fitToHeight="0" orientation="portrait" r:id="rId1"/>
  <headerFooter>
    <oddHeader>&amp;L&amp;"+,Običajno"FIN ARS d.o.o., center za arhitekturo&amp;C&amp;F</oddHeader>
    <oddFooter>&amp;L&amp;A&amp;R&amp;P /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6600"/>
    <pageSetUpPr fitToPage="1"/>
  </sheetPr>
  <dimension ref="A1:I33"/>
  <sheetViews>
    <sheetView showZeros="0" topLeftCell="A4" workbookViewId="0">
      <selection activeCell="D23" sqref="D23"/>
    </sheetView>
  </sheetViews>
  <sheetFormatPr defaultColWidth="10.28515625" defaultRowHeight="15"/>
  <cols>
    <col min="1" max="1" width="8.7109375" style="93" customWidth="1"/>
    <col min="2" max="2" width="69.28515625" style="93" customWidth="1"/>
    <col min="3" max="3" width="23.5703125" style="94" customWidth="1"/>
    <col min="4" max="5" width="23.5703125" style="93" customWidth="1"/>
    <col min="6" max="253" width="9.5703125" style="93" customWidth="1"/>
    <col min="254" max="1021" width="12.28515625" style="93" customWidth="1"/>
    <col min="1022" max="16384" width="10.28515625" style="93"/>
  </cols>
  <sheetData>
    <row r="1" spans="1:9" s="25" customFormat="1">
      <c r="A1" s="37" t="s">
        <v>19</v>
      </c>
      <c r="C1" s="28"/>
    </row>
    <row r="2" spans="1:9" s="25" customFormat="1">
      <c r="C2" s="28"/>
    </row>
    <row r="3" spans="1:9" s="25" customFormat="1">
      <c r="A3" s="36" t="s">
        <v>18</v>
      </c>
      <c r="B3" s="25" t="s">
        <v>17</v>
      </c>
      <c r="C3" s="28"/>
    </row>
    <row r="4" spans="1:9" s="25" customFormat="1">
      <c r="A4" s="36"/>
      <c r="B4" s="25" t="s">
        <v>16</v>
      </c>
      <c r="C4" s="28"/>
    </row>
    <row r="5" spans="1:9" s="25" customFormat="1" ht="18.75">
      <c r="A5" s="35" t="s">
        <v>15</v>
      </c>
      <c r="B5" s="213" t="s">
        <v>786</v>
      </c>
      <c r="C5" s="28"/>
    </row>
    <row r="6" spans="1:9" ht="15.75" thickBot="1"/>
    <row r="7" spans="1:9" s="33" customFormat="1" ht="26.25">
      <c r="A7" s="38"/>
      <c r="B7" s="69" t="s">
        <v>609</v>
      </c>
      <c r="C7" s="39"/>
      <c r="D7" s="40"/>
      <c r="E7" s="41"/>
    </row>
    <row r="8" spans="1:9" s="25" customFormat="1" ht="21.75" thickBot="1">
      <c r="A8" s="59"/>
      <c r="B8" s="60"/>
      <c r="C8" s="61"/>
      <c r="D8" s="62"/>
      <c r="E8" s="63"/>
    </row>
    <row r="9" spans="1:9" s="78" customFormat="1" ht="30">
      <c r="A9" s="106"/>
      <c r="B9" s="107" t="s">
        <v>12</v>
      </c>
      <c r="C9" s="123" t="s">
        <v>11</v>
      </c>
      <c r="D9" s="123" t="s">
        <v>10</v>
      </c>
      <c r="E9" s="108" t="s">
        <v>9</v>
      </c>
    </row>
    <row r="10" spans="1:9" s="97" customFormat="1" ht="24.95" customHeight="1">
      <c r="A10" s="101"/>
      <c r="B10" s="180" t="str">
        <f>'PRIPRAVLJALNA IN ODSTRAN.'!$C$170</f>
        <v>PRIPRAVLJALNA IN ODSTRANITVENA DELA</v>
      </c>
      <c r="C10" s="181">
        <f>'PRIPRAVLJALNA IN ODSTRAN.'!$G$170</f>
        <v>0</v>
      </c>
      <c r="D10" s="181">
        <f>'PRIPRAVLJALNA IN ODSTRAN.'!$I$170</f>
        <v>0</v>
      </c>
      <c r="E10" s="166">
        <f>'PRIPRAVLJALNA IN ODSTRAN.'!$K$170</f>
        <v>0</v>
      </c>
    </row>
    <row r="11" spans="1:9" s="97" customFormat="1" ht="24.95" customHeight="1">
      <c r="A11" s="101"/>
      <c r="B11" s="180" t="str">
        <f>'ZEMELJSKA DELA'!$C$58</f>
        <v>ZEMELJSKA DELA</v>
      </c>
      <c r="C11" s="181">
        <f>'ZEMELJSKA DELA'!$G$58</f>
        <v>0</v>
      </c>
      <c r="D11" s="181">
        <f>'ZEMELJSKA DELA'!$I$58</f>
        <v>0</v>
      </c>
      <c r="E11" s="166">
        <f>'ZEMELJSKA DELA'!$K$58</f>
        <v>0</v>
      </c>
    </row>
    <row r="12" spans="1:9" s="97" customFormat="1" ht="24.95" customHeight="1">
      <c r="A12" s="101"/>
      <c r="B12" s="180" t="str">
        <f>'BETONSKA DELA'!$C$98</f>
        <v>BETONSKA DELA</v>
      </c>
      <c r="C12" s="181">
        <f>'BETONSKA DELA'!$G$98</f>
        <v>0</v>
      </c>
      <c r="D12" s="181">
        <f>'BETONSKA DELA'!$I$98</f>
        <v>0</v>
      </c>
      <c r="E12" s="166">
        <f>'BETONSKA DELA'!$K$98</f>
        <v>0</v>
      </c>
    </row>
    <row r="13" spans="1:9" s="97" customFormat="1" ht="24.95" customHeight="1">
      <c r="A13" s="101"/>
      <c r="B13" s="180" t="str">
        <f>'ZIDARSKA DELA'!$C$102</f>
        <v>ZIDARSKA DELA</v>
      </c>
      <c r="C13" s="181">
        <f>'ZIDARSKA DELA'!$G$102</f>
        <v>0</v>
      </c>
      <c r="D13" s="181">
        <f>'ZIDARSKA DELA'!$I$102</f>
        <v>0</v>
      </c>
      <c r="E13" s="166">
        <f>'ZIDARSKA DELA'!$K$102</f>
        <v>0</v>
      </c>
    </row>
    <row r="14" spans="1:9" s="96" customFormat="1" ht="24.95" customHeight="1" thickBot="1">
      <c r="A14" s="103"/>
      <c r="B14" s="104" t="s">
        <v>608</v>
      </c>
      <c r="C14" s="105">
        <f>SUM(C10:C13)</f>
        <v>0</v>
      </c>
      <c r="D14" s="105">
        <f>SUM(D10:D13)</f>
        <v>0</v>
      </c>
      <c r="E14" s="232">
        <f>SUM(E10:E13)</f>
        <v>0</v>
      </c>
    </row>
    <row r="15" spans="1:9" ht="20.100000000000001" customHeight="1">
      <c r="A15" s="95"/>
    </row>
    <row r="16" spans="1:9">
      <c r="B16" s="214" t="s">
        <v>758</v>
      </c>
      <c r="C16" s="215"/>
      <c r="D16" s="214"/>
      <c r="E16" s="214"/>
      <c r="F16" s="214"/>
      <c r="G16" s="214"/>
      <c r="H16" s="214"/>
      <c r="I16" s="214"/>
    </row>
    <row r="17" spans="2:9" ht="45">
      <c r="B17" s="214" t="s">
        <v>759</v>
      </c>
      <c r="C17" s="215"/>
      <c r="D17" s="214"/>
      <c r="E17" s="214"/>
      <c r="F17" s="214"/>
      <c r="G17" s="214"/>
      <c r="H17" s="214"/>
      <c r="I17" s="214"/>
    </row>
    <row r="18" spans="2:9" ht="45">
      <c r="B18" s="214" t="s">
        <v>760</v>
      </c>
      <c r="C18" s="215"/>
      <c r="D18" s="214"/>
      <c r="E18" s="214"/>
      <c r="F18" s="214"/>
      <c r="G18" s="214"/>
      <c r="H18" s="214"/>
      <c r="I18" s="214"/>
    </row>
    <row r="19" spans="2:9" ht="45">
      <c r="B19" s="214" t="s">
        <v>761</v>
      </c>
      <c r="C19" s="215"/>
      <c r="D19" s="214"/>
      <c r="E19" s="214"/>
      <c r="F19" s="214"/>
      <c r="G19" s="214"/>
      <c r="H19" s="214"/>
      <c r="I19" s="214"/>
    </row>
    <row r="20" spans="2:9">
      <c r="B20" s="214"/>
      <c r="C20" s="215"/>
      <c r="D20" s="214"/>
      <c r="E20" s="214"/>
      <c r="F20" s="214"/>
      <c r="G20" s="214"/>
      <c r="H20" s="214"/>
      <c r="I20" s="214"/>
    </row>
    <row r="21" spans="2:9" ht="45">
      <c r="B21" s="214" t="s">
        <v>762</v>
      </c>
      <c r="C21" s="215"/>
      <c r="D21" s="214"/>
      <c r="E21" s="214"/>
      <c r="F21" s="214"/>
      <c r="G21" s="214"/>
      <c r="H21" s="214"/>
      <c r="I21" s="214"/>
    </row>
    <row r="22" spans="2:9">
      <c r="B22" s="214"/>
      <c r="C22" s="215"/>
      <c r="D22" s="214"/>
      <c r="E22" s="214"/>
      <c r="F22" s="214"/>
      <c r="G22" s="214"/>
      <c r="H22" s="214"/>
      <c r="I22" s="214"/>
    </row>
    <row r="23" spans="2:9" ht="45">
      <c r="B23" s="214" t="s">
        <v>763</v>
      </c>
      <c r="C23" s="215"/>
      <c r="D23" s="214"/>
      <c r="E23" s="214"/>
      <c r="F23" s="214"/>
      <c r="G23" s="214"/>
      <c r="H23" s="214"/>
      <c r="I23" s="214"/>
    </row>
    <row r="24" spans="2:9">
      <c r="B24" s="214"/>
      <c r="C24" s="215"/>
      <c r="D24" s="214"/>
      <c r="E24" s="214"/>
      <c r="F24" s="214"/>
      <c r="G24" s="214"/>
      <c r="H24" s="214"/>
      <c r="I24" s="214"/>
    </row>
    <row r="25" spans="2:9" ht="60">
      <c r="B25" s="214" t="s">
        <v>764</v>
      </c>
      <c r="C25" s="215"/>
      <c r="D25" s="214"/>
      <c r="E25" s="214"/>
      <c r="F25" s="214"/>
      <c r="G25" s="214"/>
      <c r="H25" s="214"/>
      <c r="I25" s="214"/>
    </row>
    <row r="26" spans="2:9" ht="30">
      <c r="B26" s="214" t="s">
        <v>890</v>
      </c>
      <c r="C26" s="215"/>
      <c r="D26" s="214"/>
      <c r="E26" s="214"/>
      <c r="F26" s="214"/>
      <c r="G26" s="214"/>
      <c r="H26" s="214"/>
      <c r="I26" s="214"/>
    </row>
    <row r="27" spans="2:9">
      <c r="B27" s="214"/>
      <c r="C27" s="215"/>
      <c r="D27" s="214"/>
      <c r="E27" s="214"/>
      <c r="F27" s="214"/>
      <c r="G27" s="214"/>
      <c r="H27" s="214"/>
      <c r="I27" s="214"/>
    </row>
    <row r="28" spans="2:9">
      <c r="B28" s="214" t="s">
        <v>765</v>
      </c>
      <c r="C28" s="215"/>
      <c r="D28" s="214"/>
      <c r="E28" s="214"/>
      <c r="F28" s="214"/>
      <c r="G28" s="214"/>
      <c r="H28" s="214"/>
      <c r="I28" s="214"/>
    </row>
    <row r="29" spans="2:9">
      <c r="B29" s="214"/>
      <c r="C29" s="215"/>
      <c r="D29" s="214"/>
      <c r="E29" s="214"/>
      <c r="F29" s="214"/>
      <c r="G29" s="214"/>
      <c r="H29" s="214"/>
      <c r="I29" s="214"/>
    </row>
    <row r="30" spans="2:9">
      <c r="B30" s="214" t="s">
        <v>766</v>
      </c>
      <c r="C30" s="215"/>
      <c r="D30" s="214"/>
      <c r="E30" s="214"/>
      <c r="F30" s="214"/>
      <c r="G30" s="214"/>
      <c r="H30" s="214"/>
      <c r="I30" s="214"/>
    </row>
    <row r="31" spans="2:9" ht="105">
      <c r="B31" s="214" t="s">
        <v>767</v>
      </c>
      <c r="C31" s="215"/>
      <c r="D31" s="214"/>
      <c r="E31" s="214"/>
      <c r="F31" s="214"/>
      <c r="G31" s="214"/>
      <c r="H31" s="214"/>
      <c r="I31" s="214"/>
    </row>
    <row r="32" spans="2:9">
      <c r="B32" s="214"/>
      <c r="C32" s="215"/>
      <c r="D32" s="214"/>
      <c r="E32" s="214"/>
      <c r="F32" s="214"/>
      <c r="G32" s="214"/>
      <c r="H32" s="214"/>
      <c r="I32" s="214"/>
    </row>
    <row r="33" spans="2:9">
      <c r="B33" s="214"/>
      <c r="C33" s="215"/>
      <c r="D33" s="214"/>
      <c r="E33" s="214"/>
      <c r="F33" s="214"/>
      <c r="G33" s="214"/>
      <c r="H33" s="214"/>
      <c r="I33" s="214"/>
    </row>
  </sheetData>
  <sheetProtection algorithmName="SHA-512" hashValue="Vu3D+kSOqbOMTCEOU0rkIkkTkA8ITEIwrig/v3UeZgBAn04QZ9vkWcrT5g/3zadSSzYz0fjWM295j/w3bM/7PA==" saltValue="cYHlsHHetgKO1GAXWp+Z/w==" spinCount="100000" sheet="1" objects="1" scenarios="1"/>
  <pageMargins left="0.70866141732283472" right="0.70866141732283472" top="0.74803149606299213" bottom="0.74803149606299213" header="0.31496062992125984" footer="0.31496062992125984"/>
  <pageSetup paperSize="9" scale="59" fitToHeight="0" orientation="portrait" r:id="rId1"/>
  <headerFooter>
    <oddHeader>&amp;L&amp;"+,Običajno"FIN ARS d.o.o., center za arhitekturo&amp;C&amp;F</oddHeader>
    <oddFooter>&amp;L&amp;A&amp;R&amp;P / &amp;N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DE3F4"/>
    <pageSetUpPr fitToPage="1"/>
  </sheetPr>
  <dimension ref="A1:L170"/>
  <sheetViews>
    <sheetView showZeros="0" topLeftCell="A160" zoomScaleNormal="100" zoomScaleSheetLayoutView="110" workbookViewId="0">
      <selection activeCell="F169" sqref="F24:F169"/>
    </sheetView>
  </sheetViews>
  <sheetFormatPr defaultColWidth="9.140625" defaultRowHeight="15"/>
  <cols>
    <col min="1" max="1" width="8.85546875" style="25" customWidth="1"/>
    <col min="2" max="2" width="6.140625" style="25" customWidth="1"/>
    <col min="3" max="3" width="47.7109375" style="286" customWidth="1"/>
    <col min="4" max="4" width="5.85546875" style="68" customWidth="1"/>
    <col min="5" max="5" width="9.85546875" style="289" bestFit="1" customWidth="1"/>
    <col min="6" max="6" width="13.85546875" style="896" customWidth="1"/>
    <col min="7" max="7" width="16.42578125" style="27" customWidth="1"/>
    <col min="8" max="10" width="17.7109375" style="27" customWidth="1"/>
    <col min="11" max="11" width="19.28515625" style="27" customWidth="1"/>
    <col min="12" max="257" width="9.140625" style="25"/>
    <col min="258" max="258" width="8.85546875" style="25" customWidth="1"/>
    <col min="259" max="259" width="47.7109375" style="25" customWidth="1"/>
    <col min="260" max="260" width="5.85546875" style="25" customWidth="1"/>
    <col min="261" max="261" width="7.28515625" style="25" customWidth="1"/>
    <col min="262" max="262" width="13.85546875" style="25" customWidth="1"/>
    <col min="263" max="263" width="16.42578125" style="25" customWidth="1"/>
    <col min="264" max="265" width="9.140625" style="25"/>
    <col min="266" max="266" width="17.7109375" style="25" customWidth="1"/>
    <col min="267" max="267" width="19.28515625" style="25" customWidth="1"/>
    <col min="268" max="513" width="9.140625" style="25"/>
    <col min="514" max="514" width="8.85546875" style="25" customWidth="1"/>
    <col min="515" max="515" width="47.7109375" style="25" customWidth="1"/>
    <col min="516" max="516" width="5.85546875" style="25" customWidth="1"/>
    <col min="517" max="517" width="7.28515625" style="25" customWidth="1"/>
    <col min="518" max="518" width="13.85546875" style="25" customWidth="1"/>
    <col min="519" max="519" width="16.42578125" style="25" customWidth="1"/>
    <col min="520" max="521" width="9.140625" style="25"/>
    <col min="522" max="522" width="17.7109375" style="25" customWidth="1"/>
    <col min="523" max="523" width="19.28515625" style="25" customWidth="1"/>
    <col min="524" max="769" width="9.140625" style="25"/>
    <col min="770" max="770" width="8.85546875" style="25" customWidth="1"/>
    <col min="771" max="771" width="47.7109375" style="25" customWidth="1"/>
    <col min="772" max="772" width="5.85546875" style="25" customWidth="1"/>
    <col min="773" max="773" width="7.28515625" style="25" customWidth="1"/>
    <col min="774" max="774" width="13.85546875" style="25" customWidth="1"/>
    <col min="775" max="775" width="16.42578125" style="25" customWidth="1"/>
    <col min="776" max="777" width="9.140625" style="25"/>
    <col min="778" max="778" width="17.7109375" style="25" customWidth="1"/>
    <col min="779" max="779" width="19.28515625" style="25" customWidth="1"/>
    <col min="780" max="1025" width="9.140625" style="25"/>
    <col min="1026" max="1026" width="8.85546875" style="25" customWidth="1"/>
    <col min="1027" max="1027" width="47.7109375" style="25" customWidth="1"/>
    <col min="1028" max="1028" width="5.85546875" style="25" customWidth="1"/>
    <col min="1029" max="1029" width="7.28515625" style="25" customWidth="1"/>
    <col min="1030" max="1030" width="13.85546875" style="25" customWidth="1"/>
    <col min="1031" max="1031" width="16.42578125" style="25" customWidth="1"/>
    <col min="1032" max="1033" width="9.140625" style="25"/>
    <col min="1034" max="1034" width="17.7109375" style="25" customWidth="1"/>
    <col min="1035" max="1035" width="19.28515625" style="25" customWidth="1"/>
    <col min="1036" max="1281" width="9.140625" style="25"/>
    <col min="1282" max="1282" width="8.85546875" style="25" customWidth="1"/>
    <col min="1283" max="1283" width="47.7109375" style="25" customWidth="1"/>
    <col min="1284" max="1284" width="5.85546875" style="25" customWidth="1"/>
    <col min="1285" max="1285" width="7.28515625" style="25" customWidth="1"/>
    <col min="1286" max="1286" width="13.85546875" style="25" customWidth="1"/>
    <col min="1287" max="1287" width="16.42578125" style="25" customWidth="1"/>
    <col min="1288" max="1289" width="9.140625" style="25"/>
    <col min="1290" max="1290" width="17.7109375" style="25" customWidth="1"/>
    <col min="1291" max="1291" width="19.28515625" style="25" customWidth="1"/>
    <col min="1292" max="1537" width="9.140625" style="25"/>
    <col min="1538" max="1538" width="8.85546875" style="25" customWidth="1"/>
    <col min="1539" max="1539" width="47.7109375" style="25" customWidth="1"/>
    <col min="1540" max="1540" width="5.85546875" style="25" customWidth="1"/>
    <col min="1541" max="1541" width="7.28515625" style="25" customWidth="1"/>
    <col min="1542" max="1542" width="13.85546875" style="25" customWidth="1"/>
    <col min="1543" max="1543" width="16.42578125" style="25" customWidth="1"/>
    <col min="1544" max="1545" width="9.140625" style="25"/>
    <col min="1546" max="1546" width="17.7109375" style="25" customWidth="1"/>
    <col min="1547" max="1547" width="19.28515625" style="25" customWidth="1"/>
    <col min="1548" max="1793" width="9.140625" style="25"/>
    <col min="1794" max="1794" width="8.85546875" style="25" customWidth="1"/>
    <col min="1795" max="1795" width="47.7109375" style="25" customWidth="1"/>
    <col min="1796" max="1796" width="5.85546875" style="25" customWidth="1"/>
    <col min="1797" max="1797" width="7.28515625" style="25" customWidth="1"/>
    <col min="1798" max="1798" width="13.85546875" style="25" customWidth="1"/>
    <col min="1799" max="1799" width="16.42578125" style="25" customWidth="1"/>
    <col min="1800" max="1801" width="9.140625" style="25"/>
    <col min="1802" max="1802" width="17.7109375" style="25" customWidth="1"/>
    <col min="1803" max="1803" width="19.28515625" style="25" customWidth="1"/>
    <col min="1804" max="2049" width="9.140625" style="25"/>
    <col min="2050" max="2050" width="8.85546875" style="25" customWidth="1"/>
    <col min="2051" max="2051" width="47.7109375" style="25" customWidth="1"/>
    <col min="2052" max="2052" width="5.85546875" style="25" customWidth="1"/>
    <col min="2053" max="2053" width="7.28515625" style="25" customWidth="1"/>
    <col min="2054" max="2054" width="13.85546875" style="25" customWidth="1"/>
    <col min="2055" max="2055" width="16.42578125" style="25" customWidth="1"/>
    <col min="2056" max="2057" width="9.140625" style="25"/>
    <col min="2058" max="2058" width="17.7109375" style="25" customWidth="1"/>
    <col min="2059" max="2059" width="19.28515625" style="25" customWidth="1"/>
    <col min="2060" max="2305" width="9.140625" style="25"/>
    <col min="2306" max="2306" width="8.85546875" style="25" customWidth="1"/>
    <col min="2307" max="2307" width="47.7109375" style="25" customWidth="1"/>
    <col min="2308" max="2308" width="5.85546875" style="25" customWidth="1"/>
    <col min="2309" max="2309" width="7.28515625" style="25" customWidth="1"/>
    <col min="2310" max="2310" width="13.85546875" style="25" customWidth="1"/>
    <col min="2311" max="2311" width="16.42578125" style="25" customWidth="1"/>
    <col min="2312" max="2313" width="9.140625" style="25"/>
    <col min="2314" max="2314" width="17.7109375" style="25" customWidth="1"/>
    <col min="2315" max="2315" width="19.28515625" style="25" customWidth="1"/>
    <col min="2316" max="2561" width="9.140625" style="25"/>
    <col min="2562" max="2562" width="8.85546875" style="25" customWidth="1"/>
    <col min="2563" max="2563" width="47.7109375" style="25" customWidth="1"/>
    <col min="2564" max="2564" width="5.85546875" style="25" customWidth="1"/>
    <col min="2565" max="2565" width="7.28515625" style="25" customWidth="1"/>
    <col min="2566" max="2566" width="13.85546875" style="25" customWidth="1"/>
    <col min="2567" max="2567" width="16.42578125" style="25" customWidth="1"/>
    <col min="2568" max="2569" width="9.140625" style="25"/>
    <col min="2570" max="2570" width="17.7109375" style="25" customWidth="1"/>
    <col min="2571" max="2571" width="19.28515625" style="25" customWidth="1"/>
    <col min="2572" max="2817" width="9.140625" style="25"/>
    <col min="2818" max="2818" width="8.85546875" style="25" customWidth="1"/>
    <col min="2819" max="2819" width="47.7109375" style="25" customWidth="1"/>
    <col min="2820" max="2820" width="5.85546875" style="25" customWidth="1"/>
    <col min="2821" max="2821" width="7.28515625" style="25" customWidth="1"/>
    <col min="2822" max="2822" width="13.85546875" style="25" customWidth="1"/>
    <col min="2823" max="2823" width="16.42578125" style="25" customWidth="1"/>
    <col min="2824" max="2825" width="9.140625" style="25"/>
    <col min="2826" max="2826" width="17.7109375" style="25" customWidth="1"/>
    <col min="2827" max="2827" width="19.28515625" style="25" customWidth="1"/>
    <col min="2828" max="3073" width="9.140625" style="25"/>
    <col min="3074" max="3074" width="8.85546875" style="25" customWidth="1"/>
    <col min="3075" max="3075" width="47.7109375" style="25" customWidth="1"/>
    <col min="3076" max="3076" width="5.85546875" style="25" customWidth="1"/>
    <col min="3077" max="3077" width="7.28515625" style="25" customWidth="1"/>
    <col min="3078" max="3078" width="13.85546875" style="25" customWidth="1"/>
    <col min="3079" max="3079" width="16.42578125" style="25" customWidth="1"/>
    <col min="3080" max="3081" width="9.140625" style="25"/>
    <col min="3082" max="3082" width="17.7109375" style="25" customWidth="1"/>
    <col min="3083" max="3083" width="19.28515625" style="25" customWidth="1"/>
    <col min="3084" max="3329" width="9.140625" style="25"/>
    <col min="3330" max="3330" width="8.85546875" style="25" customWidth="1"/>
    <col min="3331" max="3331" width="47.7109375" style="25" customWidth="1"/>
    <col min="3332" max="3332" width="5.85546875" style="25" customWidth="1"/>
    <col min="3333" max="3333" width="7.28515625" style="25" customWidth="1"/>
    <col min="3334" max="3334" width="13.85546875" style="25" customWidth="1"/>
    <col min="3335" max="3335" width="16.42578125" style="25" customWidth="1"/>
    <col min="3336" max="3337" width="9.140625" style="25"/>
    <col min="3338" max="3338" width="17.7109375" style="25" customWidth="1"/>
    <col min="3339" max="3339" width="19.28515625" style="25" customWidth="1"/>
    <col min="3340" max="3585" width="9.140625" style="25"/>
    <col min="3586" max="3586" width="8.85546875" style="25" customWidth="1"/>
    <col min="3587" max="3587" width="47.7109375" style="25" customWidth="1"/>
    <col min="3588" max="3588" width="5.85546875" style="25" customWidth="1"/>
    <col min="3589" max="3589" width="7.28515625" style="25" customWidth="1"/>
    <col min="3590" max="3590" width="13.85546875" style="25" customWidth="1"/>
    <col min="3591" max="3591" width="16.42578125" style="25" customWidth="1"/>
    <col min="3592" max="3593" width="9.140625" style="25"/>
    <col min="3594" max="3594" width="17.7109375" style="25" customWidth="1"/>
    <col min="3595" max="3595" width="19.28515625" style="25" customWidth="1"/>
    <col min="3596" max="3841" width="9.140625" style="25"/>
    <col min="3842" max="3842" width="8.85546875" style="25" customWidth="1"/>
    <col min="3843" max="3843" width="47.7109375" style="25" customWidth="1"/>
    <col min="3844" max="3844" width="5.85546875" style="25" customWidth="1"/>
    <col min="3845" max="3845" width="7.28515625" style="25" customWidth="1"/>
    <col min="3846" max="3846" width="13.85546875" style="25" customWidth="1"/>
    <col min="3847" max="3847" width="16.42578125" style="25" customWidth="1"/>
    <col min="3848" max="3849" width="9.140625" style="25"/>
    <col min="3850" max="3850" width="17.7109375" style="25" customWidth="1"/>
    <col min="3851" max="3851" width="19.28515625" style="25" customWidth="1"/>
    <col min="3852" max="4097" width="9.140625" style="25"/>
    <col min="4098" max="4098" width="8.85546875" style="25" customWidth="1"/>
    <col min="4099" max="4099" width="47.7109375" style="25" customWidth="1"/>
    <col min="4100" max="4100" width="5.85546875" style="25" customWidth="1"/>
    <col min="4101" max="4101" width="7.28515625" style="25" customWidth="1"/>
    <col min="4102" max="4102" width="13.85546875" style="25" customWidth="1"/>
    <col min="4103" max="4103" width="16.42578125" style="25" customWidth="1"/>
    <col min="4104" max="4105" width="9.140625" style="25"/>
    <col min="4106" max="4106" width="17.7109375" style="25" customWidth="1"/>
    <col min="4107" max="4107" width="19.28515625" style="25" customWidth="1"/>
    <col min="4108" max="4353" width="9.140625" style="25"/>
    <col min="4354" max="4354" width="8.85546875" style="25" customWidth="1"/>
    <col min="4355" max="4355" width="47.7109375" style="25" customWidth="1"/>
    <col min="4356" max="4356" width="5.85546875" style="25" customWidth="1"/>
    <col min="4357" max="4357" width="7.28515625" style="25" customWidth="1"/>
    <col min="4358" max="4358" width="13.85546875" style="25" customWidth="1"/>
    <col min="4359" max="4359" width="16.42578125" style="25" customWidth="1"/>
    <col min="4360" max="4361" width="9.140625" style="25"/>
    <col min="4362" max="4362" width="17.7109375" style="25" customWidth="1"/>
    <col min="4363" max="4363" width="19.28515625" style="25" customWidth="1"/>
    <col min="4364" max="4609" width="9.140625" style="25"/>
    <col min="4610" max="4610" width="8.85546875" style="25" customWidth="1"/>
    <col min="4611" max="4611" width="47.7109375" style="25" customWidth="1"/>
    <col min="4612" max="4612" width="5.85546875" style="25" customWidth="1"/>
    <col min="4613" max="4613" width="7.28515625" style="25" customWidth="1"/>
    <col min="4614" max="4614" width="13.85546875" style="25" customWidth="1"/>
    <col min="4615" max="4615" width="16.42578125" style="25" customWidth="1"/>
    <col min="4616" max="4617" width="9.140625" style="25"/>
    <col min="4618" max="4618" width="17.7109375" style="25" customWidth="1"/>
    <col min="4619" max="4619" width="19.28515625" style="25" customWidth="1"/>
    <col min="4620" max="4865" width="9.140625" style="25"/>
    <col min="4866" max="4866" width="8.85546875" style="25" customWidth="1"/>
    <col min="4867" max="4867" width="47.7109375" style="25" customWidth="1"/>
    <col min="4868" max="4868" width="5.85546875" style="25" customWidth="1"/>
    <col min="4869" max="4869" width="7.28515625" style="25" customWidth="1"/>
    <col min="4870" max="4870" width="13.85546875" style="25" customWidth="1"/>
    <col min="4871" max="4871" width="16.42578125" style="25" customWidth="1"/>
    <col min="4872" max="4873" width="9.140625" style="25"/>
    <col min="4874" max="4874" width="17.7109375" style="25" customWidth="1"/>
    <col min="4875" max="4875" width="19.28515625" style="25" customWidth="1"/>
    <col min="4876" max="5121" width="9.140625" style="25"/>
    <col min="5122" max="5122" width="8.85546875" style="25" customWidth="1"/>
    <col min="5123" max="5123" width="47.7109375" style="25" customWidth="1"/>
    <col min="5124" max="5124" width="5.85546875" style="25" customWidth="1"/>
    <col min="5125" max="5125" width="7.28515625" style="25" customWidth="1"/>
    <col min="5126" max="5126" width="13.85546875" style="25" customWidth="1"/>
    <col min="5127" max="5127" width="16.42578125" style="25" customWidth="1"/>
    <col min="5128" max="5129" width="9.140625" style="25"/>
    <col min="5130" max="5130" width="17.7109375" style="25" customWidth="1"/>
    <col min="5131" max="5131" width="19.28515625" style="25" customWidth="1"/>
    <col min="5132" max="5377" width="9.140625" style="25"/>
    <col min="5378" max="5378" width="8.85546875" style="25" customWidth="1"/>
    <col min="5379" max="5379" width="47.7109375" style="25" customWidth="1"/>
    <col min="5380" max="5380" width="5.85546875" style="25" customWidth="1"/>
    <col min="5381" max="5381" width="7.28515625" style="25" customWidth="1"/>
    <col min="5382" max="5382" width="13.85546875" style="25" customWidth="1"/>
    <col min="5383" max="5383" width="16.42578125" style="25" customWidth="1"/>
    <col min="5384" max="5385" width="9.140625" style="25"/>
    <col min="5386" max="5386" width="17.7109375" style="25" customWidth="1"/>
    <col min="5387" max="5387" width="19.28515625" style="25" customWidth="1"/>
    <col min="5388" max="5633" width="9.140625" style="25"/>
    <col min="5634" max="5634" width="8.85546875" style="25" customWidth="1"/>
    <col min="5635" max="5635" width="47.7109375" style="25" customWidth="1"/>
    <col min="5636" max="5636" width="5.85546875" style="25" customWidth="1"/>
    <col min="5637" max="5637" width="7.28515625" style="25" customWidth="1"/>
    <col min="5638" max="5638" width="13.85546875" style="25" customWidth="1"/>
    <col min="5639" max="5639" width="16.42578125" style="25" customWidth="1"/>
    <col min="5640" max="5641" width="9.140625" style="25"/>
    <col min="5642" max="5642" width="17.7109375" style="25" customWidth="1"/>
    <col min="5643" max="5643" width="19.28515625" style="25" customWidth="1"/>
    <col min="5644" max="5889" width="9.140625" style="25"/>
    <col min="5890" max="5890" width="8.85546875" style="25" customWidth="1"/>
    <col min="5891" max="5891" width="47.7109375" style="25" customWidth="1"/>
    <col min="5892" max="5892" width="5.85546875" style="25" customWidth="1"/>
    <col min="5893" max="5893" width="7.28515625" style="25" customWidth="1"/>
    <col min="5894" max="5894" width="13.85546875" style="25" customWidth="1"/>
    <col min="5895" max="5895" width="16.42578125" style="25" customWidth="1"/>
    <col min="5896" max="5897" width="9.140625" style="25"/>
    <col min="5898" max="5898" width="17.7109375" style="25" customWidth="1"/>
    <col min="5899" max="5899" width="19.28515625" style="25" customWidth="1"/>
    <col min="5900" max="6145" width="9.140625" style="25"/>
    <col min="6146" max="6146" width="8.85546875" style="25" customWidth="1"/>
    <col min="6147" max="6147" width="47.7109375" style="25" customWidth="1"/>
    <col min="6148" max="6148" width="5.85546875" style="25" customWidth="1"/>
    <col min="6149" max="6149" width="7.28515625" style="25" customWidth="1"/>
    <col min="6150" max="6150" width="13.85546875" style="25" customWidth="1"/>
    <col min="6151" max="6151" width="16.42578125" style="25" customWidth="1"/>
    <col min="6152" max="6153" width="9.140625" style="25"/>
    <col min="6154" max="6154" width="17.7109375" style="25" customWidth="1"/>
    <col min="6155" max="6155" width="19.28515625" style="25" customWidth="1"/>
    <col min="6156" max="6401" width="9.140625" style="25"/>
    <col min="6402" max="6402" width="8.85546875" style="25" customWidth="1"/>
    <col min="6403" max="6403" width="47.7109375" style="25" customWidth="1"/>
    <col min="6404" max="6404" width="5.85546875" style="25" customWidth="1"/>
    <col min="6405" max="6405" width="7.28515625" style="25" customWidth="1"/>
    <col min="6406" max="6406" width="13.85546875" style="25" customWidth="1"/>
    <col min="6407" max="6407" width="16.42578125" style="25" customWidth="1"/>
    <col min="6408" max="6409" width="9.140625" style="25"/>
    <col min="6410" max="6410" width="17.7109375" style="25" customWidth="1"/>
    <col min="6411" max="6411" width="19.28515625" style="25" customWidth="1"/>
    <col min="6412" max="6657" width="9.140625" style="25"/>
    <col min="6658" max="6658" width="8.85546875" style="25" customWidth="1"/>
    <col min="6659" max="6659" width="47.7109375" style="25" customWidth="1"/>
    <col min="6660" max="6660" width="5.85546875" style="25" customWidth="1"/>
    <col min="6661" max="6661" width="7.28515625" style="25" customWidth="1"/>
    <col min="6662" max="6662" width="13.85546875" style="25" customWidth="1"/>
    <col min="6663" max="6663" width="16.42578125" style="25" customWidth="1"/>
    <col min="6664" max="6665" width="9.140625" style="25"/>
    <col min="6666" max="6666" width="17.7109375" style="25" customWidth="1"/>
    <col min="6667" max="6667" width="19.28515625" style="25" customWidth="1"/>
    <col min="6668" max="6913" width="9.140625" style="25"/>
    <col min="6914" max="6914" width="8.85546875" style="25" customWidth="1"/>
    <col min="6915" max="6915" width="47.7109375" style="25" customWidth="1"/>
    <col min="6916" max="6916" width="5.85546875" style="25" customWidth="1"/>
    <col min="6917" max="6917" width="7.28515625" style="25" customWidth="1"/>
    <col min="6918" max="6918" width="13.85546875" style="25" customWidth="1"/>
    <col min="6919" max="6919" width="16.42578125" style="25" customWidth="1"/>
    <col min="6920" max="6921" width="9.140625" style="25"/>
    <col min="6922" max="6922" width="17.7109375" style="25" customWidth="1"/>
    <col min="6923" max="6923" width="19.28515625" style="25" customWidth="1"/>
    <col min="6924" max="7169" width="9.140625" style="25"/>
    <col min="7170" max="7170" width="8.85546875" style="25" customWidth="1"/>
    <col min="7171" max="7171" width="47.7109375" style="25" customWidth="1"/>
    <col min="7172" max="7172" width="5.85546875" style="25" customWidth="1"/>
    <col min="7173" max="7173" width="7.28515625" style="25" customWidth="1"/>
    <col min="7174" max="7174" width="13.85546875" style="25" customWidth="1"/>
    <col min="7175" max="7175" width="16.42578125" style="25" customWidth="1"/>
    <col min="7176" max="7177" width="9.140625" style="25"/>
    <col min="7178" max="7178" width="17.7109375" style="25" customWidth="1"/>
    <col min="7179" max="7179" width="19.28515625" style="25" customWidth="1"/>
    <col min="7180" max="7425" width="9.140625" style="25"/>
    <col min="7426" max="7426" width="8.85546875" style="25" customWidth="1"/>
    <col min="7427" max="7427" width="47.7109375" style="25" customWidth="1"/>
    <col min="7428" max="7428" width="5.85546875" style="25" customWidth="1"/>
    <col min="7429" max="7429" width="7.28515625" style="25" customWidth="1"/>
    <col min="7430" max="7430" width="13.85546875" style="25" customWidth="1"/>
    <col min="7431" max="7431" width="16.42578125" style="25" customWidth="1"/>
    <col min="7432" max="7433" width="9.140625" style="25"/>
    <col min="7434" max="7434" width="17.7109375" style="25" customWidth="1"/>
    <col min="7435" max="7435" width="19.28515625" style="25" customWidth="1"/>
    <col min="7436" max="7681" width="9.140625" style="25"/>
    <col min="7682" max="7682" width="8.85546875" style="25" customWidth="1"/>
    <col min="7683" max="7683" width="47.7109375" style="25" customWidth="1"/>
    <col min="7684" max="7684" width="5.85546875" style="25" customWidth="1"/>
    <col min="7685" max="7685" width="7.28515625" style="25" customWidth="1"/>
    <col min="7686" max="7686" width="13.85546875" style="25" customWidth="1"/>
    <col min="7687" max="7687" width="16.42578125" style="25" customWidth="1"/>
    <col min="7688" max="7689" width="9.140625" style="25"/>
    <col min="7690" max="7690" width="17.7109375" style="25" customWidth="1"/>
    <col min="7691" max="7691" width="19.28515625" style="25" customWidth="1"/>
    <col min="7692" max="7937" width="9.140625" style="25"/>
    <col min="7938" max="7938" width="8.85546875" style="25" customWidth="1"/>
    <col min="7939" max="7939" width="47.7109375" style="25" customWidth="1"/>
    <col min="7940" max="7940" width="5.85546875" style="25" customWidth="1"/>
    <col min="7941" max="7941" width="7.28515625" style="25" customWidth="1"/>
    <col min="7942" max="7942" width="13.85546875" style="25" customWidth="1"/>
    <col min="7943" max="7943" width="16.42578125" style="25" customWidth="1"/>
    <col min="7944" max="7945" width="9.140625" style="25"/>
    <col min="7946" max="7946" width="17.7109375" style="25" customWidth="1"/>
    <col min="7947" max="7947" width="19.28515625" style="25" customWidth="1"/>
    <col min="7948" max="8193" width="9.140625" style="25"/>
    <col min="8194" max="8194" width="8.85546875" style="25" customWidth="1"/>
    <col min="8195" max="8195" width="47.7109375" style="25" customWidth="1"/>
    <col min="8196" max="8196" width="5.85546875" style="25" customWidth="1"/>
    <col min="8197" max="8197" width="7.28515625" style="25" customWidth="1"/>
    <col min="8198" max="8198" width="13.85546875" style="25" customWidth="1"/>
    <col min="8199" max="8199" width="16.42578125" style="25" customWidth="1"/>
    <col min="8200" max="8201" width="9.140625" style="25"/>
    <col min="8202" max="8202" width="17.7109375" style="25" customWidth="1"/>
    <col min="8203" max="8203" width="19.28515625" style="25" customWidth="1"/>
    <col min="8204" max="8449" width="9.140625" style="25"/>
    <col min="8450" max="8450" width="8.85546875" style="25" customWidth="1"/>
    <col min="8451" max="8451" width="47.7109375" style="25" customWidth="1"/>
    <col min="8452" max="8452" width="5.85546875" style="25" customWidth="1"/>
    <col min="8453" max="8453" width="7.28515625" style="25" customWidth="1"/>
    <col min="8454" max="8454" width="13.85546875" style="25" customWidth="1"/>
    <col min="8455" max="8455" width="16.42578125" style="25" customWidth="1"/>
    <col min="8456" max="8457" width="9.140625" style="25"/>
    <col min="8458" max="8458" width="17.7109375" style="25" customWidth="1"/>
    <col min="8459" max="8459" width="19.28515625" style="25" customWidth="1"/>
    <col min="8460" max="8705" width="9.140625" style="25"/>
    <col min="8706" max="8706" width="8.85546875" style="25" customWidth="1"/>
    <col min="8707" max="8707" width="47.7109375" style="25" customWidth="1"/>
    <col min="8708" max="8708" width="5.85546875" style="25" customWidth="1"/>
    <col min="8709" max="8709" width="7.28515625" style="25" customWidth="1"/>
    <col min="8710" max="8710" width="13.85546875" style="25" customWidth="1"/>
    <col min="8711" max="8711" width="16.42578125" style="25" customWidth="1"/>
    <col min="8712" max="8713" width="9.140625" style="25"/>
    <col min="8714" max="8714" width="17.7109375" style="25" customWidth="1"/>
    <col min="8715" max="8715" width="19.28515625" style="25" customWidth="1"/>
    <col min="8716" max="8961" width="9.140625" style="25"/>
    <col min="8962" max="8962" width="8.85546875" style="25" customWidth="1"/>
    <col min="8963" max="8963" width="47.7109375" style="25" customWidth="1"/>
    <col min="8964" max="8964" width="5.85546875" style="25" customWidth="1"/>
    <col min="8965" max="8965" width="7.28515625" style="25" customWidth="1"/>
    <col min="8966" max="8966" width="13.85546875" style="25" customWidth="1"/>
    <col min="8967" max="8967" width="16.42578125" style="25" customWidth="1"/>
    <col min="8968" max="8969" width="9.140625" style="25"/>
    <col min="8970" max="8970" width="17.7109375" style="25" customWidth="1"/>
    <col min="8971" max="8971" width="19.28515625" style="25" customWidth="1"/>
    <col min="8972" max="9217" width="9.140625" style="25"/>
    <col min="9218" max="9218" width="8.85546875" style="25" customWidth="1"/>
    <col min="9219" max="9219" width="47.7109375" style="25" customWidth="1"/>
    <col min="9220" max="9220" width="5.85546875" style="25" customWidth="1"/>
    <col min="9221" max="9221" width="7.28515625" style="25" customWidth="1"/>
    <col min="9222" max="9222" width="13.85546875" style="25" customWidth="1"/>
    <col min="9223" max="9223" width="16.42578125" style="25" customWidth="1"/>
    <col min="9224" max="9225" width="9.140625" style="25"/>
    <col min="9226" max="9226" width="17.7109375" style="25" customWidth="1"/>
    <col min="9227" max="9227" width="19.28515625" style="25" customWidth="1"/>
    <col min="9228" max="9473" width="9.140625" style="25"/>
    <col min="9474" max="9474" width="8.85546875" style="25" customWidth="1"/>
    <col min="9475" max="9475" width="47.7109375" style="25" customWidth="1"/>
    <col min="9476" max="9476" width="5.85546875" style="25" customWidth="1"/>
    <col min="9477" max="9477" width="7.28515625" style="25" customWidth="1"/>
    <col min="9478" max="9478" width="13.85546875" style="25" customWidth="1"/>
    <col min="9479" max="9479" width="16.42578125" style="25" customWidth="1"/>
    <col min="9480" max="9481" width="9.140625" style="25"/>
    <col min="9482" max="9482" width="17.7109375" style="25" customWidth="1"/>
    <col min="9483" max="9483" width="19.28515625" style="25" customWidth="1"/>
    <col min="9484" max="9729" width="9.140625" style="25"/>
    <col min="9730" max="9730" width="8.85546875" style="25" customWidth="1"/>
    <col min="9731" max="9731" width="47.7109375" style="25" customWidth="1"/>
    <col min="9732" max="9732" width="5.85546875" style="25" customWidth="1"/>
    <col min="9733" max="9733" width="7.28515625" style="25" customWidth="1"/>
    <col min="9734" max="9734" width="13.85546875" style="25" customWidth="1"/>
    <col min="9735" max="9735" width="16.42578125" style="25" customWidth="1"/>
    <col min="9736" max="9737" width="9.140625" style="25"/>
    <col min="9738" max="9738" width="17.7109375" style="25" customWidth="1"/>
    <col min="9739" max="9739" width="19.28515625" style="25" customWidth="1"/>
    <col min="9740" max="9985" width="9.140625" style="25"/>
    <col min="9986" max="9986" width="8.85546875" style="25" customWidth="1"/>
    <col min="9987" max="9987" width="47.7109375" style="25" customWidth="1"/>
    <col min="9988" max="9988" width="5.85546875" style="25" customWidth="1"/>
    <col min="9989" max="9989" width="7.28515625" style="25" customWidth="1"/>
    <col min="9990" max="9990" width="13.85546875" style="25" customWidth="1"/>
    <col min="9991" max="9991" width="16.42578125" style="25" customWidth="1"/>
    <col min="9992" max="9993" width="9.140625" style="25"/>
    <col min="9994" max="9994" width="17.7109375" style="25" customWidth="1"/>
    <col min="9995" max="9995" width="19.28515625" style="25" customWidth="1"/>
    <col min="9996" max="10241" width="9.140625" style="25"/>
    <col min="10242" max="10242" width="8.85546875" style="25" customWidth="1"/>
    <col min="10243" max="10243" width="47.7109375" style="25" customWidth="1"/>
    <col min="10244" max="10244" width="5.85546875" style="25" customWidth="1"/>
    <col min="10245" max="10245" width="7.28515625" style="25" customWidth="1"/>
    <col min="10246" max="10246" width="13.85546875" style="25" customWidth="1"/>
    <col min="10247" max="10247" width="16.42578125" style="25" customWidth="1"/>
    <col min="10248" max="10249" width="9.140625" style="25"/>
    <col min="10250" max="10250" width="17.7109375" style="25" customWidth="1"/>
    <col min="10251" max="10251" width="19.28515625" style="25" customWidth="1"/>
    <col min="10252" max="10497" width="9.140625" style="25"/>
    <col min="10498" max="10498" width="8.85546875" style="25" customWidth="1"/>
    <col min="10499" max="10499" width="47.7109375" style="25" customWidth="1"/>
    <col min="10500" max="10500" width="5.85546875" style="25" customWidth="1"/>
    <col min="10501" max="10501" width="7.28515625" style="25" customWidth="1"/>
    <col min="10502" max="10502" width="13.85546875" style="25" customWidth="1"/>
    <col min="10503" max="10503" width="16.42578125" style="25" customWidth="1"/>
    <col min="10504" max="10505" width="9.140625" style="25"/>
    <col min="10506" max="10506" width="17.7109375" style="25" customWidth="1"/>
    <col min="10507" max="10507" width="19.28515625" style="25" customWidth="1"/>
    <col min="10508" max="10753" width="9.140625" style="25"/>
    <col min="10754" max="10754" width="8.85546875" style="25" customWidth="1"/>
    <col min="10755" max="10755" width="47.7109375" style="25" customWidth="1"/>
    <col min="10756" max="10756" width="5.85546875" style="25" customWidth="1"/>
    <col min="10757" max="10757" width="7.28515625" style="25" customWidth="1"/>
    <col min="10758" max="10758" width="13.85546875" style="25" customWidth="1"/>
    <col min="10759" max="10759" width="16.42578125" style="25" customWidth="1"/>
    <col min="10760" max="10761" width="9.140625" style="25"/>
    <col min="10762" max="10762" width="17.7109375" style="25" customWidth="1"/>
    <col min="10763" max="10763" width="19.28515625" style="25" customWidth="1"/>
    <col min="10764" max="11009" width="9.140625" style="25"/>
    <col min="11010" max="11010" width="8.85546875" style="25" customWidth="1"/>
    <col min="11011" max="11011" width="47.7109375" style="25" customWidth="1"/>
    <col min="11012" max="11012" width="5.85546875" style="25" customWidth="1"/>
    <col min="11013" max="11013" width="7.28515625" style="25" customWidth="1"/>
    <col min="11014" max="11014" width="13.85546875" style="25" customWidth="1"/>
    <col min="11015" max="11015" width="16.42578125" style="25" customWidth="1"/>
    <col min="11016" max="11017" width="9.140625" style="25"/>
    <col min="11018" max="11018" width="17.7109375" style="25" customWidth="1"/>
    <col min="11019" max="11019" width="19.28515625" style="25" customWidth="1"/>
    <col min="11020" max="11265" width="9.140625" style="25"/>
    <col min="11266" max="11266" width="8.85546875" style="25" customWidth="1"/>
    <col min="11267" max="11267" width="47.7109375" style="25" customWidth="1"/>
    <col min="11268" max="11268" width="5.85546875" style="25" customWidth="1"/>
    <col min="11269" max="11269" width="7.28515625" style="25" customWidth="1"/>
    <col min="11270" max="11270" width="13.85546875" style="25" customWidth="1"/>
    <col min="11271" max="11271" width="16.42578125" style="25" customWidth="1"/>
    <col min="11272" max="11273" width="9.140625" style="25"/>
    <col min="11274" max="11274" width="17.7109375" style="25" customWidth="1"/>
    <col min="11275" max="11275" width="19.28515625" style="25" customWidth="1"/>
    <col min="11276" max="11521" width="9.140625" style="25"/>
    <col min="11522" max="11522" width="8.85546875" style="25" customWidth="1"/>
    <col min="11523" max="11523" width="47.7109375" style="25" customWidth="1"/>
    <col min="11524" max="11524" width="5.85546875" style="25" customWidth="1"/>
    <col min="11525" max="11525" width="7.28515625" style="25" customWidth="1"/>
    <col min="11526" max="11526" width="13.85546875" style="25" customWidth="1"/>
    <col min="11527" max="11527" width="16.42578125" style="25" customWidth="1"/>
    <col min="11528" max="11529" width="9.140625" style="25"/>
    <col min="11530" max="11530" width="17.7109375" style="25" customWidth="1"/>
    <col min="11531" max="11531" width="19.28515625" style="25" customWidth="1"/>
    <col min="11532" max="11777" width="9.140625" style="25"/>
    <col min="11778" max="11778" width="8.85546875" style="25" customWidth="1"/>
    <col min="11779" max="11779" width="47.7109375" style="25" customWidth="1"/>
    <col min="11780" max="11780" width="5.85546875" style="25" customWidth="1"/>
    <col min="11781" max="11781" width="7.28515625" style="25" customWidth="1"/>
    <col min="11782" max="11782" width="13.85546875" style="25" customWidth="1"/>
    <col min="11783" max="11783" width="16.42578125" style="25" customWidth="1"/>
    <col min="11784" max="11785" width="9.140625" style="25"/>
    <col min="11786" max="11786" width="17.7109375" style="25" customWidth="1"/>
    <col min="11787" max="11787" width="19.28515625" style="25" customWidth="1"/>
    <col min="11788" max="12033" width="9.140625" style="25"/>
    <col min="12034" max="12034" width="8.85546875" style="25" customWidth="1"/>
    <col min="12035" max="12035" width="47.7109375" style="25" customWidth="1"/>
    <col min="12036" max="12036" width="5.85546875" style="25" customWidth="1"/>
    <col min="12037" max="12037" width="7.28515625" style="25" customWidth="1"/>
    <col min="12038" max="12038" width="13.85546875" style="25" customWidth="1"/>
    <col min="12039" max="12039" width="16.42578125" style="25" customWidth="1"/>
    <col min="12040" max="12041" width="9.140625" style="25"/>
    <col min="12042" max="12042" width="17.7109375" style="25" customWidth="1"/>
    <col min="12043" max="12043" width="19.28515625" style="25" customWidth="1"/>
    <col min="12044" max="12289" width="9.140625" style="25"/>
    <col min="12290" max="12290" width="8.85546875" style="25" customWidth="1"/>
    <col min="12291" max="12291" width="47.7109375" style="25" customWidth="1"/>
    <col min="12292" max="12292" width="5.85546875" style="25" customWidth="1"/>
    <col min="12293" max="12293" width="7.28515625" style="25" customWidth="1"/>
    <col min="12294" max="12294" width="13.85546875" style="25" customWidth="1"/>
    <col min="12295" max="12295" width="16.42578125" style="25" customWidth="1"/>
    <col min="12296" max="12297" width="9.140625" style="25"/>
    <col min="12298" max="12298" width="17.7109375" style="25" customWidth="1"/>
    <col min="12299" max="12299" width="19.28515625" style="25" customWidth="1"/>
    <col min="12300" max="12545" width="9.140625" style="25"/>
    <col min="12546" max="12546" width="8.85546875" style="25" customWidth="1"/>
    <col min="12547" max="12547" width="47.7109375" style="25" customWidth="1"/>
    <col min="12548" max="12548" width="5.85546875" style="25" customWidth="1"/>
    <col min="12549" max="12549" width="7.28515625" style="25" customWidth="1"/>
    <col min="12550" max="12550" width="13.85546875" style="25" customWidth="1"/>
    <col min="12551" max="12551" width="16.42578125" style="25" customWidth="1"/>
    <col min="12552" max="12553" width="9.140625" style="25"/>
    <col min="12554" max="12554" width="17.7109375" style="25" customWidth="1"/>
    <col min="12555" max="12555" width="19.28515625" style="25" customWidth="1"/>
    <col min="12556" max="12801" width="9.140625" style="25"/>
    <col min="12802" max="12802" width="8.85546875" style="25" customWidth="1"/>
    <col min="12803" max="12803" width="47.7109375" style="25" customWidth="1"/>
    <col min="12804" max="12804" width="5.85546875" style="25" customWidth="1"/>
    <col min="12805" max="12805" width="7.28515625" style="25" customWidth="1"/>
    <col min="12806" max="12806" width="13.85546875" style="25" customWidth="1"/>
    <col min="12807" max="12807" width="16.42578125" style="25" customWidth="1"/>
    <col min="12808" max="12809" width="9.140625" style="25"/>
    <col min="12810" max="12810" width="17.7109375" style="25" customWidth="1"/>
    <col min="12811" max="12811" width="19.28515625" style="25" customWidth="1"/>
    <col min="12812" max="13057" width="9.140625" style="25"/>
    <col min="13058" max="13058" width="8.85546875" style="25" customWidth="1"/>
    <col min="13059" max="13059" width="47.7109375" style="25" customWidth="1"/>
    <col min="13060" max="13060" width="5.85546875" style="25" customWidth="1"/>
    <col min="13061" max="13061" width="7.28515625" style="25" customWidth="1"/>
    <col min="13062" max="13062" width="13.85546875" style="25" customWidth="1"/>
    <col min="13063" max="13063" width="16.42578125" style="25" customWidth="1"/>
    <col min="13064" max="13065" width="9.140625" style="25"/>
    <col min="13066" max="13066" width="17.7109375" style="25" customWidth="1"/>
    <col min="13067" max="13067" width="19.28515625" style="25" customWidth="1"/>
    <col min="13068" max="13313" width="9.140625" style="25"/>
    <col min="13314" max="13314" width="8.85546875" style="25" customWidth="1"/>
    <col min="13315" max="13315" width="47.7109375" style="25" customWidth="1"/>
    <col min="13316" max="13316" width="5.85546875" style="25" customWidth="1"/>
    <col min="13317" max="13317" width="7.28515625" style="25" customWidth="1"/>
    <col min="13318" max="13318" width="13.85546875" style="25" customWidth="1"/>
    <col min="13319" max="13319" width="16.42578125" style="25" customWidth="1"/>
    <col min="13320" max="13321" width="9.140625" style="25"/>
    <col min="13322" max="13322" width="17.7109375" style="25" customWidth="1"/>
    <col min="13323" max="13323" width="19.28515625" style="25" customWidth="1"/>
    <col min="13324" max="13569" width="9.140625" style="25"/>
    <col min="13570" max="13570" width="8.85546875" style="25" customWidth="1"/>
    <col min="13571" max="13571" width="47.7109375" style="25" customWidth="1"/>
    <col min="13572" max="13572" width="5.85546875" style="25" customWidth="1"/>
    <col min="13573" max="13573" width="7.28515625" style="25" customWidth="1"/>
    <col min="13574" max="13574" width="13.85546875" style="25" customWidth="1"/>
    <col min="13575" max="13575" width="16.42578125" style="25" customWidth="1"/>
    <col min="13576" max="13577" width="9.140625" style="25"/>
    <col min="13578" max="13578" width="17.7109375" style="25" customWidth="1"/>
    <col min="13579" max="13579" width="19.28515625" style="25" customWidth="1"/>
    <col min="13580" max="13825" width="9.140625" style="25"/>
    <col min="13826" max="13826" width="8.85546875" style="25" customWidth="1"/>
    <col min="13827" max="13827" width="47.7109375" style="25" customWidth="1"/>
    <col min="13828" max="13828" width="5.85546875" style="25" customWidth="1"/>
    <col min="13829" max="13829" width="7.28515625" style="25" customWidth="1"/>
    <col min="13830" max="13830" width="13.85546875" style="25" customWidth="1"/>
    <col min="13831" max="13831" width="16.42578125" style="25" customWidth="1"/>
    <col min="13832" max="13833" width="9.140625" style="25"/>
    <col min="13834" max="13834" width="17.7109375" style="25" customWidth="1"/>
    <col min="13835" max="13835" width="19.28515625" style="25" customWidth="1"/>
    <col min="13836" max="14081" width="9.140625" style="25"/>
    <col min="14082" max="14082" width="8.85546875" style="25" customWidth="1"/>
    <col min="14083" max="14083" width="47.7109375" style="25" customWidth="1"/>
    <col min="14084" max="14084" width="5.85546875" style="25" customWidth="1"/>
    <col min="14085" max="14085" width="7.28515625" style="25" customWidth="1"/>
    <col min="14086" max="14086" width="13.85546875" style="25" customWidth="1"/>
    <col min="14087" max="14087" width="16.42578125" style="25" customWidth="1"/>
    <col min="14088" max="14089" width="9.140625" style="25"/>
    <col min="14090" max="14090" width="17.7109375" style="25" customWidth="1"/>
    <col min="14091" max="14091" width="19.28515625" style="25" customWidth="1"/>
    <col min="14092" max="14337" width="9.140625" style="25"/>
    <col min="14338" max="14338" width="8.85546875" style="25" customWidth="1"/>
    <col min="14339" max="14339" width="47.7109375" style="25" customWidth="1"/>
    <col min="14340" max="14340" width="5.85546875" style="25" customWidth="1"/>
    <col min="14341" max="14341" width="7.28515625" style="25" customWidth="1"/>
    <col min="14342" max="14342" width="13.85546875" style="25" customWidth="1"/>
    <col min="14343" max="14343" width="16.42578125" style="25" customWidth="1"/>
    <col min="14344" max="14345" width="9.140625" style="25"/>
    <col min="14346" max="14346" width="17.7109375" style="25" customWidth="1"/>
    <col min="14347" max="14347" width="19.28515625" style="25" customWidth="1"/>
    <col min="14348" max="14593" width="9.140625" style="25"/>
    <col min="14594" max="14594" width="8.85546875" style="25" customWidth="1"/>
    <col min="14595" max="14595" width="47.7109375" style="25" customWidth="1"/>
    <col min="14596" max="14596" width="5.85546875" style="25" customWidth="1"/>
    <col min="14597" max="14597" width="7.28515625" style="25" customWidth="1"/>
    <col min="14598" max="14598" width="13.85546875" style="25" customWidth="1"/>
    <col min="14599" max="14599" width="16.42578125" style="25" customWidth="1"/>
    <col min="14600" max="14601" width="9.140625" style="25"/>
    <col min="14602" max="14602" width="17.7109375" style="25" customWidth="1"/>
    <col min="14603" max="14603" width="19.28515625" style="25" customWidth="1"/>
    <col min="14604" max="14849" width="9.140625" style="25"/>
    <col min="14850" max="14850" width="8.85546875" style="25" customWidth="1"/>
    <col min="14851" max="14851" width="47.7109375" style="25" customWidth="1"/>
    <col min="14852" max="14852" width="5.85546875" style="25" customWidth="1"/>
    <col min="14853" max="14853" width="7.28515625" style="25" customWidth="1"/>
    <col min="14854" max="14854" width="13.85546875" style="25" customWidth="1"/>
    <col min="14855" max="14855" width="16.42578125" style="25" customWidth="1"/>
    <col min="14856" max="14857" width="9.140625" style="25"/>
    <col min="14858" max="14858" width="17.7109375" style="25" customWidth="1"/>
    <col min="14859" max="14859" width="19.28515625" style="25" customWidth="1"/>
    <col min="14860" max="15105" width="9.140625" style="25"/>
    <col min="15106" max="15106" width="8.85546875" style="25" customWidth="1"/>
    <col min="15107" max="15107" width="47.7109375" style="25" customWidth="1"/>
    <col min="15108" max="15108" width="5.85546875" style="25" customWidth="1"/>
    <col min="15109" max="15109" width="7.28515625" style="25" customWidth="1"/>
    <col min="15110" max="15110" width="13.85546875" style="25" customWidth="1"/>
    <col min="15111" max="15111" width="16.42578125" style="25" customWidth="1"/>
    <col min="15112" max="15113" width="9.140625" style="25"/>
    <col min="15114" max="15114" width="17.7109375" style="25" customWidth="1"/>
    <col min="15115" max="15115" width="19.28515625" style="25" customWidth="1"/>
    <col min="15116" max="15361" width="9.140625" style="25"/>
    <col min="15362" max="15362" width="8.85546875" style="25" customWidth="1"/>
    <col min="15363" max="15363" width="47.7109375" style="25" customWidth="1"/>
    <col min="15364" max="15364" width="5.85546875" style="25" customWidth="1"/>
    <col min="15365" max="15365" width="7.28515625" style="25" customWidth="1"/>
    <col min="15366" max="15366" width="13.85546875" style="25" customWidth="1"/>
    <col min="15367" max="15367" width="16.42578125" style="25" customWidth="1"/>
    <col min="15368" max="15369" width="9.140625" style="25"/>
    <col min="15370" max="15370" width="17.7109375" style="25" customWidth="1"/>
    <col min="15371" max="15371" width="19.28515625" style="25" customWidth="1"/>
    <col min="15372" max="15617" width="9.140625" style="25"/>
    <col min="15618" max="15618" width="8.85546875" style="25" customWidth="1"/>
    <col min="15619" max="15619" width="47.7109375" style="25" customWidth="1"/>
    <col min="15620" max="15620" width="5.85546875" style="25" customWidth="1"/>
    <col min="15621" max="15621" width="7.28515625" style="25" customWidth="1"/>
    <col min="15622" max="15622" width="13.85546875" style="25" customWidth="1"/>
    <col min="15623" max="15623" width="16.42578125" style="25" customWidth="1"/>
    <col min="15624" max="15625" width="9.140625" style="25"/>
    <col min="15626" max="15626" width="17.7109375" style="25" customWidth="1"/>
    <col min="15627" max="15627" width="19.28515625" style="25" customWidth="1"/>
    <col min="15628" max="15873" width="9.140625" style="25"/>
    <col min="15874" max="15874" width="8.85546875" style="25" customWidth="1"/>
    <col min="15875" max="15875" width="47.7109375" style="25" customWidth="1"/>
    <col min="15876" max="15876" width="5.85546875" style="25" customWidth="1"/>
    <col min="15877" max="15877" width="7.28515625" style="25" customWidth="1"/>
    <col min="15878" max="15878" width="13.85546875" style="25" customWidth="1"/>
    <col min="15879" max="15879" width="16.42578125" style="25" customWidth="1"/>
    <col min="15880" max="15881" width="9.140625" style="25"/>
    <col min="15882" max="15882" width="17.7109375" style="25" customWidth="1"/>
    <col min="15883" max="15883" width="19.28515625" style="25" customWidth="1"/>
    <col min="15884" max="16129" width="9.140625" style="25"/>
    <col min="16130" max="16130" width="8.85546875" style="25" customWidth="1"/>
    <col min="16131" max="16131" width="47.7109375" style="25" customWidth="1"/>
    <col min="16132" max="16132" width="5.85546875" style="25" customWidth="1"/>
    <col min="16133" max="16133" width="7.28515625" style="25" customWidth="1"/>
    <col min="16134" max="16134" width="13.85546875" style="25" customWidth="1"/>
    <col min="16135" max="16135" width="16.42578125" style="25" customWidth="1"/>
    <col min="16136" max="16137" width="9.140625" style="25"/>
    <col min="16138" max="16138" width="17.7109375" style="25" customWidth="1"/>
    <col min="16139" max="16139" width="19.28515625" style="25" customWidth="1"/>
    <col min="16140" max="16384" width="9.140625" style="25"/>
  </cols>
  <sheetData>
    <row r="1" spans="1:11" s="33" customFormat="1" ht="26.25">
      <c r="A1" s="122"/>
      <c r="B1" s="122"/>
      <c r="C1" s="326" t="s">
        <v>202</v>
      </c>
      <c r="D1" s="121"/>
      <c r="E1" s="254"/>
      <c r="F1" s="889"/>
      <c r="G1" s="151"/>
      <c r="H1" s="151"/>
      <c r="I1" s="151"/>
      <c r="J1" s="151"/>
      <c r="K1" s="151"/>
    </row>
    <row r="3" spans="1:11" s="33" customFormat="1" ht="26.25">
      <c r="A3" s="122"/>
      <c r="B3" s="122"/>
      <c r="C3" s="326" t="s">
        <v>664</v>
      </c>
      <c r="D3" s="121"/>
      <c r="E3" s="254"/>
      <c r="F3" s="889"/>
      <c r="G3" s="151"/>
      <c r="H3" s="151"/>
      <c r="I3" s="151"/>
      <c r="J3" s="151"/>
      <c r="K3" s="151"/>
    </row>
    <row r="4" spans="1:11">
      <c r="A4" s="328"/>
      <c r="B4" s="328"/>
      <c r="C4" s="329"/>
      <c r="D4" s="330"/>
      <c r="E4" s="354"/>
      <c r="F4" s="890"/>
      <c r="G4" s="332"/>
    </row>
    <row r="5" spans="1:11" ht="15.75">
      <c r="A5" s="150" t="s">
        <v>639</v>
      </c>
      <c r="B5" s="150"/>
      <c r="C5" s="355" t="s">
        <v>664</v>
      </c>
      <c r="D5" s="356"/>
      <c r="E5" s="357"/>
      <c r="F5" s="891"/>
      <c r="G5" s="358"/>
    </row>
    <row r="6" spans="1:11">
      <c r="C6" s="359" t="s">
        <v>621</v>
      </c>
      <c r="D6" s="356"/>
      <c r="E6" s="357"/>
      <c r="F6" s="891"/>
      <c r="G6" s="358"/>
    </row>
    <row r="7" spans="1:11" ht="90">
      <c r="C7" s="359" t="s">
        <v>633</v>
      </c>
      <c r="D7" s="356"/>
      <c r="E7" s="357"/>
      <c r="F7" s="891"/>
      <c r="G7" s="358"/>
    </row>
    <row r="8" spans="1:11" ht="120">
      <c r="C8" s="359" t="s">
        <v>634</v>
      </c>
      <c r="D8" s="356"/>
      <c r="E8" s="357"/>
      <c r="F8" s="891"/>
      <c r="G8" s="358"/>
    </row>
    <row r="9" spans="1:11" ht="75">
      <c r="C9" s="359" t="s">
        <v>635</v>
      </c>
      <c r="D9" s="356"/>
      <c r="E9" s="357"/>
      <c r="F9" s="891"/>
      <c r="G9" s="358"/>
    </row>
    <row r="10" spans="1:11">
      <c r="C10" s="359"/>
      <c r="D10" s="356"/>
      <c r="E10" s="357"/>
      <c r="F10" s="891"/>
      <c r="G10" s="358"/>
    </row>
    <row r="11" spans="1:11" ht="105">
      <c r="C11" s="359" t="s">
        <v>620</v>
      </c>
      <c r="D11" s="356"/>
      <c r="E11" s="357"/>
      <c r="F11" s="891"/>
      <c r="G11" s="358"/>
    </row>
    <row r="12" spans="1:11">
      <c r="C12" s="359"/>
      <c r="D12" s="356"/>
      <c r="E12" s="357"/>
      <c r="F12" s="891"/>
      <c r="G12" s="358"/>
    </row>
    <row r="13" spans="1:11">
      <c r="C13" s="359"/>
      <c r="D13" s="356"/>
      <c r="E13" s="357"/>
      <c r="F13" s="891"/>
      <c r="G13" s="358"/>
    </row>
    <row r="14" spans="1:11" ht="75">
      <c r="C14" s="359" t="s">
        <v>619</v>
      </c>
      <c r="D14" s="356"/>
      <c r="E14" s="357"/>
      <c r="F14" s="891"/>
      <c r="G14" s="358"/>
    </row>
    <row r="15" spans="1:11">
      <c r="C15" s="359"/>
      <c r="D15" s="356"/>
      <c r="E15" s="357"/>
      <c r="F15" s="891"/>
      <c r="G15" s="358"/>
    </row>
    <row r="16" spans="1:11" ht="60">
      <c r="C16" s="359" t="s">
        <v>618</v>
      </c>
      <c r="D16" s="356"/>
      <c r="E16" s="357"/>
      <c r="F16" s="891"/>
      <c r="G16" s="358"/>
    </row>
    <row r="17" spans="1:12" ht="30">
      <c r="C17" s="359" t="s">
        <v>636</v>
      </c>
      <c r="D17" s="356"/>
      <c r="E17" s="357"/>
      <c r="F17" s="891"/>
      <c r="G17" s="358"/>
    </row>
    <row r="18" spans="1:12" ht="45">
      <c r="C18" s="359" t="s">
        <v>617</v>
      </c>
      <c r="D18" s="356"/>
      <c r="E18" s="357"/>
      <c r="F18" s="891"/>
      <c r="G18" s="358"/>
    </row>
    <row r="19" spans="1:12" ht="120">
      <c r="C19" s="359" t="s">
        <v>637</v>
      </c>
      <c r="D19" s="356"/>
      <c r="E19" s="357"/>
      <c r="F19" s="891"/>
      <c r="G19" s="358"/>
    </row>
    <row r="20" spans="1:12" ht="45">
      <c r="C20" s="359" t="s">
        <v>616</v>
      </c>
      <c r="D20" s="356"/>
      <c r="E20" s="357"/>
      <c r="F20" s="891"/>
      <c r="G20" s="358"/>
    </row>
    <row r="21" spans="1:12" ht="45">
      <c r="C21" s="359" t="s">
        <v>638</v>
      </c>
      <c r="D21" s="356"/>
      <c r="E21" s="357"/>
      <c r="F21" s="891"/>
      <c r="G21" s="358"/>
    </row>
    <row r="22" spans="1:12">
      <c r="C22" s="359"/>
      <c r="D22" s="356"/>
      <c r="E22" s="357"/>
      <c r="F22" s="891"/>
      <c r="G22" s="358"/>
    </row>
    <row r="23" spans="1:12" s="341" customFormat="1" ht="30">
      <c r="A23" s="335" t="s">
        <v>630</v>
      </c>
      <c r="B23" s="335"/>
      <c r="C23" s="336" t="s">
        <v>629</v>
      </c>
      <c r="D23" s="337" t="s">
        <v>632</v>
      </c>
      <c r="E23" s="338" t="s">
        <v>631</v>
      </c>
      <c r="F23" s="339" t="s">
        <v>628</v>
      </c>
      <c r="G23" s="163" t="s">
        <v>627</v>
      </c>
      <c r="H23" s="163" t="s">
        <v>626</v>
      </c>
      <c r="I23" s="163" t="s">
        <v>625</v>
      </c>
      <c r="J23" s="163" t="s">
        <v>624</v>
      </c>
      <c r="K23" s="163" t="s">
        <v>623</v>
      </c>
      <c r="L23" s="340"/>
    </row>
    <row r="25" spans="1:12">
      <c r="A25" s="130"/>
      <c r="B25" s="139"/>
      <c r="C25" s="140"/>
      <c r="D25" s="141"/>
      <c r="E25" s="255"/>
      <c r="F25" s="892"/>
    </row>
    <row r="28" spans="1:12" ht="330">
      <c r="A28" s="576" t="s">
        <v>1068</v>
      </c>
      <c r="B28" s="129"/>
      <c r="C28" s="235" t="s">
        <v>640</v>
      </c>
      <c r="D28" s="133"/>
      <c r="E28" s="242"/>
      <c r="F28" s="216"/>
    </row>
    <row r="29" spans="1:12">
      <c r="A29" s="128"/>
      <c r="B29" s="129"/>
      <c r="C29" s="235"/>
      <c r="D29" s="133"/>
      <c r="E29" s="242"/>
      <c r="F29" s="216"/>
    </row>
    <row r="30" spans="1:12">
      <c r="A30" s="130"/>
      <c r="B30" s="134" t="s">
        <v>641</v>
      </c>
      <c r="C30" s="236" t="s">
        <v>642</v>
      </c>
      <c r="D30" s="133" t="s">
        <v>622</v>
      </c>
      <c r="E30" s="246">
        <v>1</v>
      </c>
      <c r="F30" s="893"/>
      <c r="G30" s="156">
        <f>+F30*E30</f>
        <v>0</v>
      </c>
      <c r="H30" s="164">
        <f>+F30*PJJ</f>
        <v>0</v>
      </c>
      <c r="I30" s="164">
        <f>+H30*E30</f>
        <v>0</v>
      </c>
      <c r="J30" s="165">
        <f>+F30-H30</f>
        <v>0</v>
      </c>
      <c r="K30" s="165">
        <f>+J30*E30</f>
        <v>0</v>
      </c>
    </row>
    <row r="31" spans="1:12">
      <c r="A31" s="130"/>
      <c r="B31" s="136"/>
      <c r="C31" s="235"/>
      <c r="D31" s="133"/>
      <c r="E31" s="242"/>
      <c r="F31" s="894"/>
    </row>
    <row r="32" spans="1:12">
      <c r="A32" s="130"/>
      <c r="B32" s="136"/>
      <c r="C32" s="235"/>
      <c r="D32" s="133"/>
      <c r="E32" s="242"/>
      <c r="F32" s="894"/>
    </row>
    <row r="33" spans="1:11" ht="16.5">
      <c r="A33" s="576" t="s">
        <v>1069</v>
      </c>
      <c r="B33" s="129"/>
      <c r="C33" s="976" t="s">
        <v>643</v>
      </c>
      <c r="D33" s="133"/>
      <c r="E33" s="242"/>
      <c r="F33" s="216"/>
    </row>
    <row r="34" spans="1:11">
      <c r="A34" s="130"/>
      <c r="B34" s="129"/>
      <c r="C34" s="976"/>
      <c r="D34" s="133"/>
      <c r="E34" s="242"/>
      <c r="F34" s="216"/>
    </row>
    <row r="35" spans="1:11">
      <c r="A35" s="130"/>
      <c r="B35" s="136"/>
      <c r="C35" s="976"/>
      <c r="D35" s="133"/>
      <c r="E35" s="242"/>
      <c r="F35" s="219"/>
    </row>
    <row r="36" spans="1:11">
      <c r="A36" s="130"/>
      <c r="B36" s="136"/>
      <c r="C36" s="976"/>
      <c r="D36" s="133"/>
      <c r="E36" s="242"/>
      <c r="F36" s="894"/>
    </row>
    <row r="37" spans="1:11">
      <c r="A37" s="130"/>
      <c r="B37" s="137"/>
      <c r="C37" s="235"/>
      <c r="D37" s="131"/>
      <c r="E37" s="243"/>
      <c r="F37" s="895"/>
    </row>
    <row r="38" spans="1:11">
      <c r="A38" s="130"/>
      <c r="B38" s="134" t="s">
        <v>641</v>
      </c>
      <c r="C38" s="237" t="s">
        <v>644</v>
      </c>
      <c r="D38" s="133" t="s">
        <v>622</v>
      </c>
      <c r="E38" s="246">
        <v>1</v>
      </c>
      <c r="F38" s="893"/>
      <c r="G38" s="156">
        <f>+F38*E38</f>
        <v>0</v>
      </c>
      <c r="H38" s="164">
        <f>+F38*PJJ</f>
        <v>0</v>
      </c>
      <c r="I38" s="164">
        <f>+H38*E38</f>
        <v>0</v>
      </c>
      <c r="J38" s="165">
        <f>+F38-H38</f>
        <v>0</v>
      </c>
      <c r="K38" s="165">
        <f>+J38*E38</f>
        <v>0</v>
      </c>
    </row>
    <row r="39" spans="1:11">
      <c r="A39" s="130"/>
      <c r="B39" s="139"/>
      <c r="C39" s="238"/>
      <c r="D39" s="141"/>
      <c r="E39" s="255"/>
      <c r="F39" s="892"/>
    </row>
    <row r="40" spans="1:11">
      <c r="A40" s="130"/>
      <c r="B40" s="139"/>
      <c r="C40" s="238"/>
      <c r="D40" s="141"/>
      <c r="E40" s="255"/>
      <c r="F40" s="892"/>
    </row>
    <row r="41" spans="1:11" ht="45">
      <c r="A41" s="576" t="s">
        <v>1070</v>
      </c>
      <c r="B41" s="129"/>
      <c r="C41" s="235" t="s">
        <v>645</v>
      </c>
      <c r="D41" s="133"/>
      <c r="E41" s="242"/>
      <c r="F41" s="216"/>
    </row>
    <row r="42" spans="1:11" ht="76.5">
      <c r="A42" s="130"/>
      <c r="B42" s="137"/>
      <c r="C42" s="239" t="s">
        <v>788</v>
      </c>
      <c r="D42" s="131"/>
      <c r="E42" s="256"/>
      <c r="F42" s="895"/>
    </row>
    <row r="43" spans="1:11">
      <c r="A43" s="130"/>
      <c r="B43" s="137"/>
      <c r="C43" s="235"/>
      <c r="D43" s="131"/>
      <c r="E43" s="256"/>
      <c r="F43" s="895"/>
    </row>
    <row r="44" spans="1:11">
      <c r="A44" s="130"/>
      <c r="B44" s="144" t="s">
        <v>641</v>
      </c>
      <c r="C44" s="237" t="s">
        <v>771</v>
      </c>
      <c r="D44" s="145" t="s">
        <v>613</v>
      </c>
      <c r="E44" s="246">
        <v>134.20000000000002</v>
      </c>
      <c r="F44" s="893"/>
      <c r="G44" s="156">
        <f>+F44*E44</f>
        <v>0</v>
      </c>
      <c r="H44" s="164">
        <f>+F44*PJJ</f>
        <v>0</v>
      </c>
      <c r="I44" s="164">
        <f>+H44*E44</f>
        <v>0</v>
      </c>
      <c r="J44" s="165">
        <f>+F44-H44</f>
        <v>0</v>
      </c>
      <c r="K44" s="165">
        <f>+J44*E44</f>
        <v>0</v>
      </c>
    </row>
    <row r="45" spans="1:11">
      <c r="A45" s="130"/>
      <c r="B45" s="139"/>
      <c r="C45" s="238"/>
      <c r="D45" s="141"/>
      <c r="E45" s="255"/>
      <c r="F45" s="892"/>
    </row>
    <row r="46" spans="1:11">
      <c r="A46" s="130"/>
      <c r="B46" s="139"/>
      <c r="C46" s="238"/>
      <c r="D46" s="141"/>
      <c r="E46" s="255"/>
      <c r="F46" s="892"/>
    </row>
    <row r="47" spans="1:11" ht="45">
      <c r="A47" s="576" t="s">
        <v>1071</v>
      </c>
      <c r="B47" s="129"/>
      <c r="C47" s="235" t="s">
        <v>645</v>
      </c>
      <c r="D47" s="133"/>
      <c r="E47" s="242"/>
      <c r="F47" s="216"/>
    </row>
    <row r="48" spans="1:11" ht="51">
      <c r="A48" s="130"/>
      <c r="B48" s="137"/>
      <c r="C48" s="239" t="s">
        <v>789</v>
      </c>
      <c r="D48" s="131"/>
      <c r="E48" s="256"/>
      <c r="F48" s="895"/>
    </row>
    <row r="49" spans="1:11">
      <c r="A49" s="130"/>
      <c r="B49" s="137"/>
      <c r="C49" s="235"/>
      <c r="D49" s="131"/>
      <c r="E49" s="256"/>
      <c r="F49" s="895"/>
    </row>
    <row r="50" spans="1:11">
      <c r="A50" s="130"/>
      <c r="B50" s="144" t="s">
        <v>641</v>
      </c>
      <c r="C50" s="237" t="s">
        <v>790</v>
      </c>
      <c r="D50" s="145" t="s">
        <v>613</v>
      </c>
      <c r="E50" s="246">
        <v>193.60000000000002</v>
      </c>
      <c r="F50" s="893"/>
      <c r="G50" s="156">
        <f>+F50*E50</f>
        <v>0</v>
      </c>
      <c r="H50" s="164">
        <f>+F50*PJJ</f>
        <v>0</v>
      </c>
      <c r="I50" s="164">
        <f>+H50*E50</f>
        <v>0</v>
      </c>
      <c r="J50" s="165">
        <f>+F50-H50</f>
        <v>0</v>
      </c>
      <c r="K50" s="165">
        <f>+J50*E50</f>
        <v>0</v>
      </c>
    </row>
    <row r="51" spans="1:11">
      <c r="A51" s="130"/>
      <c r="B51" s="139"/>
      <c r="C51" s="238"/>
      <c r="D51" s="141"/>
      <c r="E51" s="255"/>
      <c r="F51" s="892"/>
    </row>
    <row r="52" spans="1:11">
      <c r="A52" s="130"/>
      <c r="B52" s="139"/>
      <c r="C52" s="238"/>
      <c r="D52" s="141"/>
      <c r="E52" s="255"/>
      <c r="F52" s="892"/>
    </row>
    <row r="53" spans="1:11" ht="45">
      <c r="A53" s="576" t="s">
        <v>1072</v>
      </c>
      <c r="B53" s="129"/>
      <c r="C53" s="235" t="s">
        <v>645</v>
      </c>
      <c r="D53" s="133"/>
      <c r="E53" s="242"/>
      <c r="F53" s="216"/>
    </row>
    <row r="54" spans="1:11" ht="51">
      <c r="A54" s="130"/>
      <c r="B54" s="137"/>
      <c r="C54" s="239" t="s">
        <v>791</v>
      </c>
      <c r="D54" s="131"/>
      <c r="E54" s="256"/>
      <c r="F54" s="895"/>
    </row>
    <row r="55" spans="1:11">
      <c r="A55" s="130"/>
      <c r="B55" s="137"/>
      <c r="C55" s="235"/>
      <c r="D55" s="131"/>
      <c r="E55" s="256"/>
      <c r="F55" s="895"/>
    </row>
    <row r="56" spans="1:11">
      <c r="A56" s="130"/>
      <c r="B56" s="144" t="s">
        <v>641</v>
      </c>
      <c r="C56" s="237" t="s">
        <v>792</v>
      </c>
      <c r="D56" s="145" t="s">
        <v>613</v>
      </c>
      <c r="E56" s="246">
        <v>30.800000000000004</v>
      </c>
      <c r="F56" s="893"/>
      <c r="G56" s="156">
        <f>+F56*E56</f>
        <v>0</v>
      </c>
      <c r="H56" s="164">
        <f>+F56*PJJ</f>
        <v>0</v>
      </c>
      <c r="I56" s="164">
        <f>+H56*E56</f>
        <v>0</v>
      </c>
      <c r="J56" s="165">
        <f>+F56-H56</f>
        <v>0</v>
      </c>
      <c r="K56" s="165">
        <f>+J56*E56</f>
        <v>0</v>
      </c>
    </row>
    <row r="57" spans="1:11">
      <c r="A57" s="130"/>
      <c r="B57" s="139"/>
      <c r="C57" s="238"/>
      <c r="D57" s="141"/>
      <c r="E57" s="255"/>
      <c r="F57" s="892"/>
    </row>
    <row r="58" spans="1:11">
      <c r="A58" s="130"/>
      <c r="B58" s="139"/>
      <c r="C58" s="238"/>
      <c r="D58" s="141"/>
      <c r="E58" s="255"/>
      <c r="F58" s="892"/>
    </row>
    <row r="59" spans="1:11" ht="45">
      <c r="A59" s="577" t="s">
        <v>1073</v>
      </c>
      <c r="B59" s="129"/>
      <c r="C59" s="235" t="s">
        <v>645</v>
      </c>
      <c r="D59" s="133"/>
      <c r="E59" s="242"/>
      <c r="F59" s="216"/>
    </row>
    <row r="60" spans="1:11" ht="89.25">
      <c r="A60" s="130"/>
      <c r="B60" s="137"/>
      <c r="C60" s="239" t="s">
        <v>793</v>
      </c>
      <c r="D60" s="131"/>
      <c r="E60" s="256"/>
      <c r="F60" s="895"/>
    </row>
    <row r="61" spans="1:11">
      <c r="A61" s="130"/>
      <c r="B61" s="137"/>
      <c r="C61" s="235"/>
      <c r="D61" s="131"/>
      <c r="E61" s="256"/>
      <c r="F61" s="895"/>
    </row>
    <row r="62" spans="1:11">
      <c r="A62" s="130"/>
      <c r="B62" s="144" t="s">
        <v>641</v>
      </c>
      <c r="C62" s="237" t="s">
        <v>772</v>
      </c>
      <c r="D62" s="145" t="s">
        <v>613</v>
      </c>
      <c r="E62" s="878">
        <v>14.3</v>
      </c>
      <c r="F62" s="893"/>
      <c r="G62" s="156">
        <f>+F62*E62</f>
        <v>0</v>
      </c>
      <c r="H62" s="164">
        <f>+F62*PJJ</f>
        <v>0</v>
      </c>
      <c r="I62" s="164">
        <f>+H62*E62</f>
        <v>0</v>
      </c>
      <c r="J62" s="165">
        <f>+F62-H62</f>
        <v>0</v>
      </c>
      <c r="K62" s="165">
        <f>+J62*E62</f>
        <v>0</v>
      </c>
    </row>
    <row r="63" spans="1:11">
      <c r="A63" s="130"/>
      <c r="B63" s="139"/>
      <c r="C63" s="238"/>
      <c r="D63" s="141"/>
      <c r="E63" s="255"/>
      <c r="F63" s="892"/>
    </row>
    <row r="64" spans="1:11">
      <c r="A64" s="130"/>
      <c r="B64" s="139"/>
      <c r="C64" s="238"/>
      <c r="D64" s="141"/>
      <c r="E64" s="255"/>
      <c r="F64" s="892"/>
    </row>
    <row r="65" spans="1:11" ht="45">
      <c r="A65" s="576" t="s">
        <v>1074</v>
      </c>
      <c r="B65" s="129"/>
      <c r="C65" s="235" t="s">
        <v>645</v>
      </c>
      <c r="D65" s="133"/>
      <c r="E65" s="242"/>
      <c r="F65" s="216"/>
    </row>
    <row r="66" spans="1:11" ht="51">
      <c r="A66" s="130"/>
      <c r="B66" s="137"/>
      <c r="C66" s="239" t="s">
        <v>791</v>
      </c>
      <c r="D66" s="131"/>
      <c r="E66" s="256"/>
      <c r="F66" s="895"/>
    </row>
    <row r="67" spans="1:11">
      <c r="A67" s="130"/>
      <c r="B67" s="137"/>
      <c r="C67" s="235"/>
      <c r="D67" s="131"/>
      <c r="E67" s="256"/>
      <c r="F67" s="895"/>
    </row>
    <row r="68" spans="1:11">
      <c r="A68" s="130"/>
      <c r="B68" s="144" t="s">
        <v>641</v>
      </c>
      <c r="C68" s="237" t="s">
        <v>794</v>
      </c>
      <c r="D68" s="145" t="s">
        <v>613</v>
      </c>
      <c r="E68" s="246">
        <v>6.38</v>
      </c>
      <c r="F68" s="893"/>
      <c r="G68" s="156">
        <f>+F68*E68</f>
        <v>0</v>
      </c>
      <c r="H68" s="164">
        <f>+F68*PJJ</f>
        <v>0</v>
      </c>
      <c r="I68" s="164">
        <f>+H68*E68</f>
        <v>0</v>
      </c>
      <c r="J68" s="165">
        <f>+F68-H68</f>
        <v>0</v>
      </c>
      <c r="K68" s="165">
        <f>+J68*E68</f>
        <v>0</v>
      </c>
    </row>
    <row r="69" spans="1:11">
      <c r="A69" s="130"/>
      <c r="B69" s="139"/>
      <c r="C69" s="238"/>
      <c r="D69" s="141"/>
      <c r="E69" s="255"/>
      <c r="F69" s="892"/>
    </row>
    <row r="70" spans="1:11">
      <c r="A70" s="130"/>
      <c r="B70" s="139"/>
      <c r="C70" s="238"/>
      <c r="D70" s="141"/>
      <c r="E70" s="255"/>
      <c r="F70" s="892"/>
    </row>
    <row r="71" spans="1:11" ht="45">
      <c r="A71" s="576" t="s">
        <v>1075</v>
      </c>
      <c r="B71" s="129"/>
      <c r="C71" s="235" t="s">
        <v>645</v>
      </c>
      <c r="D71" s="133"/>
      <c r="E71" s="242"/>
      <c r="F71" s="216"/>
    </row>
    <row r="72" spans="1:11" ht="25.5">
      <c r="A72" s="130"/>
      <c r="B72" s="137"/>
      <c r="C72" s="239" t="s">
        <v>796</v>
      </c>
      <c r="D72" s="131"/>
      <c r="E72" s="256"/>
      <c r="F72" s="895"/>
    </row>
    <row r="73" spans="1:11">
      <c r="A73" s="130"/>
      <c r="B73" s="137"/>
      <c r="C73" s="235"/>
      <c r="D73" s="131"/>
      <c r="E73" s="256"/>
      <c r="F73" s="895"/>
    </row>
    <row r="74" spans="1:11">
      <c r="A74" s="130"/>
      <c r="B74" s="144" t="s">
        <v>641</v>
      </c>
      <c r="C74" s="578" t="s">
        <v>795</v>
      </c>
      <c r="D74" s="145" t="s">
        <v>613</v>
      </c>
      <c r="E74" s="246">
        <v>13.860000000000001</v>
      </c>
      <c r="F74" s="893"/>
      <c r="G74" s="156">
        <f>+F74*E74</f>
        <v>0</v>
      </c>
      <c r="H74" s="164">
        <f>+F74*PJJ</f>
        <v>0</v>
      </c>
      <c r="I74" s="164">
        <f>+H74*E74</f>
        <v>0</v>
      </c>
      <c r="J74" s="165">
        <f>+F74-H74</f>
        <v>0</v>
      </c>
      <c r="K74" s="165">
        <f>+J74*E74</f>
        <v>0</v>
      </c>
    </row>
    <row r="75" spans="1:11">
      <c r="A75" s="130"/>
      <c r="B75" s="139"/>
      <c r="C75" s="238"/>
      <c r="D75" s="141"/>
      <c r="E75" s="255"/>
      <c r="F75" s="892"/>
    </row>
    <row r="76" spans="1:11">
      <c r="A76" s="130"/>
      <c r="B76" s="139"/>
      <c r="C76" s="238"/>
      <c r="D76" s="141"/>
      <c r="E76" s="255"/>
      <c r="F76" s="892"/>
    </row>
    <row r="77" spans="1:11" ht="51">
      <c r="A77" s="576" t="s">
        <v>1076</v>
      </c>
      <c r="B77" s="129"/>
      <c r="C77" s="239" t="s">
        <v>663</v>
      </c>
      <c r="D77" s="133"/>
      <c r="E77" s="242"/>
      <c r="F77" s="216"/>
    </row>
    <row r="78" spans="1:11" ht="25.5">
      <c r="A78" s="130"/>
      <c r="B78" s="137"/>
      <c r="C78" s="239" t="s">
        <v>797</v>
      </c>
      <c r="D78" s="131"/>
      <c r="E78" s="256"/>
      <c r="F78" s="895"/>
    </row>
    <row r="79" spans="1:11">
      <c r="A79" s="130"/>
      <c r="B79" s="137"/>
      <c r="C79" s="239" t="s">
        <v>799</v>
      </c>
      <c r="D79" s="131"/>
      <c r="E79" s="256"/>
      <c r="F79" s="895"/>
    </row>
    <row r="80" spans="1:11">
      <c r="A80" s="130"/>
      <c r="B80" s="137"/>
      <c r="C80" s="239"/>
      <c r="D80" s="131"/>
      <c r="E80" s="256"/>
      <c r="F80" s="895"/>
    </row>
    <row r="81" spans="1:11">
      <c r="A81" s="130"/>
      <c r="B81" s="144" t="s">
        <v>641</v>
      </c>
      <c r="C81" s="578" t="s">
        <v>798</v>
      </c>
      <c r="D81" s="145" t="s">
        <v>613</v>
      </c>
      <c r="E81" s="246">
        <v>63.800000000000004</v>
      </c>
      <c r="F81" s="893"/>
      <c r="G81" s="156">
        <f>+F81*E81</f>
        <v>0</v>
      </c>
      <c r="H81" s="164">
        <f>+F81*PJJ</f>
        <v>0</v>
      </c>
      <c r="I81" s="164">
        <f>+H81*E81</f>
        <v>0</v>
      </c>
      <c r="J81" s="165">
        <f>+F81-H81</f>
        <v>0</v>
      </c>
      <c r="K81" s="165">
        <f>+J81*E81</f>
        <v>0</v>
      </c>
    </row>
    <row r="82" spans="1:11">
      <c r="A82" s="130"/>
      <c r="B82" s="139"/>
      <c r="C82" s="238"/>
      <c r="D82" s="141"/>
      <c r="E82" s="255"/>
      <c r="F82" s="892"/>
    </row>
    <row r="83" spans="1:11">
      <c r="A83" s="130"/>
      <c r="B83" s="139"/>
      <c r="C83" s="238"/>
      <c r="D83" s="141"/>
      <c r="E83" s="255"/>
      <c r="F83" s="892"/>
    </row>
    <row r="84" spans="1:11" ht="51">
      <c r="A84" s="576" t="s">
        <v>1077</v>
      </c>
      <c r="B84" s="129"/>
      <c r="C84" s="239" t="s">
        <v>663</v>
      </c>
      <c r="D84" s="133"/>
      <c r="E84" s="242"/>
      <c r="F84" s="216"/>
    </row>
    <row r="85" spans="1:11" ht="25.5">
      <c r="A85" s="130"/>
      <c r="B85" s="137"/>
      <c r="C85" s="239" t="s">
        <v>797</v>
      </c>
      <c r="D85" s="131"/>
      <c r="E85" s="256"/>
      <c r="F85" s="895"/>
    </row>
    <row r="86" spans="1:11">
      <c r="A86" s="130"/>
      <c r="B86" s="137"/>
      <c r="C86" s="239" t="s">
        <v>800</v>
      </c>
      <c r="D86" s="131"/>
      <c r="E86" s="256"/>
      <c r="F86" s="895"/>
    </row>
    <row r="87" spans="1:11">
      <c r="A87" s="130"/>
      <c r="B87" s="137"/>
      <c r="C87" s="235"/>
      <c r="D87" s="131"/>
      <c r="E87" s="256"/>
      <c r="F87" s="895"/>
    </row>
    <row r="88" spans="1:11">
      <c r="A88" s="130"/>
      <c r="B88" s="144" t="s">
        <v>641</v>
      </c>
      <c r="C88" s="578" t="s">
        <v>798</v>
      </c>
      <c r="D88" s="145" t="s">
        <v>613</v>
      </c>
      <c r="E88" s="246">
        <v>222.20000000000002</v>
      </c>
      <c r="F88" s="893"/>
      <c r="G88" s="156">
        <f>+F88*E88</f>
        <v>0</v>
      </c>
      <c r="H88" s="164">
        <f>+F88*PJJ</f>
        <v>0</v>
      </c>
      <c r="I88" s="164">
        <f>+H88*E88</f>
        <v>0</v>
      </c>
      <c r="J88" s="165">
        <f>+F88-H88</f>
        <v>0</v>
      </c>
      <c r="K88" s="165">
        <f>+J88*E88</f>
        <v>0</v>
      </c>
    </row>
    <row r="89" spans="1:11">
      <c r="A89" s="130"/>
      <c r="B89" s="139"/>
      <c r="C89" s="238"/>
      <c r="D89" s="141"/>
      <c r="E89" s="255"/>
      <c r="F89" s="892"/>
    </row>
    <row r="90" spans="1:11" ht="51">
      <c r="A90" s="579" t="s">
        <v>646</v>
      </c>
      <c r="B90" s="129"/>
      <c r="C90" s="239" t="s">
        <v>2665</v>
      </c>
      <c r="D90" s="133"/>
      <c r="E90" s="242"/>
      <c r="F90" s="216"/>
    </row>
    <row r="91" spans="1:11">
      <c r="A91" s="130"/>
      <c r="B91" s="137"/>
      <c r="C91" s="235"/>
      <c r="D91" s="131"/>
      <c r="E91" s="256"/>
      <c r="F91" s="895"/>
    </row>
    <row r="92" spans="1:11">
      <c r="A92" s="130"/>
      <c r="B92" s="144" t="s">
        <v>641</v>
      </c>
      <c r="C92" s="578" t="s">
        <v>2666</v>
      </c>
      <c r="D92" s="145" t="s">
        <v>613</v>
      </c>
      <c r="E92" s="246">
        <v>286</v>
      </c>
      <c r="F92" s="893"/>
      <c r="G92" s="156">
        <f>+F92*E92</f>
        <v>0</v>
      </c>
      <c r="H92" s="164">
        <f>+F92*PJJ</f>
        <v>0</v>
      </c>
      <c r="I92" s="164">
        <f>+H92*E92</f>
        <v>0</v>
      </c>
      <c r="J92" s="165">
        <f>+F92-H92</f>
        <v>0</v>
      </c>
      <c r="K92" s="165">
        <f>+J92*E92</f>
        <v>0</v>
      </c>
    </row>
    <row r="93" spans="1:11">
      <c r="A93" s="130"/>
      <c r="B93" s="139"/>
      <c r="C93" s="238"/>
      <c r="D93" s="141"/>
      <c r="E93" s="255"/>
      <c r="F93" s="892"/>
    </row>
    <row r="94" spans="1:11" ht="89.25">
      <c r="A94" s="576" t="s">
        <v>647</v>
      </c>
      <c r="B94" s="129"/>
      <c r="C94" s="239" t="s">
        <v>1014</v>
      </c>
      <c r="D94" s="133"/>
      <c r="E94" s="242"/>
      <c r="F94" s="216"/>
    </row>
    <row r="95" spans="1:11">
      <c r="A95" s="130"/>
      <c r="B95" s="137"/>
      <c r="C95" s="239" t="s">
        <v>801</v>
      </c>
      <c r="D95" s="131"/>
      <c r="E95" s="256"/>
      <c r="F95" s="895"/>
    </row>
    <row r="96" spans="1:11">
      <c r="A96" s="130"/>
      <c r="B96" s="137"/>
      <c r="C96" s="235"/>
      <c r="D96" s="131"/>
      <c r="E96" s="256"/>
      <c r="F96" s="895"/>
    </row>
    <row r="97" spans="1:11">
      <c r="A97" s="130"/>
      <c r="B97" s="144" t="s">
        <v>641</v>
      </c>
      <c r="C97" s="578" t="s">
        <v>802</v>
      </c>
      <c r="D97" s="145" t="s">
        <v>610</v>
      </c>
      <c r="E97" s="246">
        <v>0.57200000000000006</v>
      </c>
      <c r="F97" s="893"/>
      <c r="G97" s="156">
        <f>+F97*E97</f>
        <v>0</v>
      </c>
      <c r="H97" s="164">
        <f>+F97*PJJ</f>
        <v>0</v>
      </c>
      <c r="I97" s="164">
        <f>+H97*E97</f>
        <v>0</v>
      </c>
      <c r="J97" s="165">
        <f>+F97-H97</f>
        <v>0</v>
      </c>
      <c r="K97" s="165">
        <f>+J97*E97</f>
        <v>0</v>
      </c>
    </row>
    <row r="98" spans="1:11">
      <c r="A98" s="130"/>
      <c r="B98" s="139"/>
      <c r="C98" s="238"/>
      <c r="D98" s="141"/>
      <c r="E98" s="255"/>
      <c r="F98" s="892"/>
    </row>
    <row r="99" spans="1:11">
      <c r="A99" s="130"/>
      <c r="B99" s="139"/>
      <c r="C99" s="238"/>
      <c r="D99" s="141"/>
      <c r="E99" s="255"/>
      <c r="F99" s="892"/>
    </row>
    <row r="100" spans="1:11" ht="63.75">
      <c r="A100" s="576" t="s">
        <v>648</v>
      </c>
      <c r="B100" s="129"/>
      <c r="C100" s="239" t="s">
        <v>2667</v>
      </c>
      <c r="D100" s="133"/>
      <c r="E100" s="242"/>
      <c r="F100" s="216"/>
    </row>
    <row r="101" spans="1:11">
      <c r="A101" s="130"/>
      <c r="B101" s="137"/>
      <c r="C101" s="235"/>
      <c r="D101" s="131"/>
      <c r="E101" s="256"/>
      <c r="F101" s="895"/>
    </row>
    <row r="102" spans="1:11">
      <c r="A102" s="130"/>
      <c r="B102" s="144" t="s">
        <v>641</v>
      </c>
      <c r="C102" s="580" t="s">
        <v>804</v>
      </c>
      <c r="D102" s="145" t="s">
        <v>611</v>
      </c>
      <c r="E102" s="246">
        <v>36</v>
      </c>
      <c r="F102" s="893"/>
      <c r="G102" s="156">
        <f>+F102*E102</f>
        <v>0</v>
      </c>
      <c r="H102" s="164">
        <f>+F102*PJJ</f>
        <v>0</v>
      </c>
      <c r="I102" s="164">
        <f>+H102*E102</f>
        <v>0</v>
      </c>
      <c r="J102" s="165">
        <f>+F102-H102</f>
        <v>0</v>
      </c>
      <c r="K102" s="165">
        <f>+J102*E102</f>
        <v>0</v>
      </c>
    </row>
    <row r="103" spans="1:11">
      <c r="A103" s="130"/>
      <c r="B103" s="144" t="s">
        <v>661</v>
      </c>
      <c r="C103" s="581" t="s">
        <v>805</v>
      </c>
      <c r="D103" s="145" t="s">
        <v>611</v>
      </c>
      <c r="E103" s="246">
        <v>3</v>
      </c>
      <c r="F103" s="893"/>
      <c r="G103" s="156">
        <f>+F103*E103</f>
        <v>0</v>
      </c>
      <c r="H103" s="164">
        <f>+F103*PJJ</f>
        <v>0</v>
      </c>
      <c r="I103" s="164">
        <f>+H103*E103</f>
        <v>0</v>
      </c>
      <c r="J103" s="165">
        <f>+F103-H103</f>
        <v>0</v>
      </c>
      <c r="K103" s="165">
        <f>+J103*E103</f>
        <v>0</v>
      </c>
    </row>
    <row r="104" spans="1:11">
      <c r="A104" s="130"/>
      <c r="B104" s="139"/>
      <c r="C104" s="238"/>
      <c r="D104" s="141"/>
      <c r="E104" s="255"/>
      <c r="F104" s="892"/>
    </row>
    <row r="105" spans="1:11">
      <c r="A105" s="130"/>
      <c r="B105" s="139"/>
      <c r="C105" s="238"/>
      <c r="D105" s="141"/>
      <c r="E105" s="255"/>
      <c r="F105" s="892"/>
    </row>
    <row r="106" spans="1:11" ht="63.75">
      <c r="A106" s="576" t="s">
        <v>649</v>
      </c>
      <c r="B106" s="129"/>
      <c r="C106" s="239" t="s">
        <v>2668</v>
      </c>
      <c r="D106" s="133" t="s">
        <v>807</v>
      </c>
      <c r="E106" s="242"/>
      <c r="F106" s="216"/>
    </row>
    <row r="107" spans="1:11">
      <c r="A107" s="130"/>
      <c r="B107" s="137"/>
      <c r="C107" s="235"/>
      <c r="D107" s="131"/>
      <c r="E107" s="256"/>
      <c r="F107" s="895"/>
    </row>
    <row r="108" spans="1:11">
      <c r="A108" s="130"/>
      <c r="B108" s="144" t="s">
        <v>641</v>
      </c>
      <c r="C108" s="582" t="s">
        <v>806</v>
      </c>
      <c r="D108" s="145" t="s">
        <v>613</v>
      </c>
      <c r="E108" s="246">
        <v>14.724600000000001</v>
      </c>
      <c r="F108" s="893"/>
      <c r="G108" s="156">
        <f>+F108*E108</f>
        <v>0</v>
      </c>
      <c r="H108" s="164">
        <f>+F108*PJJ</f>
        <v>0</v>
      </c>
      <c r="I108" s="164">
        <f>+H108*E108</f>
        <v>0</v>
      </c>
      <c r="J108" s="165">
        <f>+F108-H108</f>
        <v>0</v>
      </c>
      <c r="K108" s="165">
        <f>+J108*E108</f>
        <v>0</v>
      </c>
    </row>
    <row r="109" spans="1:11">
      <c r="A109" s="130"/>
      <c r="B109" s="139"/>
      <c r="C109" s="238"/>
      <c r="D109" s="141"/>
      <c r="E109" s="255"/>
      <c r="F109" s="892"/>
    </row>
    <row r="110" spans="1:11">
      <c r="A110" s="130"/>
      <c r="B110" s="139"/>
      <c r="C110" s="238"/>
      <c r="D110" s="141"/>
      <c r="E110" s="255"/>
      <c r="F110" s="892"/>
    </row>
    <row r="111" spans="1:11" ht="76.5">
      <c r="A111" s="576" t="s">
        <v>650</v>
      </c>
      <c r="B111" s="129"/>
      <c r="C111" s="239" t="s">
        <v>651</v>
      </c>
      <c r="D111" s="133"/>
      <c r="E111" s="242"/>
      <c r="F111" s="216"/>
    </row>
    <row r="112" spans="1:11">
      <c r="A112" s="130"/>
      <c r="B112" s="137"/>
      <c r="C112" s="235"/>
      <c r="D112" s="131"/>
      <c r="E112" s="256"/>
      <c r="F112" s="895"/>
    </row>
    <row r="113" spans="1:11">
      <c r="A113" s="130"/>
      <c r="B113" s="144" t="s">
        <v>641</v>
      </c>
      <c r="C113" s="578" t="s">
        <v>2669</v>
      </c>
      <c r="D113" s="145" t="s">
        <v>613</v>
      </c>
      <c r="E113" s="246">
        <v>41.58</v>
      </c>
      <c r="F113" s="893"/>
      <c r="G113" s="156">
        <f>+F113*E113</f>
        <v>0</v>
      </c>
      <c r="H113" s="164">
        <f>+F113*PJJ</f>
        <v>0</v>
      </c>
      <c r="I113" s="164">
        <f>+H113*E113</f>
        <v>0</v>
      </c>
      <c r="J113" s="165">
        <f>+F113-H113</f>
        <v>0</v>
      </c>
      <c r="K113" s="165">
        <f>+J113*E113</f>
        <v>0</v>
      </c>
    </row>
    <row r="114" spans="1:11">
      <c r="A114" s="130"/>
      <c r="B114" s="144" t="s">
        <v>661</v>
      </c>
      <c r="C114" s="578" t="s">
        <v>2670</v>
      </c>
      <c r="D114" s="145" t="s">
        <v>613</v>
      </c>
      <c r="E114" s="246">
        <v>35.64</v>
      </c>
      <c r="F114" s="893"/>
      <c r="G114" s="156">
        <f>+F114*E114</f>
        <v>0</v>
      </c>
      <c r="H114" s="164">
        <f>+F114*PJJ</f>
        <v>0</v>
      </c>
      <c r="I114" s="164">
        <f>+H114*E114</f>
        <v>0</v>
      </c>
      <c r="J114" s="165">
        <f>+F114-H114</f>
        <v>0</v>
      </c>
      <c r="K114" s="165">
        <f>+J114*E114</f>
        <v>0</v>
      </c>
    </row>
    <row r="115" spans="1:11">
      <c r="A115" s="130"/>
      <c r="B115" s="139"/>
      <c r="C115" s="238"/>
      <c r="D115" s="141"/>
      <c r="E115" s="255"/>
      <c r="F115" s="892"/>
    </row>
    <row r="116" spans="1:11">
      <c r="A116" s="130"/>
      <c r="B116" s="139"/>
      <c r="C116" s="238"/>
      <c r="D116" s="141"/>
      <c r="E116" s="255"/>
      <c r="F116" s="892"/>
    </row>
    <row r="117" spans="1:11" ht="89.25">
      <c r="A117" s="576" t="s">
        <v>652</v>
      </c>
      <c r="B117" s="129"/>
      <c r="C117" s="239" t="s">
        <v>1008</v>
      </c>
      <c r="D117" s="133"/>
      <c r="E117" s="242"/>
      <c r="F117" s="216"/>
    </row>
    <row r="118" spans="1:11" ht="16.5">
      <c r="A118" s="576"/>
      <c r="B118" s="129"/>
      <c r="C118" s="239" t="s">
        <v>999</v>
      </c>
      <c r="D118" s="133"/>
      <c r="E118" s="242"/>
      <c r="F118" s="216"/>
    </row>
    <row r="119" spans="1:11">
      <c r="A119" s="130"/>
      <c r="B119" s="137"/>
      <c r="C119" s="235"/>
      <c r="D119" s="131"/>
      <c r="E119" s="256"/>
      <c r="F119" s="895"/>
    </row>
    <row r="120" spans="1:11" ht="26.25">
      <c r="A120" s="130"/>
      <c r="B120" s="144" t="s">
        <v>641</v>
      </c>
      <c r="C120" s="578" t="s">
        <v>2671</v>
      </c>
      <c r="D120" s="145" t="s">
        <v>611</v>
      </c>
      <c r="E120" s="246">
        <v>3</v>
      </c>
      <c r="F120" s="893"/>
      <c r="G120" s="156">
        <f>+F120*E120</f>
        <v>0</v>
      </c>
      <c r="H120" s="164">
        <f>+F120*PJJ</f>
        <v>0</v>
      </c>
      <c r="I120" s="164">
        <f>+H120*E120</f>
        <v>0</v>
      </c>
      <c r="J120" s="165">
        <f>+F120-H120</f>
        <v>0</v>
      </c>
      <c r="K120" s="165">
        <f>+J120*E120</f>
        <v>0</v>
      </c>
    </row>
    <row r="121" spans="1:11">
      <c r="A121" s="130"/>
      <c r="B121" s="139"/>
      <c r="C121" s="238"/>
      <c r="D121" s="141"/>
      <c r="E121" s="255"/>
      <c r="F121" s="892"/>
    </row>
    <row r="122" spans="1:11">
      <c r="A122" s="130"/>
      <c r="B122" s="139"/>
      <c r="C122" s="238"/>
      <c r="D122" s="141"/>
      <c r="E122" s="255"/>
      <c r="F122" s="892"/>
    </row>
    <row r="123" spans="1:11" ht="89.25">
      <c r="A123" s="576" t="s">
        <v>653</v>
      </c>
      <c r="B123" s="129"/>
      <c r="C123" s="239" t="s">
        <v>1008</v>
      </c>
      <c r="D123" s="133"/>
      <c r="E123" s="242"/>
      <c r="F123" s="216"/>
    </row>
    <row r="124" spans="1:11" ht="16.5">
      <c r="A124" s="576"/>
      <c r="B124" s="129"/>
      <c r="C124" s="239" t="s">
        <v>1002</v>
      </c>
      <c r="D124" s="133"/>
      <c r="E124" s="242"/>
      <c r="F124" s="216"/>
    </row>
    <row r="125" spans="1:11">
      <c r="A125" s="130"/>
      <c r="B125" s="137"/>
      <c r="C125" s="235"/>
      <c r="D125" s="131"/>
      <c r="E125" s="256"/>
      <c r="F125" s="895"/>
    </row>
    <row r="126" spans="1:11" ht="26.25">
      <c r="A126" s="130"/>
      <c r="B126" s="144" t="s">
        <v>641</v>
      </c>
      <c r="C126" s="578" t="s">
        <v>2672</v>
      </c>
      <c r="D126" s="145" t="s">
        <v>611</v>
      </c>
      <c r="E126" s="246">
        <v>3</v>
      </c>
      <c r="F126" s="893"/>
      <c r="G126" s="156">
        <f>+F126*E126</f>
        <v>0</v>
      </c>
      <c r="H126" s="164">
        <f>+F126*PJJ</f>
        <v>0</v>
      </c>
      <c r="I126" s="164">
        <f>+H126*E126</f>
        <v>0</v>
      </c>
      <c r="J126" s="165">
        <f>+F126-H126</f>
        <v>0</v>
      </c>
      <c r="K126" s="165">
        <f>+J126*E126</f>
        <v>0</v>
      </c>
    </row>
    <row r="127" spans="1:11">
      <c r="A127" s="130"/>
      <c r="B127" s="139"/>
      <c r="C127" s="238"/>
      <c r="D127" s="141"/>
      <c r="E127" s="255"/>
      <c r="F127" s="892"/>
    </row>
    <row r="128" spans="1:11">
      <c r="A128" s="130"/>
      <c r="B128" s="139"/>
      <c r="C128" s="238"/>
      <c r="D128" s="141"/>
      <c r="E128" s="255"/>
      <c r="F128" s="892"/>
    </row>
    <row r="129" spans="1:11" ht="114.75">
      <c r="A129" s="576" t="s">
        <v>654</v>
      </c>
      <c r="B129" s="129"/>
      <c r="C129" s="239" t="s">
        <v>1000</v>
      </c>
      <c r="D129" s="133"/>
      <c r="E129" s="242"/>
      <c r="F129" s="216"/>
    </row>
    <row r="130" spans="1:11" ht="16.5">
      <c r="A130" s="576"/>
      <c r="B130" s="129"/>
      <c r="C130" s="239" t="s">
        <v>841</v>
      </c>
      <c r="D130" s="133"/>
      <c r="E130" s="242"/>
      <c r="F130" s="216"/>
    </row>
    <row r="131" spans="1:11">
      <c r="A131" s="130"/>
      <c r="B131" s="137"/>
      <c r="C131" s="235"/>
      <c r="D131" s="131"/>
      <c r="E131" s="256"/>
      <c r="F131" s="895"/>
    </row>
    <row r="132" spans="1:11">
      <c r="A132" s="130"/>
      <c r="B132" s="144" t="s">
        <v>641</v>
      </c>
      <c r="C132" s="578" t="s">
        <v>1001</v>
      </c>
      <c r="D132" s="145" t="s">
        <v>611</v>
      </c>
      <c r="E132" s="246">
        <v>3</v>
      </c>
      <c r="F132" s="893"/>
      <c r="G132" s="156">
        <f>+F132*E132</f>
        <v>0</v>
      </c>
      <c r="H132" s="164">
        <f>+F132*PJJ</f>
        <v>0</v>
      </c>
      <c r="I132" s="164">
        <f>+H132*E132</f>
        <v>0</v>
      </c>
      <c r="J132" s="165">
        <f>+F132-H132</f>
        <v>0</v>
      </c>
      <c r="K132" s="165">
        <f>+J132*E132</f>
        <v>0</v>
      </c>
    </row>
    <row r="133" spans="1:11">
      <c r="A133" s="130"/>
      <c r="B133" s="139"/>
      <c r="C133" s="238"/>
      <c r="D133" s="141"/>
      <c r="E133" s="255"/>
      <c r="F133" s="892"/>
    </row>
    <row r="134" spans="1:11">
      <c r="A134" s="130"/>
      <c r="B134" s="139"/>
      <c r="C134" s="238"/>
      <c r="D134" s="141"/>
      <c r="E134" s="255"/>
      <c r="F134" s="892"/>
    </row>
    <row r="135" spans="1:11" ht="102">
      <c r="A135" s="576" t="s">
        <v>655</v>
      </c>
      <c r="B135" s="129"/>
      <c r="C135" s="239" t="s">
        <v>1003</v>
      </c>
      <c r="D135" s="133"/>
      <c r="E135" s="242"/>
      <c r="F135" s="216"/>
    </row>
    <row r="136" spans="1:11" ht="16.5">
      <c r="A136" s="576"/>
      <c r="B136" s="129"/>
      <c r="C136" s="239" t="s">
        <v>1004</v>
      </c>
      <c r="D136" s="133"/>
      <c r="E136" s="242"/>
      <c r="F136" s="216"/>
    </row>
    <row r="137" spans="1:11">
      <c r="A137" s="130"/>
      <c r="B137" s="137"/>
      <c r="C137" s="235"/>
      <c r="D137" s="131"/>
      <c r="E137" s="256"/>
      <c r="F137" s="895"/>
    </row>
    <row r="138" spans="1:11" ht="26.25">
      <c r="A138" s="130"/>
      <c r="B138" s="144" t="s">
        <v>641</v>
      </c>
      <c r="C138" s="578" t="s">
        <v>2673</v>
      </c>
      <c r="D138" s="145" t="s">
        <v>611</v>
      </c>
      <c r="E138" s="246">
        <v>3</v>
      </c>
      <c r="F138" s="893"/>
      <c r="G138" s="156">
        <f>+F138*E138</f>
        <v>0</v>
      </c>
      <c r="H138" s="164">
        <f>+F138*PJJ</f>
        <v>0</v>
      </c>
      <c r="I138" s="164">
        <f>+H138*E138</f>
        <v>0</v>
      </c>
      <c r="J138" s="165">
        <f>+F138-H138</f>
        <v>0</v>
      </c>
      <c r="K138" s="165">
        <f>+J138*E138</f>
        <v>0</v>
      </c>
    </row>
    <row r="139" spans="1:11">
      <c r="A139" s="130"/>
      <c r="B139" s="139"/>
      <c r="C139" s="238"/>
      <c r="D139" s="141"/>
      <c r="E139" s="255"/>
      <c r="F139" s="892"/>
    </row>
    <row r="140" spans="1:11">
      <c r="A140" s="130"/>
      <c r="B140" s="139"/>
      <c r="C140" s="238"/>
      <c r="D140" s="141"/>
      <c r="E140" s="255"/>
      <c r="F140" s="892"/>
    </row>
    <row r="141" spans="1:11" ht="102">
      <c r="A141" s="576" t="s">
        <v>656</v>
      </c>
      <c r="B141" s="129"/>
      <c r="C141" s="239" t="s">
        <v>1005</v>
      </c>
      <c r="D141" s="133"/>
      <c r="E141" s="242"/>
      <c r="F141" s="216"/>
    </row>
    <row r="142" spans="1:11" ht="16.5">
      <c r="A142" s="576"/>
      <c r="B142" s="129"/>
      <c r="C142" s="239" t="s">
        <v>1006</v>
      </c>
      <c r="D142" s="133"/>
      <c r="E142" s="242"/>
      <c r="F142" s="216"/>
    </row>
    <row r="143" spans="1:11">
      <c r="A143" s="130"/>
      <c r="B143" s="137"/>
      <c r="C143" s="235"/>
      <c r="D143" s="131"/>
      <c r="E143" s="256"/>
      <c r="F143" s="895"/>
    </row>
    <row r="144" spans="1:11">
      <c r="A144" s="130"/>
      <c r="B144" s="144" t="s">
        <v>641</v>
      </c>
      <c r="C144" s="578" t="s">
        <v>1007</v>
      </c>
      <c r="D144" s="145" t="s">
        <v>610</v>
      </c>
      <c r="E144" s="246">
        <v>2.6400000000000006</v>
      </c>
      <c r="F144" s="893"/>
      <c r="G144" s="156">
        <f>+F144*E144</f>
        <v>0</v>
      </c>
      <c r="H144" s="164">
        <f>+F144*PJJ</f>
        <v>0</v>
      </c>
      <c r="I144" s="164">
        <f>+H144*E144</f>
        <v>0</v>
      </c>
      <c r="J144" s="165">
        <f>+F144-H144</f>
        <v>0</v>
      </c>
      <c r="K144" s="165">
        <f>+J144*E144</f>
        <v>0</v>
      </c>
    </row>
    <row r="145" spans="1:11">
      <c r="A145" s="130"/>
      <c r="B145" s="139"/>
      <c r="C145" s="238"/>
      <c r="D145" s="141"/>
      <c r="E145" s="255"/>
      <c r="F145" s="892"/>
    </row>
    <row r="146" spans="1:11">
      <c r="A146" s="130"/>
      <c r="B146" s="139"/>
      <c r="C146" s="238"/>
      <c r="D146" s="141"/>
      <c r="E146" s="255"/>
      <c r="F146" s="892"/>
    </row>
    <row r="147" spans="1:11" ht="89.25">
      <c r="A147" s="577" t="s">
        <v>660</v>
      </c>
      <c r="B147" s="129"/>
      <c r="C147" s="239" t="s">
        <v>803</v>
      </c>
      <c r="D147" s="133"/>
      <c r="E147" s="242"/>
      <c r="F147" s="216"/>
    </row>
    <row r="148" spans="1:11">
      <c r="A148" s="130"/>
      <c r="B148" s="137"/>
      <c r="C148" s="583" t="s">
        <v>658</v>
      </c>
      <c r="D148" s="131"/>
      <c r="E148" s="256"/>
      <c r="F148" s="895"/>
    </row>
    <row r="149" spans="1:11">
      <c r="A149" s="130"/>
      <c r="B149" s="137"/>
      <c r="C149" s="583"/>
      <c r="D149" s="131"/>
      <c r="E149" s="256"/>
      <c r="F149" s="895"/>
    </row>
    <row r="150" spans="1:11">
      <c r="A150" s="130"/>
      <c r="B150" s="144" t="s">
        <v>641</v>
      </c>
      <c r="C150" s="584" t="s">
        <v>2674</v>
      </c>
      <c r="D150" s="145" t="s">
        <v>613</v>
      </c>
      <c r="E150" s="246">
        <v>2.2000000000000002</v>
      </c>
      <c r="F150" s="893"/>
      <c r="G150" s="156">
        <f>+F150*E150</f>
        <v>0</v>
      </c>
      <c r="H150" s="164">
        <f>+F150*PJJ</f>
        <v>0</v>
      </c>
      <c r="I150" s="164">
        <f>+H150*E150</f>
        <v>0</v>
      </c>
      <c r="J150" s="165">
        <f>+F150-H150</f>
        <v>0</v>
      </c>
      <c r="K150" s="165">
        <f>+J150*E150</f>
        <v>0</v>
      </c>
    </row>
    <row r="151" spans="1:11">
      <c r="A151" s="130"/>
      <c r="B151" s="144" t="s">
        <v>661</v>
      </c>
      <c r="C151" s="584" t="s">
        <v>2675</v>
      </c>
      <c r="D151" s="145" t="s">
        <v>613</v>
      </c>
      <c r="E151" s="246">
        <v>2.2000000000000002</v>
      </c>
      <c r="F151" s="893"/>
      <c r="G151" s="156">
        <f>+F151*E151</f>
        <v>0</v>
      </c>
      <c r="H151" s="164">
        <f>+F151*PJJ</f>
        <v>0</v>
      </c>
      <c r="I151" s="164">
        <f>+H151*E151</f>
        <v>0</v>
      </c>
      <c r="J151" s="165">
        <f>+F151-H151</f>
        <v>0</v>
      </c>
      <c r="K151" s="165">
        <f>+J151*E151</f>
        <v>0</v>
      </c>
    </row>
    <row r="152" spans="1:11">
      <c r="A152" s="130"/>
      <c r="B152" s="144" t="s">
        <v>1168</v>
      </c>
      <c r="C152" s="584" t="s">
        <v>2676</v>
      </c>
      <c r="D152" s="145" t="s">
        <v>613</v>
      </c>
      <c r="E152" s="246">
        <v>2.2000000000000002</v>
      </c>
      <c r="F152" s="893"/>
      <c r="G152" s="156">
        <f>+F152*E152</f>
        <v>0</v>
      </c>
      <c r="H152" s="164">
        <f>+F152*PJJ</f>
        <v>0</v>
      </c>
      <c r="I152" s="164">
        <f>+H152*E152</f>
        <v>0</v>
      </c>
      <c r="J152" s="165">
        <f>+F152-H152</f>
        <v>0</v>
      </c>
      <c r="K152" s="165">
        <f>+J152*E152</f>
        <v>0</v>
      </c>
    </row>
    <row r="153" spans="1:11">
      <c r="A153" s="130"/>
      <c r="B153" s="139"/>
      <c r="C153" s="238"/>
      <c r="D153" s="141"/>
      <c r="E153" s="255"/>
      <c r="F153" s="892"/>
    </row>
    <row r="154" spans="1:11" ht="105">
      <c r="A154" s="128" t="s">
        <v>2677</v>
      </c>
      <c r="B154" s="129"/>
      <c r="C154" s="235" t="s">
        <v>657</v>
      </c>
      <c r="D154" s="133"/>
      <c r="E154" s="242"/>
      <c r="F154" s="216"/>
    </row>
    <row r="155" spans="1:11">
      <c r="A155" s="130"/>
      <c r="B155" s="137"/>
      <c r="C155" s="240" t="s">
        <v>1015</v>
      </c>
      <c r="D155" s="131"/>
      <c r="E155" s="243"/>
      <c r="F155" s="895"/>
    </row>
    <row r="156" spans="1:11">
      <c r="A156" s="130"/>
      <c r="B156" s="144" t="s">
        <v>641</v>
      </c>
      <c r="C156" s="237" t="s">
        <v>659</v>
      </c>
      <c r="D156" s="145" t="s">
        <v>612</v>
      </c>
      <c r="E156" s="246">
        <v>79.2</v>
      </c>
      <c r="F156" s="893"/>
      <c r="G156" s="156">
        <f>+F156*E156</f>
        <v>0</v>
      </c>
      <c r="H156" s="164">
        <f>+F156*PJJ</f>
        <v>0</v>
      </c>
      <c r="I156" s="164">
        <f>+H156*E156</f>
        <v>0</v>
      </c>
      <c r="J156" s="165">
        <f>+F156-H156</f>
        <v>0</v>
      </c>
      <c r="K156" s="165">
        <f>+J156*E156</f>
        <v>0</v>
      </c>
    </row>
    <row r="157" spans="1:11">
      <c r="A157" s="130"/>
      <c r="B157" s="139"/>
      <c r="C157" s="238"/>
      <c r="D157" s="141"/>
      <c r="E157" s="255"/>
      <c r="F157" s="892"/>
    </row>
    <row r="158" spans="1:11">
      <c r="A158" s="130"/>
      <c r="B158" s="139"/>
      <c r="C158" s="238"/>
      <c r="D158" s="141"/>
      <c r="E158" s="255"/>
      <c r="F158" s="892"/>
    </row>
    <row r="159" spans="1:11" ht="150">
      <c r="A159" s="128" t="s">
        <v>662</v>
      </c>
      <c r="B159" s="129"/>
      <c r="C159" s="235" t="s">
        <v>768</v>
      </c>
      <c r="D159" s="133"/>
      <c r="E159" s="242"/>
      <c r="F159" s="216"/>
    </row>
    <row r="160" spans="1:11">
      <c r="A160" s="130"/>
      <c r="B160" s="137"/>
      <c r="C160" s="240" t="s">
        <v>1016</v>
      </c>
      <c r="D160" s="131"/>
      <c r="E160" s="243"/>
      <c r="F160" s="895"/>
    </row>
    <row r="161" spans="1:11" ht="30">
      <c r="A161" s="130"/>
      <c r="B161" s="144" t="s">
        <v>641</v>
      </c>
      <c r="C161" s="237" t="s">
        <v>769</v>
      </c>
      <c r="D161" s="145" t="s">
        <v>612</v>
      </c>
      <c r="E161" s="246">
        <v>52.800000000000004</v>
      </c>
      <c r="F161" s="893"/>
      <c r="G161" s="156">
        <f>+F161*E161</f>
        <v>0</v>
      </c>
      <c r="H161" s="164">
        <f>+F161*PJJ</f>
        <v>0</v>
      </c>
      <c r="I161" s="164">
        <f>+H161*E161</f>
        <v>0</v>
      </c>
      <c r="J161" s="165">
        <f>+F161-H161</f>
        <v>0</v>
      </c>
      <c r="K161" s="165">
        <f>+J161*E161</f>
        <v>0</v>
      </c>
    </row>
    <row r="162" spans="1:11" ht="30">
      <c r="A162" s="130"/>
      <c r="B162" s="144" t="s">
        <v>661</v>
      </c>
      <c r="C162" s="237" t="s">
        <v>770</v>
      </c>
      <c r="D162" s="145" t="s">
        <v>612</v>
      </c>
      <c r="E162" s="246">
        <v>26.400000000000002</v>
      </c>
      <c r="F162" s="893"/>
      <c r="G162" s="156">
        <f>+F162*E162</f>
        <v>0</v>
      </c>
      <c r="H162" s="164">
        <f>+F162*PJJ</f>
        <v>0</v>
      </c>
      <c r="I162" s="164">
        <f>+H162*E162</f>
        <v>0</v>
      </c>
      <c r="J162" s="165">
        <f>+F162-H162</f>
        <v>0</v>
      </c>
      <c r="K162" s="165">
        <f>+J162*E162</f>
        <v>0</v>
      </c>
    </row>
    <row r="163" spans="1:11">
      <c r="A163" s="130"/>
      <c r="B163" s="139"/>
      <c r="C163" s="238"/>
      <c r="D163" s="141"/>
      <c r="E163" s="255"/>
      <c r="F163" s="892"/>
    </row>
    <row r="164" spans="1:11">
      <c r="A164" s="130"/>
      <c r="B164" s="139"/>
      <c r="C164" s="238"/>
      <c r="D164" s="141"/>
      <c r="E164" s="255"/>
      <c r="F164" s="892"/>
    </row>
    <row r="165" spans="1:11" ht="105">
      <c r="A165" s="128" t="s">
        <v>2678</v>
      </c>
      <c r="B165" s="129"/>
      <c r="C165" s="235" t="s">
        <v>1017</v>
      </c>
      <c r="D165" s="133"/>
      <c r="E165" s="242"/>
      <c r="F165" s="216"/>
    </row>
    <row r="166" spans="1:11">
      <c r="A166" s="130"/>
      <c r="B166" s="137"/>
      <c r="C166" s="240" t="s">
        <v>1015</v>
      </c>
      <c r="D166" s="131"/>
      <c r="E166" s="243"/>
      <c r="F166" s="895"/>
    </row>
    <row r="167" spans="1:11" ht="30">
      <c r="A167" s="130"/>
      <c r="B167" s="144" t="s">
        <v>641</v>
      </c>
      <c r="C167" s="237" t="s">
        <v>1018</v>
      </c>
      <c r="D167" s="145" t="s">
        <v>611</v>
      </c>
      <c r="E167" s="246">
        <v>5</v>
      </c>
      <c r="F167" s="893"/>
      <c r="G167" s="156">
        <f>+F167*E167</f>
        <v>0</v>
      </c>
      <c r="H167" s="164">
        <f>+F167*PJJ</f>
        <v>0</v>
      </c>
      <c r="I167" s="164">
        <f>+H167*E167</f>
        <v>0</v>
      </c>
      <c r="J167" s="165">
        <f>+F167-H167</f>
        <v>0</v>
      </c>
      <c r="K167" s="165">
        <f>+J167*E167</f>
        <v>0</v>
      </c>
    </row>
    <row r="168" spans="1:11" ht="30">
      <c r="A168" s="130"/>
      <c r="B168" s="144" t="s">
        <v>661</v>
      </c>
      <c r="C168" s="237" t="s">
        <v>1019</v>
      </c>
      <c r="D168" s="145" t="s">
        <v>611</v>
      </c>
      <c r="E168" s="246">
        <v>9</v>
      </c>
      <c r="F168" s="893"/>
      <c r="G168" s="156">
        <f>+F168*E168</f>
        <v>0</v>
      </c>
      <c r="H168" s="164">
        <f>+F168*PJJ</f>
        <v>0</v>
      </c>
      <c r="I168" s="164">
        <f>+H168*E168</f>
        <v>0</v>
      </c>
      <c r="J168" s="165">
        <f>+F168-H168</f>
        <v>0</v>
      </c>
      <c r="K168" s="165">
        <f>+J168*E168</f>
        <v>0</v>
      </c>
    </row>
    <row r="170" spans="1:11" s="348" customFormat="1" ht="35.1" customHeight="1">
      <c r="A170" s="342"/>
      <c r="B170" s="342"/>
      <c r="C170" s="342" t="s">
        <v>664</v>
      </c>
      <c r="D170" s="343"/>
      <c r="E170" s="360"/>
      <c r="F170" s="345"/>
      <c r="G170" s="346">
        <f>SUM(G24:G169)</f>
        <v>0</v>
      </c>
      <c r="H170" s="347"/>
      <c r="I170" s="346">
        <f>SUM(I24:I169)</f>
        <v>0</v>
      </c>
      <c r="J170" s="347"/>
      <c r="K170" s="346">
        <f>SUM(K24:K169)</f>
        <v>0</v>
      </c>
    </row>
  </sheetData>
  <sheetProtection algorithmName="SHA-512" hashValue="tkwnAp9Z4U8GZqhKOKe9UHBAhDus73aPv3Tj8vPVriefI/vbrIGTXs8li8v4wsRo0t++8mLpWz683rUg03IElw==" saltValue="AW5h3t5wHZjeo4HEkbwy0w==" spinCount="100000" sheet="1" objects="1" scenarios="1"/>
  <autoFilter ref="A23:K168"/>
  <mergeCells count="1">
    <mergeCell ref="C33:C36"/>
  </mergeCells>
  <conditionalFormatting sqref="F34">
    <cfRule type="cellIs" dxfId="5" priority="1" operator="greaterThan">
      <formula>0</formula>
    </cfRule>
  </conditionalFormatting>
  <pageMargins left="0.70866141732283472" right="0.70866141732283472" top="0.74803149606299213" bottom="0.74803149606299213" header="0.31496062992125984" footer="0.31496062992125984"/>
  <pageSetup paperSize="9" scale="72" fitToHeight="0" orientation="landscape" r:id="rId1"/>
  <headerFooter>
    <oddHeader>&amp;L&amp;"+,Običajno"FIN ARS d.o.o., center za arhitekturo&amp;C&amp;F</oddHeader>
    <oddFooter>&amp;L&amp;A&amp;R&amp;P /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DE3F4"/>
    <pageSetUpPr fitToPage="1"/>
  </sheetPr>
  <dimension ref="A1:L58"/>
  <sheetViews>
    <sheetView showZeros="0" topLeftCell="A44" zoomScaleNormal="100" zoomScaleSheetLayoutView="110" workbookViewId="0">
      <selection activeCell="F57" sqref="F11:F57"/>
    </sheetView>
  </sheetViews>
  <sheetFormatPr defaultColWidth="9.140625" defaultRowHeight="15"/>
  <cols>
    <col min="1" max="1" width="8.85546875" style="25" customWidth="1"/>
    <col min="2" max="2" width="6.140625" style="25" customWidth="1"/>
    <col min="3" max="3" width="47.7109375" style="286" customWidth="1"/>
    <col min="4" max="4" width="5.85546875" style="68" customWidth="1"/>
    <col min="5" max="5" width="9.85546875" style="353" bestFit="1" customWidth="1"/>
    <col min="6" max="6" width="13.85546875" style="896" customWidth="1"/>
    <col min="7" max="7" width="16.42578125" style="27" customWidth="1"/>
    <col min="8" max="10" width="17.7109375" style="27" customWidth="1"/>
    <col min="11" max="11" width="19.28515625" style="27" customWidth="1"/>
    <col min="12" max="257" width="9.140625" style="25"/>
    <col min="258" max="258" width="8.85546875" style="25" customWidth="1"/>
    <col min="259" max="259" width="47.7109375" style="25" customWidth="1"/>
    <col min="260" max="260" width="5.85546875" style="25" customWidth="1"/>
    <col min="261" max="261" width="7.28515625" style="25" customWidth="1"/>
    <col min="262" max="262" width="13.85546875" style="25" customWidth="1"/>
    <col min="263" max="263" width="16.42578125" style="25" customWidth="1"/>
    <col min="264" max="265" width="9.140625" style="25"/>
    <col min="266" max="266" width="17.7109375" style="25" customWidth="1"/>
    <col min="267" max="267" width="19.28515625" style="25" customWidth="1"/>
    <col min="268" max="513" width="9.140625" style="25"/>
    <col min="514" max="514" width="8.85546875" style="25" customWidth="1"/>
    <col min="515" max="515" width="47.7109375" style="25" customWidth="1"/>
    <col min="516" max="516" width="5.85546875" style="25" customWidth="1"/>
    <col min="517" max="517" width="7.28515625" style="25" customWidth="1"/>
    <col min="518" max="518" width="13.85546875" style="25" customWidth="1"/>
    <col min="519" max="519" width="16.42578125" style="25" customWidth="1"/>
    <col min="520" max="521" width="9.140625" style="25"/>
    <col min="522" max="522" width="17.7109375" style="25" customWidth="1"/>
    <col min="523" max="523" width="19.28515625" style="25" customWidth="1"/>
    <col min="524" max="769" width="9.140625" style="25"/>
    <col min="770" max="770" width="8.85546875" style="25" customWidth="1"/>
    <col min="771" max="771" width="47.7109375" style="25" customWidth="1"/>
    <col min="772" max="772" width="5.85546875" style="25" customWidth="1"/>
    <col min="773" max="773" width="7.28515625" style="25" customWidth="1"/>
    <col min="774" max="774" width="13.85546875" style="25" customWidth="1"/>
    <col min="775" max="775" width="16.42578125" style="25" customWidth="1"/>
    <col min="776" max="777" width="9.140625" style="25"/>
    <col min="778" max="778" width="17.7109375" style="25" customWidth="1"/>
    <col min="779" max="779" width="19.28515625" style="25" customWidth="1"/>
    <col min="780" max="1025" width="9.140625" style="25"/>
    <col min="1026" max="1026" width="8.85546875" style="25" customWidth="1"/>
    <col min="1027" max="1027" width="47.7109375" style="25" customWidth="1"/>
    <col min="1028" max="1028" width="5.85546875" style="25" customWidth="1"/>
    <col min="1029" max="1029" width="7.28515625" style="25" customWidth="1"/>
    <col min="1030" max="1030" width="13.85546875" style="25" customWidth="1"/>
    <col min="1031" max="1031" width="16.42578125" style="25" customWidth="1"/>
    <col min="1032" max="1033" width="9.140625" style="25"/>
    <col min="1034" max="1034" width="17.7109375" style="25" customWidth="1"/>
    <col min="1035" max="1035" width="19.28515625" style="25" customWidth="1"/>
    <col min="1036" max="1281" width="9.140625" style="25"/>
    <col min="1282" max="1282" width="8.85546875" style="25" customWidth="1"/>
    <col min="1283" max="1283" width="47.7109375" style="25" customWidth="1"/>
    <col min="1284" max="1284" width="5.85546875" style="25" customWidth="1"/>
    <col min="1285" max="1285" width="7.28515625" style="25" customWidth="1"/>
    <col min="1286" max="1286" width="13.85546875" style="25" customWidth="1"/>
    <col min="1287" max="1287" width="16.42578125" style="25" customWidth="1"/>
    <col min="1288" max="1289" width="9.140625" style="25"/>
    <col min="1290" max="1290" width="17.7109375" style="25" customWidth="1"/>
    <col min="1291" max="1291" width="19.28515625" style="25" customWidth="1"/>
    <col min="1292" max="1537" width="9.140625" style="25"/>
    <col min="1538" max="1538" width="8.85546875" style="25" customWidth="1"/>
    <col min="1539" max="1539" width="47.7109375" style="25" customWidth="1"/>
    <col min="1540" max="1540" width="5.85546875" style="25" customWidth="1"/>
    <col min="1541" max="1541" width="7.28515625" style="25" customWidth="1"/>
    <col min="1542" max="1542" width="13.85546875" style="25" customWidth="1"/>
    <col min="1543" max="1543" width="16.42578125" style="25" customWidth="1"/>
    <col min="1544" max="1545" width="9.140625" style="25"/>
    <col min="1546" max="1546" width="17.7109375" style="25" customWidth="1"/>
    <col min="1547" max="1547" width="19.28515625" style="25" customWidth="1"/>
    <col min="1548" max="1793" width="9.140625" style="25"/>
    <col min="1794" max="1794" width="8.85546875" style="25" customWidth="1"/>
    <col min="1795" max="1795" width="47.7109375" style="25" customWidth="1"/>
    <col min="1796" max="1796" width="5.85546875" style="25" customWidth="1"/>
    <col min="1797" max="1797" width="7.28515625" style="25" customWidth="1"/>
    <col min="1798" max="1798" width="13.85546875" style="25" customWidth="1"/>
    <col min="1799" max="1799" width="16.42578125" style="25" customWidth="1"/>
    <col min="1800" max="1801" width="9.140625" style="25"/>
    <col min="1802" max="1802" width="17.7109375" style="25" customWidth="1"/>
    <col min="1803" max="1803" width="19.28515625" style="25" customWidth="1"/>
    <col min="1804" max="2049" width="9.140625" style="25"/>
    <col min="2050" max="2050" width="8.85546875" style="25" customWidth="1"/>
    <col min="2051" max="2051" width="47.7109375" style="25" customWidth="1"/>
    <col min="2052" max="2052" width="5.85546875" style="25" customWidth="1"/>
    <col min="2053" max="2053" width="7.28515625" style="25" customWidth="1"/>
    <col min="2054" max="2054" width="13.85546875" style="25" customWidth="1"/>
    <col min="2055" max="2055" width="16.42578125" style="25" customWidth="1"/>
    <col min="2056" max="2057" width="9.140625" style="25"/>
    <col min="2058" max="2058" width="17.7109375" style="25" customWidth="1"/>
    <col min="2059" max="2059" width="19.28515625" style="25" customWidth="1"/>
    <col min="2060" max="2305" width="9.140625" style="25"/>
    <col min="2306" max="2306" width="8.85546875" style="25" customWidth="1"/>
    <col min="2307" max="2307" width="47.7109375" style="25" customWidth="1"/>
    <col min="2308" max="2308" width="5.85546875" style="25" customWidth="1"/>
    <col min="2309" max="2309" width="7.28515625" style="25" customWidth="1"/>
    <col min="2310" max="2310" width="13.85546875" style="25" customWidth="1"/>
    <col min="2311" max="2311" width="16.42578125" style="25" customWidth="1"/>
    <col min="2312" max="2313" width="9.140625" style="25"/>
    <col min="2314" max="2314" width="17.7109375" style="25" customWidth="1"/>
    <col min="2315" max="2315" width="19.28515625" style="25" customWidth="1"/>
    <col min="2316" max="2561" width="9.140625" style="25"/>
    <col min="2562" max="2562" width="8.85546875" style="25" customWidth="1"/>
    <col min="2563" max="2563" width="47.7109375" style="25" customWidth="1"/>
    <col min="2564" max="2564" width="5.85546875" style="25" customWidth="1"/>
    <col min="2565" max="2565" width="7.28515625" style="25" customWidth="1"/>
    <col min="2566" max="2566" width="13.85546875" style="25" customWidth="1"/>
    <col min="2567" max="2567" width="16.42578125" style="25" customWidth="1"/>
    <col min="2568" max="2569" width="9.140625" style="25"/>
    <col min="2570" max="2570" width="17.7109375" style="25" customWidth="1"/>
    <col min="2571" max="2571" width="19.28515625" style="25" customWidth="1"/>
    <col min="2572" max="2817" width="9.140625" style="25"/>
    <col min="2818" max="2818" width="8.85546875" style="25" customWidth="1"/>
    <col min="2819" max="2819" width="47.7109375" style="25" customWidth="1"/>
    <col min="2820" max="2820" width="5.85546875" style="25" customWidth="1"/>
    <col min="2821" max="2821" width="7.28515625" style="25" customWidth="1"/>
    <col min="2822" max="2822" width="13.85546875" style="25" customWidth="1"/>
    <col min="2823" max="2823" width="16.42578125" style="25" customWidth="1"/>
    <col min="2824" max="2825" width="9.140625" style="25"/>
    <col min="2826" max="2826" width="17.7109375" style="25" customWidth="1"/>
    <col min="2827" max="2827" width="19.28515625" style="25" customWidth="1"/>
    <col min="2828" max="3073" width="9.140625" style="25"/>
    <col min="3074" max="3074" width="8.85546875" style="25" customWidth="1"/>
    <col min="3075" max="3075" width="47.7109375" style="25" customWidth="1"/>
    <col min="3076" max="3076" width="5.85546875" style="25" customWidth="1"/>
    <col min="3077" max="3077" width="7.28515625" style="25" customWidth="1"/>
    <col min="3078" max="3078" width="13.85546875" style="25" customWidth="1"/>
    <col min="3079" max="3079" width="16.42578125" style="25" customWidth="1"/>
    <col min="3080" max="3081" width="9.140625" style="25"/>
    <col min="3082" max="3082" width="17.7109375" style="25" customWidth="1"/>
    <col min="3083" max="3083" width="19.28515625" style="25" customWidth="1"/>
    <col min="3084" max="3329" width="9.140625" style="25"/>
    <col min="3330" max="3330" width="8.85546875" style="25" customWidth="1"/>
    <col min="3331" max="3331" width="47.7109375" style="25" customWidth="1"/>
    <col min="3332" max="3332" width="5.85546875" style="25" customWidth="1"/>
    <col min="3333" max="3333" width="7.28515625" style="25" customWidth="1"/>
    <col min="3334" max="3334" width="13.85546875" style="25" customWidth="1"/>
    <col min="3335" max="3335" width="16.42578125" style="25" customWidth="1"/>
    <col min="3336" max="3337" width="9.140625" style="25"/>
    <col min="3338" max="3338" width="17.7109375" style="25" customWidth="1"/>
    <col min="3339" max="3339" width="19.28515625" style="25" customWidth="1"/>
    <col min="3340" max="3585" width="9.140625" style="25"/>
    <col min="3586" max="3586" width="8.85546875" style="25" customWidth="1"/>
    <col min="3587" max="3587" width="47.7109375" style="25" customWidth="1"/>
    <col min="3588" max="3588" width="5.85546875" style="25" customWidth="1"/>
    <col min="3589" max="3589" width="7.28515625" style="25" customWidth="1"/>
    <col min="3590" max="3590" width="13.85546875" style="25" customWidth="1"/>
    <col min="3591" max="3591" width="16.42578125" style="25" customWidth="1"/>
    <col min="3592" max="3593" width="9.140625" style="25"/>
    <col min="3594" max="3594" width="17.7109375" style="25" customWidth="1"/>
    <col min="3595" max="3595" width="19.28515625" style="25" customWidth="1"/>
    <col min="3596" max="3841" width="9.140625" style="25"/>
    <col min="3842" max="3842" width="8.85546875" style="25" customWidth="1"/>
    <col min="3843" max="3843" width="47.7109375" style="25" customWidth="1"/>
    <col min="3844" max="3844" width="5.85546875" style="25" customWidth="1"/>
    <col min="3845" max="3845" width="7.28515625" style="25" customWidth="1"/>
    <col min="3846" max="3846" width="13.85546875" style="25" customWidth="1"/>
    <col min="3847" max="3847" width="16.42578125" style="25" customWidth="1"/>
    <col min="3848" max="3849" width="9.140625" style="25"/>
    <col min="3850" max="3850" width="17.7109375" style="25" customWidth="1"/>
    <col min="3851" max="3851" width="19.28515625" style="25" customWidth="1"/>
    <col min="3852" max="4097" width="9.140625" style="25"/>
    <col min="4098" max="4098" width="8.85546875" style="25" customWidth="1"/>
    <col min="4099" max="4099" width="47.7109375" style="25" customWidth="1"/>
    <col min="4100" max="4100" width="5.85546875" style="25" customWidth="1"/>
    <col min="4101" max="4101" width="7.28515625" style="25" customWidth="1"/>
    <col min="4102" max="4102" width="13.85546875" style="25" customWidth="1"/>
    <col min="4103" max="4103" width="16.42578125" style="25" customWidth="1"/>
    <col min="4104" max="4105" width="9.140625" style="25"/>
    <col min="4106" max="4106" width="17.7109375" style="25" customWidth="1"/>
    <col min="4107" max="4107" width="19.28515625" style="25" customWidth="1"/>
    <col min="4108" max="4353" width="9.140625" style="25"/>
    <col min="4354" max="4354" width="8.85546875" style="25" customWidth="1"/>
    <col min="4355" max="4355" width="47.7109375" style="25" customWidth="1"/>
    <col min="4356" max="4356" width="5.85546875" style="25" customWidth="1"/>
    <col min="4357" max="4357" width="7.28515625" style="25" customWidth="1"/>
    <col min="4358" max="4358" width="13.85546875" style="25" customWidth="1"/>
    <col min="4359" max="4359" width="16.42578125" style="25" customWidth="1"/>
    <col min="4360" max="4361" width="9.140625" style="25"/>
    <col min="4362" max="4362" width="17.7109375" style="25" customWidth="1"/>
    <col min="4363" max="4363" width="19.28515625" style="25" customWidth="1"/>
    <col min="4364" max="4609" width="9.140625" style="25"/>
    <col min="4610" max="4610" width="8.85546875" style="25" customWidth="1"/>
    <col min="4611" max="4611" width="47.7109375" style="25" customWidth="1"/>
    <col min="4612" max="4612" width="5.85546875" style="25" customWidth="1"/>
    <col min="4613" max="4613" width="7.28515625" style="25" customWidth="1"/>
    <col min="4614" max="4614" width="13.85546875" style="25" customWidth="1"/>
    <col min="4615" max="4615" width="16.42578125" style="25" customWidth="1"/>
    <col min="4616" max="4617" width="9.140625" style="25"/>
    <col min="4618" max="4618" width="17.7109375" style="25" customWidth="1"/>
    <col min="4619" max="4619" width="19.28515625" style="25" customWidth="1"/>
    <col min="4620" max="4865" width="9.140625" style="25"/>
    <col min="4866" max="4866" width="8.85546875" style="25" customWidth="1"/>
    <col min="4867" max="4867" width="47.7109375" style="25" customWidth="1"/>
    <col min="4868" max="4868" width="5.85546875" style="25" customWidth="1"/>
    <col min="4869" max="4869" width="7.28515625" style="25" customWidth="1"/>
    <col min="4870" max="4870" width="13.85546875" style="25" customWidth="1"/>
    <col min="4871" max="4871" width="16.42578125" style="25" customWidth="1"/>
    <col min="4872" max="4873" width="9.140625" style="25"/>
    <col min="4874" max="4874" width="17.7109375" style="25" customWidth="1"/>
    <col min="4875" max="4875" width="19.28515625" style="25" customWidth="1"/>
    <col min="4876" max="5121" width="9.140625" style="25"/>
    <col min="5122" max="5122" width="8.85546875" style="25" customWidth="1"/>
    <col min="5123" max="5123" width="47.7109375" style="25" customWidth="1"/>
    <col min="5124" max="5124" width="5.85546875" style="25" customWidth="1"/>
    <col min="5125" max="5125" width="7.28515625" style="25" customWidth="1"/>
    <col min="5126" max="5126" width="13.85546875" style="25" customWidth="1"/>
    <col min="5127" max="5127" width="16.42578125" style="25" customWidth="1"/>
    <col min="5128" max="5129" width="9.140625" style="25"/>
    <col min="5130" max="5130" width="17.7109375" style="25" customWidth="1"/>
    <col min="5131" max="5131" width="19.28515625" style="25" customWidth="1"/>
    <col min="5132" max="5377" width="9.140625" style="25"/>
    <col min="5378" max="5378" width="8.85546875" style="25" customWidth="1"/>
    <col min="5379" max="5379" width="47.7109375" style="25" customWidth="1"/>
    <col min="5380" max="5380" width="5.85546875" style="25" customWidth="1"/>
    <col min="5381" max="5381" width="7.28515625" style="25" customWidth="1"/>
    <col min="5382" max="5382" width="13.85546875" style="25" customWidth="1"/>
    <col min="5383" max="5383" width="16.42578125" style="25" customWidth="1"/>
    <col min="5384" max="5385" width="9.140625" style="25"/>
    <col min="5386" max="5386" width="17.7109375" style="25" customWidth="1"/>
    <col min="5387" max="5387" width="19.28515625" style="25" customWidth="1"/>
    <col min="5388" max="5633" width="9.140625" style="25"/>
    <col min="5634" max="5634" width="8.85546875" style="25" customWidth="1"/>
    <col min="5635" max="5635" width="47.7109375" style="25" customWidth="1"/>
    <col min="5636" max="5636" width="5.85546875" style="25" customWidth="1"/>
    <col min="5637" max="5637" width="7.28515625" style="25" customWidth="1"/>
    <col min="5638" max="5638" width="13.85546875" style="25" customWidth="1"/>
    <col min="5639" max="5639" width="16.42578125" style="25" customWidth="1"/>
    <col min="5640" max="5641" width="9.140625" style="25"/>
    <col min="5642" max="5642" width="17.7109375" style="25" customWidth="1"/>
    <col min="5643" max="5643" width="19.28515625" style="25" customWidth="1"/>
    <col min="5644" max="5889" width="9.140625" style="25"/>
    <col min="5890" max="5890" width="8.85546875" style="25" customWidth="1"/>
    <col min="5891" max="5891" width="47.7109375" style="25" customWidth="1"/>
    <col min="5892" max="5892" width="5.85546875" style="25" customWidth="1"/>
    <col min="5893" max="5893" width="7.28515625" style="25" customWidth="1"/>
    <col min="5894" max="5894" width="13.85546875" style="25" customWidth="1"/>
    <col min="5895" max="5895" width="16.42578125" style="25" customWidth="1"/>
    <col min="5896" max="5897" width="9.140625" style="25"/>
    <col min="5898" max="5898" width="17.7109375" style="25" customWidth="1"/>
    <col min="5899" max="5899" width="19.28515625" style="25" customWidth="1"/>
    <col min="5900" max="6145" width="9.140625" style="25"/>
    <col min="6146" max="6146" width="8.85546875" style="25" customWidth="1"/>
    <col min="6147" max="6147" width="47.7109375" style="25" customWidth="1"/>
    <col min="6148" max="6148" width="5.85546875" style="25" customWidth="1"/>
    <col min="6149" max="6149" width="7.28515625" style="25" customWidth="1"/>
    <col min="6150" max="6150" width="13.85546875" style="25" customWidth="1"/>
    <col min="6151" max="6151" width="16.42578125" style="25" customWidth="1"/>
    <col min="6152" max="6153" width="9.140625" style="25"/>
    <col min="6154" max="6154" width="17.7109375" style="25" customWidth="1"/>
    <col min="6155" max="6155" width="19.28515625" style="25" customWidth="1"/>
    <col min="6156" max="6401" width="9.140625" style="25"/>
    <col min="6402" max="6402" width="8.85546875" style="25" customWidth="1"/>
    <col min="6403" max="6403" width="47.7109375" style="25" customWidth="1"/>
    <col min="6404" max="6404" width="5.85546875" style="25" customWidth="1"/>
    <col min="6405" max="6405" width="7.28515625" style="25" customWidth="1"/>
    <col min="6406" max="6406" width="13.85546875" style="25" customWidth="1"/>
    <col min="6407" max="6407" width="16.42578125" style="25" customWidth="1"/>
    <col min="6408" max="6409" width="9.140625" style="25"/>
    <col min="6410" max="6410" width="17.7109375" style="25" customWidth="1"/>
    <col min="6411" max="6411" width="19.28515625" style="25" customWidth="1"/>
    <col min="6412" max="6657" width="9.140625" style="25"/>
    <col min="6658" max="6658" width="8.85546875" style="25" customWidth="1"/>
    <col min="6659" max="6659" width="47.7109375" style="25" customWidth="1"/>
    <col min="6660" max="6660" width="5.85546875" style="25" customWidth="1"/>
    <col min="6661" max="6661" width="7.28515625" style="25" customWidth="1"/>
    <col min="6662" max="6662" width="13.85546875" style="25" customWidth="1"/>
    <col min="6663" max="6663" width="16.42578125" style="25" customWidth="1"/>
    <col min="6664" max="6665" width="9.140625" style="25"/>
    <col min="6666" max="6666" width="17.7109375" style="25" customWidth="1"/>
    <col min="6667" max="6667" width="19.28515625" style="25" customWidth="1"/>
    <col min="6668" max="6913" width="9.140625" style="25"/>
    <col min="6914" max="6914" width="8.85546875" style="25" customWidth="1"/>
    <col min="6915" max="6915" width="47.7109375" style="25" customWidth="1"/>
    <col min="6916" max="6916" width="5.85546875" style="25" customWidth="1"/>
    <col min="6917" max="6917" width="7.28515625" style="25" customWidth="1"/>
    <col min="6918" max="6918" width="13.85546875" style="25" customWidth="1"/>
    <col min="6919" max="6919" width="16.42578125" style="25" customWidth="1"/>
    <col min="6920" max="6921" width="9.140625" style="25"/>
    <col min="6922" max="6922" width="17.7109375" style="25" customWidth="1"/>
    <col min="6923" max="6923" width="19.28515625" style="25" customWidth="1"/>
    <col min="6924" max="7169" width="9.140625" style="25"/>
    <col min="7170" max="7170" width="8.85546875" style="25" customWidth="1"/>
    <col min="7171" max="7171" width="47.7109375" style="25" customWidth="1"/>
    <col min="7172" max="7172" width="5.85546875" style="25" customWidth="1"/>
    <col min="7173" max="7173" width="7.28515625" style="25" customWidth="1"/>
    <col min="7174" max="7174" width="13.85546875" style="25" customWidth="1"/>
    <col min="7175" max="7175" width="16.42578125" style="25" customWidth="1"/>
    <col min="7176" max="7177" width="9.140625" style="25"/>
    <col min="7178" max="7178" width="17.7109375" style="25" customWidth="1"/>
    <col min="7179" max="7179" width="19.28515625" style="25" customWidth="1"/>
    <col min="7180" max="7425" width="9.140625" style="25"/>
    <col min="7426" max="7426" width="8.85546875" style="25" customWidth="1"/>
    <col min="7427" max="7427" width="47.7109375" style="25" customWidth="1"/>
    <col min="7428" max="7428" width="5.85546875" style="25" customWidth="1"/>
    <col min="7429" max="7429" width="7.28515625" style="25" customWidth="1"/>
    <col min="7430" max="7430" width="13.85546875" style="25" customWidth="1"/>
    <col min="7431" max="7431" width="16.42578125" style="25" customWidth="1"/>
    <col min="7432" max="7433" width="9.140625" style="25"/>
    <col min="7434" max="7434" width="17.7109375" style="25" customWidth="1"/>
    <col min="7435" max="7435" width="19.28515625" style="25" customWidth="1"/>
    <col min="7436" max="7681" width="9.140625" style="25"/>
    <col min="7682" max="7682" width="8.85546875" style="25" customWidth="1"/>
    <col min="7683" max="7683" width="47.7109375" style="25" customWidth="1"/>
    <col min="7684" max="7684" width="5.85546875" style="25" customWidth="1"/>
    <col min="7685" max="7685" width="7.28515625" style="25" customWidth="1"/>
    <col min="7686" max="7686" width="13.85546875" style="25" customWidth="1"/>
    <col min="7687" max="7687" width="16.42578125" style="25" customWidth="1"/>
    <col min="7688" max="7689" width="9.140625" style="25"/>
    <col min="7690" max="7690" width="17.7109375" style="25" customWidth="1"/>
    <col min="7691" max="7691" width="19.28515625" style="25" customWidth="1"/>
    <col min="7692" max="7937" width="9.140625" style="25"/>
    <col min="7938" max="7938" width="8.85546875" style="25" customWidth="1"/>
    <col min="7939" max="7939" width="47.7109375" style="25" customWidth="1"/>
    <col min="7940" max="7940" width="5.85546875" style="25" customWidth="1"/>
    <col min="7941" max="7941" width="7.28515625" style="25" customWidth="1"/>
    <col min="7942" max="7942" width="13.85546875" style="25" customWidth="1"/>
    <col min="7943" max="7943" width="16.42578125" style="25" customWidth="1"/>
    <col min="7944" max="7945" width="9.140625" style="25"/>
    <col min="7946" max="7946" width="17.7109375" style="25" customWidth="1"/>
    <col min="7947" max="7947" width="19.28515625" style="25" customWidth="1"/>
    <col min="7948" max="8193" width="9.140625" style="25"/>
    <col min="8194" max="8194" width="8.85546875" style="25" customWidth="1"/>
    <col min="8195" max="8195" width="47.7109375" style="25" customWidth="1"/>
    <col min="8196" max="8196" width="5.85546875" style="25" customWidth="1"/>
    <col min="8197" max="8197" width="7.28515625" style="25" customWidth="1"/>
    <col min="8198" max="8198" width="13.85546875" style="25" customWidth="1"/>
    <col min="8199" max="8199" width="16.42578125" style="25" customWidth="1"/>
    <col min="8200" max="8201" width="9.140625" style="25"/>
    <col min="8202" max="8202" width="17.7109375" style="25" customWidth="1"/>
    <col min="8203" max="8203" width="19.28515625" style="25" customWidth="1"/>
    <col min="8204" max="8449" width="9.140625" style="25"/>
    <col min="8450" max="8450" width="8.85546875" style="25" customWidth="1"/>
    <col min="8451" max="8451" width="47.7109375" style="25" customWidth="1"/>
    <col min="8452" max="8452" width="5.85546875" style="25" customWidth="1"/>
    <col min="8453" max="8453" width="7.28515625" style="25" customWidth="1"/>
    <col min="8454" max="8454" width="13.85546875" style="25" customWidth="1"/>
    <col min="8455" max="8455" width="16.42578125" style="25" customWidth="1"/>
    <col min="8456" max="8457" width="9.140625" style="25"/>
    <col min="8458" max="8458" width="17.7109375" style="25" customWidth="1"/>
    <col min="8459" max="8459" width="19.28515625" style="25" customWidth="1"/>
    <col min="8460" max="8705" width="9.140625" style="25"/>
    <col min="8706" max="8706" width="8.85546875" style="25" customWidth="1"/>
    <col min="8707" max="8707" width="47.7109375" style="25" customWidth="1"/>
    <col min="8708" max="8708" width="5.85546875" style="25" customWidth="1"/>
    <col min="8709" max="8709" width="7.28515625" style="25" customWidth="1"/>
    <col min="8710" max="8710" width="13.85546875" style="25" customWidth="1"/>
    <col min="8711" max="8711" width="16.42578125" style="25" customWidth="1"/>
    <col min="8712" max="8713" width="9.140625" style="25"/>
    <col min="8714" max="8714" width="17.7109375" style="25" customWidth="1"/>
    <col min="8715" max="8715" width="19.28515625" style="25" customWidth="1"/>
    <col min="8716" max="8961" width="9.140625" style="25"/>
    <col min="8962" max="8962" width="8.85546875" style="25" customWidth="1"/>
    <col min="8963" max="8963" width="47.7109375" style="25" customWidth="1"/>
    <col min="8964" max="8964" width="5.85546875" style="25" customWidth="1"/>
    <col min="8965" max="8965" width="7.28515625" style="25" customWidth="1"/>
    <col min="8966" max="8966" width="13.85546875" style="25" customWidth="1"/>
    <col min="8967" max="8967" width="16.42578125" style="25" customWidth="1"/>
    <col min="8968" max="8969" width="9.140625" style="25"/>
    <col min="8970" max="8970" width="17.7109375" style="25" customWidth="1"/>
    <col min="8971" max="8971" width="19.28515625" style="25" customWidth="1"/>
    <col min="8972" max="9217" width="9.140625" style="25"/>
    <col min="9218" max="9218" width="8.85546875" style="25" customWidth="1"/>
    <col min="9219" max="9219" width="47.7109375" style="25" customWidth="1"/>
    <col min="9220" max="9220" width="5.85546875" style="25" customWidth="1"/>
    <col min="9221" max="9221" width="7.28515625" style="25" customWidth="1"/>
    <col min="9222" max="9222" width="13.85546875" style="25" customWidth="1"/>
    <col min="9223" max="9223" width="16.42578125" style="25" customWidth="1"/>
    <col min="9224" max="9225" width="9.140625" style="25"/>
    <col min="9226" max="9226" width="17.7109375" style="25" customWidth="1"/>
    <col min="9227" max="9227" width="19.28515625" style="25" customWidth="1"/>
    <col min="9228" max="9473" width="9.140625" style="25"/>
    <col min="9474" max="9474" width="8.85546875" style="25" customWidth="1"/>
    <col min="9475" max="9475" width="47.7109375" style="25" customWidth="1"/>
    <col min="9476" max="9476" width="5.85546875" style="25" customWidth="1"/>
    <col min="9477" max="9477" width="7.28515625" style="25" customWidth="1"/>
    <col min="9478" max="9478" width="13.85546875" style="25" customWidth="1"/>
    <col min="9479" max="9479" width="16.42578125" style="25" customWidth="1"/>
    <col min="9480" max="9481" width="9.140625" style="25"/>
    <col min="9482" max="9482" width="17.7109375" style="25" customWidth="1"/>
    <col min="9483" max="9483" width="19.28515625" style="25" customWidth="1"/>
    <col min="9484" max="9729" width="9.140625" style="25"/>
    <col min="9730" max="9730" width="8.85546875" style="25" customWidth="1"/>
    <col min="9731" max="9731" width="47.7109375" style="25" customWidth="1"/>
    <col min="9732" max="9732" width="5.85546875" style="25" customWidth="1"/>
    <col min="9733" max="9733" width="7.28515625" style="25" customWidth="1"/>
    <col min="9734" max="9734" width="13.85546875" style="25" customWidth="1"/>
    <col min="9735" max="9735" width="16.42578125" style="25" customWidth="1"/>
    <col min="9736" max="9737" width="9.140625" style="25"/>
    <col min="9738" max="9738" width="17.7109375" style="25" customWidth="1"/>
    <col min="9739" max="9739" width="19.28515625" style="25" customWidth="1"/>
    <col min="9740" max="9985" width="9.140625" style="25"/>
    <col min="9986" max="9986" width="8.85546875" style="25" customWidth="1"/>
    <col min="9987" max="9987" width="47.7109375" style="25" customWidth="1"/>
    <col min="9988" max="9988" width="5.85546875" style="25" customWidth="1"/>
    <col min="9989" max="9989" width="7.28515625" style="25" customWidth="1"/>
    <col min="9990" max="9990" width="13.85546875" style="25" customWidth="1"/>
    <col min="9991" max="9991" width="16.42578125" style="25" customWidth="1"/>
    <col min="9992" max="9993" width="9.140625" style="25"/>
    <col min="9994" max="9994" width="17.7109375" style="25" customWidth="1"/>
    <col min="9995" max="9995" width="19.28515625" style="25" customWidth="1"/>
    <col min="9996" max="10241" width="9.140625" style="25"/>
    <col min="10242" max="10242" width="8.85546875" style="25" customWidth="1"/>
    <col min="10243" max="10243" width="47.7109375" style="25" customWidth="1"/>
    <col min="10244" max="10244" width="5.85546875" style="25" customWidth="1"/>
    <col min="10245" max="10245" width="7.28515625" style="25" customWidth="1"/>
    <col min="10246" max="10246" width="13.85546875" style="25" customWidth="1"/>
    <col min="10247" max="10247" width="16.42578125" style="25" customWidth="1"/>
    <col min="10248" max="10249" width="9.140625" style="25"/>
    <col min="10250" max="10250" width="17.7109375" style="25" customWidth="1"/>
    <col min="10251" max="10251" width="19.28515625" style="25" customWidth="1"/>
    <col min="10252" max="10497" width="9.140625" style="25"/>
    <col min="10498" max="10498" width="8.85546875" style="25" customWidth="1"/>
    <col min="10499" max="10499" width="47.7109375" style="25" customWidth="1"/>
    <col min="10500" max="10500" width="5.85546875" style="25" customWidth="1"/>
    <col min="10501" max="10501" width="7.28515625" style="25" customWidth="1"/>
    <col min="10502" max="10502" width="13.85546875" style="25" customWidth="1"/>
    <col min="10503" max="10503" width="16.42578125" style="25" customWidth="1"/>
    <col min="10504" max="10505" width="9.140625" style="25"/>
    <col min="10506" max="10506" width="17.7109375" style="25" customWidth="1"/>
    <col min="10507" max="10507" width="19.28515625" style="25" customWidth="1"/>
    <col min="10508" max="10753" width="9.140625" style="25"/>
    <col min="10754" max="10754" width="8.85546875" style="25" customWidth="1"/>
    <col min="10755" max="10755" width="47.7109375" style="25" customWidth="1"/>
    <col min="10756" max="10756" width="5.85546875" style="25" customWidth="1"/>
    <col min="10757" max="10757" width="7.28515625" style="25" customWidth="1"/>
    <col min="10758" max="10758" width="13.85546875" style="25" customWidth="1"/>
    <col min="10759" max="10759" width="16.42578125" style="25" customWidth="1"/>
    <col min="10760" max="10761" width="9.140625" style="25"/>
    <col min="10762" max="10762" width="17.7109375" style="25" customWidth="1"/>
    <col min="10763" max="10763" width="19.28515625" style="25" customWidth="1"/>
    <col min="10764" max="11009" width="9.140625" style="25"/>
    <col min="11010" max="11010" width="8.85546875" style="25" customWidth="1"/>
    <col min="11011" max="11011" width="47.7109375" style="25" customWidth="1"/>
    <col min="11012" max="11012" width="5.85546875" style="25" customWidth="1"/>
    <col min="11013" max="11013" width="7.28515625" style="25" customWidth="1"/>
    <col min="11014" max="11014" width="13.85546875" style="25" customWidth="1"/>
    <col min="11015" max="11015" width="16.42578125" style="25" customWidth="1"/>
    <col min="11016" max="11017" width="9.140625" style="25"/>
    <col min="11018" max="11018" width="17.7109375" style="25" customWidth="1"/>
    <col min="11019" max="11019" width="19.28515625" style="25" customWidth="1"/>
    <col min="11020" max="11265" width="9.140625" style="25"/>
    <col min="11266" max="11266" width="8.85546875" style="25" customWidth="1"/>
    <col min="11267" max="11267" width="47.7109375" style="25" customWidth="1"/>
    <col min="11268" max="11268" width="5.85546875" style="25" customWidth="1"/>
    <col min="11269" max="11269" width="7.28515625" style="25" customWidth="1"/>
    <col min="11270" max="11270" width="13.85546875" style="25" customWidth="1"/>
    <col min="11271" max="11271" width="16.42578125" style="25" customWidth="1"/>
    <col min="11272" max="11273" width="9.140625" style="25"/>
    <col min="11274" max="11274" width="17.7109375" style="25" customWidth="1"/>
    <col min="11275" max="11275" width="19.28515625" style="25" customWidth="1"/>
    <col min="11276" max="11521" width="9.140625" style="25"/>
    <col min="11522" max="11522" width="8.85546875" style="25" customWidth="1"/>
    <col min="11523" max="11523" width="47.7109375" style="25" customWidth="1"/>
    <col min="11524" max="11524" width="5.85546875" style="25" customWidth="1"/>
    <col min="11525" max="11525" width="7.28515625" style="25" customWidth="1"/>
    <col min="11526" max="11526" width="13.85546875" style="25" customWidth="1"/>
    <col min="11527" max="11527" width="16.42578125" style="25" customWidth="1"/>
    <col min="11528" max="11529" width="9.140625" style="25"/>
    <col min="11530" max="11530" width="17.7109375" style="25" customWidth="1"/>
    <col min="11531" max="11531" width="19.28515625" style="25" customWidth="1"/>
    <col min="11532" max="11777" width="9.140625" style="25"/>
    <col min="11778" max="11778" width="8.85546875" style="25" customWidth="1"/>
    <col min="11779" max="11779" width="47.7109375" style="25" customWidth="1"/>
    <col min="11780" max="11780" width="5.85546875" style="25" customWidth="1"/>
    <col min="11781" max="11781" width="7.28515625" style="25" customWidth="1"/>
    <col min="11782" max="11782" width="13.85546875" style="25" customWidth="1"/>
    <col min="11783" max="11783" width="16.42578125" style="25" customWidth="1"/>
    <col min="11784" max="11785" width="9.140625" style="25"/>
    <col min="11786" max="11786" width="17.7109375" style="25" customWidth="1"/>
    <col min="11787" max="11787" width="19.28515625" style="25" customWidth="1"/>
    <col min="11788" max="12033" width="9.140625" style="25"/>
    <col min="12034" max="12034" width="8.85546875" style="25" customWidth="1"/>
    <col min="12035" max="12035" width="47.7109375" style="25" customWidth="1"/>
    <col min="12036" max="12036" width="5.85546875" style="25" customWidth="1"/>
    <col min="12037" max="12037" width="7.28515625" style="25" customWidth="1"/>
    <col min="12038" max="12038" width="13.85546875" style="25" customWidth="1"/>
    <col min="12039" max="12039" width="16.42578125" style="25" customWidth="1"/>
    <col min="12040" max="12041" width="9.140625" style="25"/>
    <col min="12042" max="12042" width="17.7109375" style="25" customWidth="1"/>
    <col min="12043" max="12043" width="19.28515625" style="25" customWidth="1"/>
    <col min="12044" max="12289" width="9.140625" style="25"/>
    <col min="12290" max="12290" width="8.85546875" style="25" customWidth="1"/>
    <col min="12291" max="12291" width="47.7109375" style="25" customWidth="1"/>
    <col min="12292" max="12292" width="5.85546875" style="25" customWidth="1"/>
    <col min="12293" max="12293" width="7.28515625" style="25" customWidth="1"/>
    <col min="12294" max="12294" width="13.85546875" style="25" customWidth="1"/>
    <col min="12295" max="12295" width="16.42578125" style="25" customWidth="1"/>
    <col min="12296" max="12297" width="9.140625" style="25"/>
    <col min="12298" max="12298" width="17.7109375" style="25" customWidth="1"/>
    <col min="12299" max="12299" width="19.28515625" style="25" customWidth="1"/>
    <col min="12300" max="12545" width="9.140625" style="25"/>
    <col min="12546" max="12546" width="8.85546875" style="25" customWidth="1"/>
    <col min="12547" max="12547" width="47.7109375" style="25" customWidth="1"/>
    <col min="12548" max="12548" width="5.85546875" style="25" customWidth="1"/>
    <col min="12549" max="12549" width="7.28515625" style="25" customWidth="1"/>
    <col min="12550" max="12550" width="13.85546875" style="25" customWidth="1"/>
    <col min="12551" max="12551" width="16.42578125" style="25" customWidth="1"/>
    <col min="12552" max="12553" width="9.140625" style="25"/>
    <col min="12554" max="12554" width="17.7109375" style="25" customWidth="1"/>
    <col min="12555" max="12555" width="19.28515625" style="25" customWidth="1"/>
    <col min="12556" max="12801" width="9.140625" style="25"/>
    <col min="12802" max="12802" width="8.85546875" style="25" customWidth="1"/>
    <col min="12803" max="12803" width="47.7109375" style="25" customWidth="1"/>
    <col min="12804" max="12804" width="5.85546875" style="25" customWidth="1"/>
    <col min="12805" max="12805" width="7.28515625" style="25" customWidth="1"/>
    <col min="12806" max="12806" width="13.85546875" style="25" customWidth="1"/>
    <col min="12807" max="12807" width="16.42578125" style="25" customWidth="1"/>
    <col min="12808" max="12809" width="9.140625" style="25"/>
    <col min="12810" max="12810" width="17.7109375" style="25" customWidth="1"/>
    <col min="12811" max="12811" width="19.28515625" style="25" customWidth="1"/>
    <col min="12812" max="13057" width="9.140625" style="25"/>
    <col min="13058" max="13058" width="8.85546875" style="25" customWidth="1"/>
    <col min="13059" max="13059" width="47.7109375" style="25" customWidth="1"/>
    <col min="13060" max="13060" width="5.85546875" style="25" customWidth="1"/>
    <col min="13061" max="13061" width="7.28515625" style="25" customWidth="1"/>
    <col min="13062" max="13062" width="13.85546875" style="25" customWidth="1"/>
    <col min="13063" max="13063" width="16.42578125" style="25" customWidth="1"/>
    <col min="13064" max="13065" width="9.140625" style="25"/>
    <col min="13066" max="13066" width="17.7109375" style="25" customWidth="1"/>
    <col min="13067" max="13067" width="19.28515625" style="25" customWidth="1"/>
    <col min="13068" max="13313" width="9.140625" style="25"/>
    <col min="13314" max="13314" width="8.85546875" style="25" customWidth="1"/>
    <col min="13315" max="13315" width="47.7109375" style="25" customWidth="1"/>
    <col min="13316" max="13316" width="5.85546875" style="25" customWidth="1"/>
    <col min="13317" max="13317" width="7.28515625" style="25" customWidth="1"/>
    <col min="13318" max="13318" width="13.85546875" style="25" customWidth="1"/>
    <col min="13319" max="13319" width="16.42578125" style="25" customWidth="1"/>
    <col min="13320" max="13321" width="9.140625" style="25"/>
    <col min="13322" max="13322" width="17.7109375" style="25" customWidth="1"/>
    <col min="13323" max="13323" width="19.28515625" style="25" customWidth="1"/>
    <col min="13324" max="13569" width="9.140625" style="25"/>
    <col min="13570" max="13570" width="8.85546875" style="25" customWidth="1"/>
    <col min="13571" max="13571" width="47.7109375" style="25" customWidth="1"/>
    <col min="13572" max="13572" width="5.85546875" style="25" customWidth="1"/>
    <col min="13573" max="13573" width="7.28515625" style="25" customWidth="1"/>
    <col min="13574" max="13574" width="13.85546875" style="25" customWidth="1"/>
    <col min="13575" max="13575" width="16.42578125" style="25" customWidth="1"/>
    <col min="13576" max="13577" width="9.140625" style="25"/>
    <col min="13578" max="13578" width="17.7109375" style="25" customWidth="1"/>
    <col min="13579" max="13579" width="19.28515625" style="25" customWidth="1"/>
    <col min="13580" max="13825" width="9.140625" style="25"/>
    <col min="13826" max="13826" width="8.85546875" style="25" customWidth="1"/>
    <col min="13827" max="13827" width="47.7109375" style="25" customWidth="1"/>
    <col min="13828" max="13828" width="5.85546875" style="25" customWidth="1"/>
    <col min="13829" max="13829" width="7.28515625" style="25" customWidth="1"/>
    <col min="13830" max="13830" width="13.85546875" style="25" customWidth="1"/>
    <col min="13831" max="13831" width="16.42578125" style="25" customWidth="1"/>
    <col min="13832" max="13833" width="9.140625" style="25"/>
    <col min="13834" max="13834" width="17.7109375" style="25" customWidth="1"/>
    <col min="13835" max="13835" width="19.28515625" style="25" customWidth="1"/>
    <col min="13836" max="14081" width="9.140625" style="25"/>
    <col min="14082" max="14082" width="8.85546875" style="25" customWidth="1"/>
    <col min="14083" max="14083" width="47.7109375" style="25" customWidth="1"/>
    <col min="14084" max="14084" width="5.85546875" style="25" customWidth="1"/>
    <col min="14085" max="14085" width="7.28515625" style="25" customWidth="1"/>
    <col min="14086" max="14086" width="13.85546875" style="25" customWidth="1"/>
    <col min="14087" max="14087" width="16.42578125" style="25" customWidth="1"/>
    <col min="14088" max="14089" width="9.140625" style="25"/>
    <col min="14090" max="14090" width="17.7109375" style="25" customWidth="1"/>
    <col min="14091" max="14091" width="19.28515625" style="25" customWidth="1"/>
    <col min="14092" max="14337" width="9.140625" style="25"/>
    <col min="14338" max="14338" width="8.85546875" style="25" customWidth="1"/>
    <col min="14339" max="14339" width="47.7109375" style="25" customWidth="1"/>
    <col min="14340" max="14340" width="5.85546875" style="25" customWidth="1"/>
    <col min="14341" max="14341" width="7.28515625" style="25" customWidth="1"/>
    <col min="14342" max="14342" width="13.85546875" style="25" customWidth="1"/>
    <col min="14343" max="14343" width="16.42578125" style="25" customWidth="1"/>
    <col min="14344" max="14345" width="9.140625" style="25"/>
    <col min="14346" max="14346" width="17.7109375" style="25" customWidth="1"/>
    <col min="14347" max="14347" width="19.28515625" style="25" customWidth="1"/>
    <col min="14348" max="14593" width="9.140625" style="25"/>
    <col min="14594" max="14594" width="8.85546875" style="25" customWidth="1"/>
    <col min="14595" max="14595" width="47.7109375" style="25" customWidth="1"/>
    <col min="14596" max="14596" width="5.85546875" style="25" customWidth="1"/>
    <col min="14597" max="14597" width="7.28515625" style="25" customWidth="1"/>
    <col min="14598" max="14598" width="13.85546875" style="25" customWidth="1"/>
    <col min="14599" max="14599" width="16.42578125" style="25" customWidth="1"/>
    <col min="14600" max="14601" width="9.140625" style="25"/>
    <col min="14602" max="14602" width="17.7109375" style="25" customWidth="1"/>
    <col min="14603" max="14603" width="19.28515625" style="25" customWidth="1"/>
    <col min="14604" max="14849" width="9.140625" style="25"/>
    <col min="14850" max="14850" width="8.85546875" style="25" customWidth="1"/>
    <col min="14851" max="14851" width="47.7109375" style="25" customWidth="1"/>
    <col min="14852" max="14852" width="5.85546875" style="25" customWidth="1"/>
    <col min="14853" max="14853" width="7.28515625" style="25" customWidth="1"/>
    <col min="14854" max="14854" width="13.85546875" style="25" customWidth="1"/>
    <col min="14855" max="14855" width="16.42578125" style="25" customWidth="1"/>
    <col min="14856" max="14857" width="9.140625" style="25"/>
    <col min="14858" max="14858" width="17.7109375" style="25" customWidth="1"/>
    <col min="14859" max="14859" width="19.28515625" style="25" customWidth="1"/>
    <col min="14860" max="15105" width="9.140625" style="25"/>
    <col min="15106" max="15106" width="8.85546875" style="25" customWidth="1"/>
    <col min="15107" max="15107" width="47.7109375" style="25" customWidth="1"/>
    <col min="15108" max="15108" width="5.85546875" style="25" customWidth="1"/>
    <col min="15109" max="15109" width="7.28515625" style="25" customWidth="1"/>
    <col min="15110" max="15110" width="13.85546875" style="25" customWidth="1"/>
    <col min="15111" max="15111" width="16.42578125" style="25" customWidth="1"/>
    <col min="15112" max="15113" width="9.140625" style="25"/>
    <col min="15114" max="15114" width="17.7109375" style="25" customWidth="1"/>
    <col min="15115" max="15115" width="19.28515625" style="25" customWidth="1"/>
    <col min="15116" max="15361" width="9.140625" style="25"/>
    <col min="15362" max="15362" width="8.85546875" style="25" customWidth="1"/>
    <col min="15363" max="15363" width="47.7109375" style="25" customWidth="1"/>
    <col min="15364" max="15364" width="5.85546875" style="25" customWidth="1"/>
    <col min="15365" max="15365" width="7.28515625" style="25" customWidth="1"/>
    <col min="15366" max="15366" width="13.85546875" style="25" customWidth="1"/>
    <col min="15367" max="15367" width="16.42578125" style="25" customWidth="1"/>
    <col min="15368" max="15369" width="9.140625" style="25"/>
    <col min="15370" max="15370" width="17.7109375" style="25" customWidth="1"/>
    <col min="15371" max="15371" width="19.28515625" style="25" customWidth="1"/>
    <col min="15372" max="15617" width="9.140625" style="25"/>
    <col min="15618" max="15618" width="8.85546875" style="25" customWidth="1"/>
    <col min="15619" max="15619" width="47.7109375" style="25" customWidth="1"/>
    <col min="15620" max="15620" width="5.85546875" style="25" customWidth="1"/>
    <col min="15621" max="15621" width="7.28515625" style="25" customWidth="1"/>
    <col min="15622" max="15622" width="13.85546875" style="25" customWidth="1"/>
    <col min="15623" max="15623" width="16.42578125" style="25" customWidth="1"/>
    <col min="15624" max="15625" width="9.140625" style="25"/>
    <col min="15626" max="15626" width="17.7109375" style="25" customWidth="1"/>
    <col min="15627" max="15627" width="19.28515625" style="25" customWidth="1"/>
    <col min="15628" max="15873" width="9.140625" style="25"/>
    <col min="15874" max="15874" width="8.85546875" style="25" customWidth="1"/>
    <col min="15875" max="15875" width="47.7109375" style="25" customWidth="1"/>
    <col min="15876" max="15876" width="5.85546875" style="25" customWidth="1"/>
    <col min="15877" max="15877" width="7.28515625" style="25" customWidth="1"/>
    <col min="15878" max="15878" width="13.85546875" style="25" customWidth="1"/>
    <col min="15879" max="15879" width="16.42578125" style="25" customWidth="1"/>
    <col min="15880" max="15881" width="9.140625" style="25"/>
    <col min="15882" max="15882" width="17.7109375" style="25" customWidth="1"/>
    <col min="15883" max="15883" width="19.28515625" style="25" customWidth="1"/>
    <col min="15884" max="16129" width="9.140625" style="25"/>
    <col min="16130" max="16130" width="8.85546875" style="25" customWidth="1"/>
    <col min="16131" max="16131" width="47.7109375" style="25" customWidth="1"/>
    <col min="16132" max="16132" width="5.85546875" style="25" customWidth="1"/>
    <col min="16133" max="16133" width="7.28515625" style="25" customWidth="1"/>
    <col min="16134" max="16134" width="13.85546875" style="25" customWidth="1"/>
    <col min="16135" max="16135" width="16.42578125" style="25" customWidth="1"/>
    <col min="16136" max="16137" width="9.140625" style="25"/>
    <col min="16138" max="16138" width="17.7109375" style="25" customWidth="1"/>
    <col min="16139" max="16139" width="19.28515625" style="25" customWidth="1"/>
    <col min="16140" max="16384" width="9.140625" style="25"/>
  </cols>
  <sheetData>
    <row r="1" spans="1:12" s="33" customFormat="1" ht="26.25">
      <c r="A1" s="122"/>
      <c r="B1" s="122"/>
      <c r="C1" s="326" t="s">
        <v>202</v>
      </c>
      <c r="D1" s="121"/>
      <c r="E1" s="254"/>
      <c r="F1" s="889"/>
      <c r="G1" s="151"/>
      <c r="H1" s="151"/>
      <c r="I1" s="151"/>
      <c r="J1" s="151"/>
      <c r="K1" s="151"/>
    </row>
    <row r="3" spans="1:12" s="33" customFormat="1" ht="26.25">
      <c r="A3" s="350" t="s">
        <v>884</v>
      </c>
      <c r="B3" s="122"/>
      <c r="C3" s="326" t="s">
        <v>251</v>
      </c>
      <c r="D3" s="121"/>
      <c r="E3" s="326"/>
      <c r="F3" s="889"/>
      <c r="G3" s="151"/>
      <c r="H3" s="151"/>
      <c r="I3" s="151"/>
      <c r="J3" s="151"/>
      <c r="K3" s="151"/>
    </row>
    <row r="4" spans="1:12">
      <c r="A4" s="328"/>
      <c r="B4" s="328"/>
      <c r="C4" s="329"/>
      <c r="D4" s="330"/>
      <c r="E4" s="351"/>
      <c r="F4" s="890"/>
      <c r="G4" s="332"/>
    </row>
    <row r="5" spans="1:12">
      <c r="A5" s="328"/>
      <c r="B5" s="328"/>
      <c r="C5" s="167" t="s">
        <v>621</v>
      </c>
      <c r="D5" s="330"/>
      <c r="E5" s="351"/>
      <c r="F5" s="890"/>
      <c r="G5" s="332"/>
    </row>
    <row r="6" spans="1:12" ht="60">
      <c r="A6" s="328"/>
      <c r="B6" s="328"/>
      <c r="C6" s="168" t="s">
        <v>666</v>
      </c>
      <c r="D6" s="330"/>
      <c r="E6" s="351"/>
      <c r="F6" s="890"/>
      <c r="G6" s="332"/>
    </row>
    <row r="7" spans="1:12">
      <c r="A7" s="328"/>
      <c r="B7" s="328"/>
      <c r="C7" s="168"/>
      <c r="D7" s="330"/>
      <c r="E7" s="351"/>
      <c r="F7" s="890"/>
      <c r="G7" s="332"/>
    </row>
    <row r="8" spans="1:12" ht="75">
      <c r="A8" s="328"/>
      <c r="B8" s="328"/>
      <c r="C8" s="132" t="s">
        <v>667</v>
      </c>
      <c r="D8" s="330"/>
      <c r="E8" s="351"/>
      <c r="F8" s="890"/>
      <c r="G8" s="332"/>
    </row>
    <row r="9" spans="1:12">
      <c r="A9" s="328"/>
      <c r="B9" s="328"/>
      <c r="C9" s="329"/>
      <c r="D9" s="330"/>
      <c r="E9" s="351"/>
      <c r="F9" s="890"/>
      <c r="G9" s="332"/>
    </row>
    <row r="10" spans="1:12" s="341" customFormat="1" ht="30">
      <c r="A10" s="335" t="s">
        <v>630</v>
      </c>
      <c r="B10" s="335"/>
      <c r="C10" s="336" t="s">
        <v>629</v>
      </c>
      <c r="D10" s="337" t="s">
        <v>632</v>
      </c>
      <c r="E10" s="338" t="s">
        <v>631</v>
      </c>
      <c r="F10" s="339" t="s">
        <v>628</v>
      </c>
      <c r="G10" s="163" t="s">
        <v>627</v>
      </c>
      <c r="H10" s="163" t="s">
        <v>626</v>
      </c>
      <c r="I10" s="163" t="s">
        <v>625</v>
      </c>
      <c r="J10" s="163" t="s">
        <v>624</v>
      </c>
      <c r="K10" s="163" t="s">
        <v>623</v>
      </c>
      <c r="L10" s="340"/>
    </row>
    <row r="13" spans="1:12" ht="120">
      <c r="A13" s="230" t="s">
        <v>1097</v>
      </c>
      <c r="B13" s="129"/>
      <c r="C13" s="235" t="s">
        <v>880</v>
      </c>
      <c r="D13" s="241"/>
      <c r="E13" s="242"/>
      <c r="F13" s="219"/>
    </row>
    <row r="14" spans="1:12" ht="30">
      <c r="A14" s="130"/>
      <c r="B14" s="137"/>
      <c r="C14" s="235" t="s">
        <v>882</v>
      </c>
      <c r="D14" s="233"/>
      <c r="E14" s="257"/>
      <c r="F14" s="895"/>
    </row>
    <row r="15" spans="1:12">
      <c r="A15" s="130"/>
      <c r="B15" s="137"/>
      <c r="C15" s="235"/>
      <c r="D15" s="233"/>
      <c r="E15" s="257"/>
      <c r="F15" s="895"/>
    </row>
    <row r="16" spans="1:12">
      <c r="A16" s="130"/>
      <c r="B16" s="144" t="s">
        <v>641</v>
      </c>
      <c r="C16" s="244" t="s">
        <v>881</v>
      </c>
      <c r="D16" s="245" t="s">
        <v>610</v>
      </c>
      <c r="E16" s="246">
        <v>36.608000000000004</v>
      </c>
      <c r="F16" s="893"/>
      <c r="G16" s="156">
        <f>+F16*E16</f>
        <v>0</v>
      </c>
      <c r="H16" s="164">
        <f>+F16*PJJ</f>
        <v>0</v>
      </c>
      <c r="I16" s="164">
        <f>+H16*E16</f>
        <v>0</v>
      </c>
      <c r="J16" s="165">
        <f>+F16-H16</f>
        <v>0</v>
      </c>
      <c r="K16" s="165">
        <f>+J16*E16</f>
        <v>0</v>
      </c>
    </row>
    <row r="17" spans="1:11">
      <c r="A17" s="130"/>
      <c r="B17" s="144" t="s">
        <v>661</v>
      </c>
      <c r="C17" s="244" t="s">
        <v>883</v>
      </c>
      <c r="D17" s="245" t="s">
        <v>613</v>
      </c>
      <c r="E17" s="246">
        <v>54.208000000000006</v>
      </c>
      <c r="F17" s="893"/>
      <c r="G17" s="156">
        <f>+F17*E17</f>
        <v>0</v>
      </c>
      <c r="H17" s="164">
        <f>+F17*PJJ</f>
        <v>0</v>
      </c>
      <c r="I17" s="164">
        <f>+H17*E17</f>
        <v>0</v>
      </c>
      <c r="J17" s="165">
        <f>+F17-H17</f>
        <v>0</v>
      </c>
      <c r="K17" s="165">
        <f>+J17*E17</f>
        <v>0</v>
      </c>
    </row>
    <row r="18" spans="1:11">
      <c r="A18" s="130"/>
      <c r="B18" s="174"/>
      <c r="C18" s="238"/>
      <c r="D18" s="247"/>
      <c r="E18" s="255"/>
      <c r="F18" s="897"/>
    </row>
    <row r="19" spans="1:11">
      <c r="A19"/>
      <c r="B19"/>
      <c r="C19" s="248"/>
      <c r="D19" s="249"/>
      <c r="E19" s="880"/>
      <c r="F19" s="898"/>
    </row>
    <row r="20" spans="1:11" ht="75">
      <c r="A20" s="230" t="s">
        <v>1098</v>
      </c>
      <c r="B20" s="129"/>
      <c r="C20" s="235" t="s">
        <v>885</v>
      </c>
      <c r="D20" s="241"/>
      <c r="E20" s="242"/>
      <c r="F20" s="219"/>
    </row>
    <row r="21" spans="1:11">
      <c r="A21" s="130"/>
      <c r="B21" s="137"/>
      <c r="C21" s="235" t="s">
        <v>886</v>
      </c>
      <c r="D21" s="233"/>
      <c r="E21" s="243"/>
      <c r="F21" s="895"/>
    </row>
    <row r="22" spans="1:11">
      <c r="A22" s="130"/>
      <c r="B22" s="137"/>
      <c r="C22" s="235"/>
      <c r="D22" s="233"/>
      <c r="E22" s="243"/>
      <c r="F22" s="895"/>
    </row>
    <row r="23" spans="1:11">
      <c r="A23" s="130"/>
      <c r="B23" s="144" t="s">
        <v>641</v>
      </c>
      <c r="C23" s="244" t="s">
        <v>887</v>
      </c>
      <c r="D23" s="245" t="s">
        <v>610</v>
      </c>
      <c r="E23" s="246">
        <v>11.22</v>
      </c>
      <c r="F23" s="893"/>
      <c r="G23" s="156">
        <f>+F23*E23</f>
        <v>0</v>
      </c>
      <c r="H23" s="164">
        <f>+F23*PJJ</f>
        <v>0</v>
      </c>
      <c r="I23" s="164">
        <f>+H23*E23</f>
        <v>0</v>
      </c>
      <c r="J23" s="165">
        <f>+F23-H23</f>
        <v>0</v>
      </c>
      <c r="K23" s="165">
        <f>+J23*E23</f>
        <v>0</v>
      </c>
    </row>
    <row r="24" spans="1:11">
      <c r="A24" s="130"/>
      <c r="B24" s="174"/>
      <c r="C24" s="238"/>
      <c r="D24" s="247"/>
      <c r="E24" s="255"/>
      <c r="F24" s="897"/>
    </row>
    <row r="25" spans="1:11">
      <c r="A25" s="130"/>
      <c r="B25" s="174"/>
      <c r="C25" s="238"/>
      <c r="D25" s="247"/>
      <c r="E25" s="255"/>
      <c r="F25" s="897"/>
    </row>
    <row r="26" spans="1:11" ht="75">
      <c r="A26" s="230" t="s">
        <v>1099</v>
      </c>
      <c r="B26" s="129"/>
      <c r="C26" s="235" t="s">
        <v>1030</v>
      </c>
      <c r="D26" s="241"/>
      <c r="E26" s="242"/>
      <c r="F26" s="219"/>
    </row>
    <row r="27" spans="1:11">
      <c r="A27" s="130"/>
      <c r="B27" s="137"/>
      <c r="C27" s="235" t="s">
        <v>886</v>
      </c>
      <c r="D27" s="233"/>
      <c r="E27" s="243"/>
      <c r="F27" s="895"/>
    </row>
    <row r="28" spans="1:11">
      <c r="A28" s="130"/>
      <c r="B28" s="137"/>
      <c r="C28" s="235"/>
      <c r="D28" s="233"/>
      <c r="E28" s="243"/>
      <c r="F28" s="895"/>
    </row>
    <row r="29" spans="1:11">
      <c r="A29" s="130"/>
      <c r="B29" s="144" t="s">
        <v>641</v>
      </c>
      <c r="C29" s="244" t="s">
        <v>1031</v>
      </c>
      <c r="D29" s="245" t="s">
        <v>610</v>
      </c>
      <c r="E29" s="246">
        <v>15.180000000000001</v>
      </c>
      <c r="F29" s="893"/>
      <c r="G29" s="156">
        <f>+F29*E29</f>
        <v>0</v>
      </c>
      <c r="H29" s="164">
        <f>+F29*PJJ</f>
        <v>0</v>
      </c>
      <c r="I29" s="164">
        <f>+H29*E29</f>
        <v>0</v>
      </c>
      <c r="J29" s="165">
        <f>+F29-H29</f>
        <v>0</v>
      </c>
      <c r="K29" s="165">
        <f>+J29*E29</f>
        <v>0</v>
      </c>
    </row>
    <row r="30" spans="1:11">
      <c r="A30" s="130"/>
      <c r="B30" s="144"/>
      <c r="C30" s="244"/>
      <c r="D30" s="245"/>
      <c r="E30" s="246"/>
    </row>
    <row r="31" spans="1:11" ht="75">
      <c r="A31" s="579" t="s">
        <v>1100</v>
      </c>
      <c r="B31" s="129"/>
      <c r="C31" s="235" t="s">
        <v>2679</v>
      </c>
      <c r="D31" s="241"/>
      <c r="E31" s="242"/>
      <c r="F31" s="219"/>
    </row>
    <row r="32" spans="1:11">
      <c r="A32" s="130"/>
      <c r="B32" s="137"/>
      <c r="C32" s="235" t="s">
        <v>886</v>
      </c>
      <c r="D32" s="233"/>
      <c r="E32" s="243"/>
      <c r="F32" s="895"/>
    </row>
    <row r="33" spans="1:11">
      <c r="A33" s="130"/>
      <c r="B33" s="137"/>
      <c r="C33" s="235"/>
      <c r="D33" s="233"/>
      <c r="E33" s="243"/>
      <c r="F33" s="895"/>
    </row>
    <row r="34" spans="1:11">
      <c r="A34" s="130"/>
      <c r="B34" s="144" t="s">
        <v>641</v>
      </c>
      <c r="C34" s="244" t="s">
        <v>2680</v>
      </c>
      <c r="D34" s="245" t="s">
        <v>610</v>
      </c>
      <c r="E34" s="246">
        <v>83.600000000000009</v>
      </c>
      <c r="F34" s="893"/>
      <c r="G34" s="156">
        <f>+F34*E34</f>
        <v>0</v>
      </c>
      <c r="H34" s="164">
        <f>+F34*PJJ</f>
        <v>0</v>
      </c>
      <c r="I34" s="164">
        <f>+H34*E34</f>
        <v>0</v>
      </c>
      <c r="J34" s="165">
        <f>+F34-H34</f>
        <v>0</v>
      </c>
      <c r="K34" s="165">
        <f>+J34*E34</f>
        <v>0</v>
      </c>
    </row>
    <row r="35" spans="1:11">
      <c r="A35" s="130"/>
      <c r="B35" s="174"/>
      <c r="C35" s="238"/>
      <c r="D35" s="247"/>
      <c r="E35" s="255"/>
      <c r="F35" s="897"/>
    </row>
    <row r="36" spans="1:11" ht="75">
      <c r="A36" s="230" t="s">
        <v>1101</v>
      </c>
      <c r="B36" s="129"/>
      <c r="C36" s="235" t="s">
        <v>889</v>
      </c>
      <c r="D36" s="241"/>
      <c r="E36" s="242"/>
      <c r="F36" s="216"/>
    </row>
    <row r="37" spans="1:11">
      <c r="A37" s="169"/>
      <c r="B37" s="137"/>
      <c r="C37" s="235" t="s">
        <v>888</v>
      </c>
      <c r="D37" s="233"/>
      <c r="E37" s="243"/>
      <c r="F37" s="895"/>
    </row>
    <row r="38" spans="1:11">
      <c r="A38" s="130"/>
      <c r="B38" s="136"/>
      <c r="C38" s="235"/>
      <c r="D38" s="241"/>
      <c r="E38" s="242"/>
      <c r="F38" s="219"/>
    </row>
    <row r="39" spans="1:11">
      <c r="A39" s="130"/>
      <c r="B39" s="144" t="s">
        <v>641</v>
      </c>
      <c r="C39" s="244" t="s">
        <v>668</v>
      </c>
      <c r="D39" s="245" t="s">
        <v>610</v>
      </c>
      <c r="E39" s="246">
        <v>7.9200000000000008</v>
      </c>
      <c r="F39" s="893"/>
      <c r="G39" s="156">
        <f>+F39*E39</f>
        <v>0</v>
      </c>
      <c r="H39" s="164">
        <f>+F39*PJJ</f>
        <v>0</v>
      </c>
      <c r="I39" s="164">
        <f>+H39*E39</f>
        <v>0</v>
      </c>
      <c r="J39" s="165">
        <f>+F39-H39</f>
        <v>0</v>
      </c>
      <c r="K39" s="165">
        <f>+J39*E39</f>
        <v>0</v>
      </c>
    </row>
    <row r="40" spans="1:11">
      <c r="A40" s="130"/>
      <c r="B40" s="174"/>
      <c r="C40" s="238"/>
      <c r="D40" s="247"/>
      <c r="E40" s="255"/>
      <c r="F40" s="892"/>
    </row>
    <row r="41" spans="1:11">
      <c r="A41" s="155"/>
      <c r="B41" s="170"/>
      <c r="C41" s="235"/>
      <c r="D41" s="235"/>
      <c r="E41" s="881"/>
      <c r="F41" s="899"/>
    </row>
    <row r="42" spans="1:11" ht="60">
      <c r="A42" s="230" t="s">
        <v>1102</v>
      </c>
      <c r="B42" s="129"/>
      <c r="C42" s="251" t="s">
        <v>865</v>
      </c>
      <c r="D42" s="241"/>
      <c r="E42" s="881"/>
      <c r="F42" s="216"/>
    </row>
    <row r="43" spans="1:11">
      <c r="A43" s="130"/>
      <c r="B43" s="131"/>
      <c r="C43" s="251" t="s">
        <v>862</v>
      </c>
      <c r="D43" s="233"/>
      <c r="E43" s="243"/>
      <c r="F43" s="895"/>
    </row>
    <row r="44" spans="1:11">
      <c r="A44" s="130"/>
      <c r="B44" s="131"/>
      <c r="C44" s="251"/>
      <c r="D44" s="233"/>
      <c r="E44" s="243"/>
      <c r="F44" s="895"/>
    </row>
    <row r="45" spans="1:11">
      <c r="A45" s="130"/>
      <c r="B45" s="144" t="s">
        <v>641</v>
      </c>
      <c r="C45" s="244" t="s">
        <v>2681</v>
      </c>
      <c r="D45" s="245" t="s">
        <v>610</v>
      </c>
      <c r="E45" s="246">
        <v>31.680000000000003</v>
      </c>
      <c r="F45" s="893"/>
      <c r="G45" s="156">
        <f>+F45*E45</f>
        <v>0</v>
      </c>
      <c r="H45" s="164">
        <f>+F45*PJJ</f>
        <v>0</v>
      </c>
      <c r="I45" s="164">
        <f>+H45*E45</f>
        <v>0</v>
      </c>
      <c r="J45" s="165">
        <f>+F45-H45</f>
        <v>0</v>
      </c>
      <c r="K45" s="165">
        <f>+J45*E45</f>
        <v>0</v>
      </c>
    </row>
    <row r="46" spans="1:11">
      <c r="A46" s="130"/>
      <c r="B46" s="131"/>
      <c r="C46" s="252"/>
      <c r="D46" s="233"/>
      <c r="E46" s="243"/>
      <c r="F46" s="895"/>
    </row>
    <row r="47" spans="1:11">
      <c r="A47" s="155"/>
      <c r="B47" s="170"/>
      <c r="C47" s="235"/>
      <c r="D47" s="235"/>
      <c r="E47" s="881"/>
      <c r="F47" s="899"/>
    </row>
    <row r="48" spans="1:11" ht="60">
      <c r="A48" s="230" t="s">
        <v>1103</v>
      </c>
      <c r="B48" s="129"/>
      <c r="C48" s="251" t="s">
        <v>865</v>
      </c>
      <c r="D48" s="241"/>
      <c r="E48" s="881"/>
      <c r="F48" s="216"/>
    </row>
    <row r="49" spans="1:11">
      <c r="A49" s="130"/>
      <c r="B49" s="131"/>
      <c r="C49" s="251" t="s">
        <v>994</v>
      </c>
      <c r="D49" s="233"/>
      <c r="E49" s="243"/>
      <c r="F49" s="895"/>
    </row>
    <row r="50" spans="1:11">
      <c r="A50" s="130"/>
      <c r="B50" s="131"/>
      <c r="C50" s="251"/>
      <c r="D50" s="233"/>
      <c r="E50" s="243"/>
      <c r="F50" s="895"/>
    </row>
    <row r="51" spans="1:11">
      <c r="A51" s="130"/>
      <c r="B51" s="144" t="s">
        <v>641</v>
      </c>
      <c r="C51" s="244" t="s">
        <v>993</v>
      </c>
      <c r="D51" s="245" t="s">
        <v>610</v>
      </c>
      <c r="E51" s="246">
        <v>9.240000000000002</v>
      </c>
      <c r="F51" s="893"/>
      <c r="G51" s="156">
        <f>+F51*E51</f>
        <v>0</v>
      </c>
      <c r="H51" s="164">
        <f>+F51*PJJ</f>
        <v>0</v>
      </c>
      <c r="I51" s="164">
        <f>+H51*E51</f>
        <v>0</v>
      </c>
      <c r="J51" s="165">
        <f>+F51-H51</f>
        <v>0</v>
      </c>
      <c r="K51" s="165">
        <f>+J51*E51</f>
        <v>0</v>
      </c>
    </row>
    <row r="52" spans="1:11">
      <c r="A52" s="130"/>
      <c r="B52" s="131"/>
      <c r="C52" s="252"/>
      <c r="D52" s="233"/>
      <c r="E52" s="243"/>
      <c r="F52" s="895"/>
    </row>
    <row r="53" spans="1:11">
      <c r="A53" s="130"/>
      <c r="B53" s="131"/>
      <c r="C53" s="252"/>
      <c r="D53" s="233"/>
      <c r="E53" s="243"/>
      <c r="F53" s="895"/>
    </row>
    <row r="54" spans="1:11" ht="75">
      <c r="A54" s="230" t="s">
        <v>2682</v>
      </c>
      <c r="B54" s="139"/>
      <c r="C54" s="235" t="s">
        <v>669</v>
      </c>
      <c r="D54" s="253"/>
      <c r="E54" s="882"/>
      <c r="F54" s="218"/>
    </row>
    <row r="55" spans="1:11">
      <c r="A55" s="130"/>
      <c r="B55" s="170"/>
      <c r="C55" s="235" t="s">
        <v>1032</v>
      </c>
      <c r="D55" s="253"/>
      <c r="E55" s="882"/>
      <c r="F55" s="219"/>
    </row>
    <row r="56" spans="1:11">
      <c r="A56" s="130"/>
      <c r="B56" s="144" t="s">
        <v>641</v>
      </c>
      <c r="C56" s="244" t="s">
        <v>670</v>
      </c>
      <c r="D56" s="245" t="s">
        <v>610</v>
      </c>
      <c r="E56" s="246">
        <v>64.900000000000006</v>
      </c>
      <c r="F56" s="893"/>
      <c r="G56" s="156">
        <f>+F56*E56</f>
        <v>0</v>
      </c>
      <c r="H56" s="164">
        <f>+F56*PJJ</f>
        <v>0</v>
      </c>
      <c r="I56" s="164">
        <f>+H56*E56</f>
        <v>0</v>
      </c>
      <c r="J56" s="165">
        <f>+F56-H56</f>
        <v>0</v>
      </c>
      <c r="K56" s="165">
        <f>+J56*E56</f>
        <v>0</v>
      </c>
    </row>
    <row r="58" spans="1:11" s="348" customFormat="1" ht="35.1" customHeight="1">
      <c r="A58" s="342"/>
      <c r="B58" s="342"/>
      <c r="C58" s="342" t="s">
        <v>251</v>
      </c>
      <c r="D58" s="343"/>
      <c r="E58" s="352"/>
      <c r="F58" s="345"/>
      <c r="G58" s="346">
        <f>SUM(G11:G57)</f>
        <v>0</v>
      </c>
      <c r="H58" s="347"/>
      <c r="I58" s="346">
        <f>SUM(I11:I57)</f>
        <v>0</v>
      </c>
      <c r="J58" s="347"/>
      <c r="K58" s="346">
        <f>SUM(K11:K57)</f>
        <v>0</v>
      </c>
    </row>
  </sheetData>
  <sheetProtection algorithmName="SHA-512" hashValue="H/WCdvuKe7cGnyE1rboZX4O50ytfXfJhLx+vYClcapGS9dslW53nS1Z9G2AujRBjXzovwWlgxJF8/Na8gszUjA==" saltValue="oHPeMacyP57PcJfPBhgMIA==" spinCount="100000" sheet="1" objects="1" scenarios="1"/>
  <autoFilter ref="A10:K58"/>
  <pageMargins left="0.70866141732283472" right="0.70866141732283472" top="0.74803149606299213" bottom="0.74803149606299213" header="0.31496062992125984" footer="0.31496062992125984"/>
  <pageSetup paperSize="9" scale="72" fitToHeight="0" orientation="landscape" r:id="rId1"/>
  <headerFooter>
    <oddHeader>&amp;L&amp;"+,Običajno"FIN ARS d.o.o., center za arhitekturo&amp;C&amp;F</oddHeader>
    <oddFooter>&amp;L&amp;A&amp;R&amp;P /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DE3F4"/>
    <pageSetUpPr fitToPage="1"/>
  </sheetPr>
  <dimension ref="A1:L98"/>
  <sheetViews>
    <sheetView showZeros="0" topLeftCell="A83" zoomScaleNormal="100" zoomScaleSheetLayoutView="110" workbookViewId="0">
      <selection activeCell="F97" sqref="F20:F97"/>
    </sheetView>
  </sheetViews>
  <sheetFormatPr defaultColWidth="9.140625" defaultRowHeight="15"/>
  <cols>
    <col min="1" max="1" width="8.85546875" style="25" customWidth="1"/>
    <col min="2" max="2" width="6.140625" style="25" customWidth="1"/>
    <col min="3" max="3" width="47.7109375" style="286" customWidth="1"/>
    <col min="4" max="4" width="5.85546875" style="68" customWidth="1"/>
    <col min="5" max="5" width="11.85546875" style="349" bestFit="1" customWidth="1"/>
    <col min="6" max="6" width="13.85546875" style="896" customWidth="1"/>
    <col min="7" max="7" width="16.42578125" style="27" customWidth="1"/>
    <col min="8" max="10" width="17.7109375" style="27" customWidth="1"/>
    <col min="11" max="11" width="19.28515625" style="27" customWidth="1"/>
    <col min="12" max="257" width="9.140625" style="25"/>
    <col min="258" max="258" width="8.85546875" style="25" customWidth="1"/>
    <col min="259" max="259" width="47.7109375" style="25" customWidth="1"/>
    <col min="260" max="260" width="5.85546875" style="25" customWidth="1"/>
    <col min="261" max="261" width="7.28515625" style="25" customWidth="1"/>
    <col min="262" max="262" width="13.85546875" style="25" customWidth="1"/>
    <col min="263" max="263" width="16.42578125" style="25" customWidth="1"/>
    <col min="264" max="265" width="9.140625" style="25"/>
    <col min="266" max="266" width="17.7109375" style="25" customWidth="1"/>
    <col min="267" max="267" width="19.28515625" style="25" customWidth="1"/>
    <col min="268" max="513" width="9.140625" style="25"/>
    <col min="514" max="514" width="8.85546875" style="25" customWidth="1"/>
    <col min="515" max="515" width="47.7109375" style="25" customWidth="1"/>
    <col min="516" max="516" width="5.85546875" style="25" customWidth="1"/>
    <col min="517" max="517" width="7.28515625" style="25" customWidth="1"/>
    <col min="518" max="518" width="13.85546875" style="25" customWidth="1"/>
    <col min="519" max="519" width="16.42578125" style="25" customWidth="1"/>
    <col min="520" max="521" width="9.140625" style="25"/>
    <col min="522" max="522" width="17.7109375" style="25" customWidth="1"/>
    <col min="523" max="523" width="19.28515625" style="25" customWidth="1"/>
    <col min="524" max="769" width="9.140625" style="25"/>
    <col min="770" max="770" width="8.85546875" style="25" customWidth="1"/>
    <col min="771" max="771" width="47.7109375" style="25" customWidth="1"/>
    <col min="772" max="772" width="5.85546875" style="25" customWidth="1"/>
    <col min="773" max="773" width="7.28515625" style="25" customWidth="1"/>
    <col min="774" max="774" width="13.85546875" style="25" customWidth="1"/>
    <col min="775" max="775" width="16.42578125" style="25" customWidth="1"/>
    <col min="776" max="777" width="9.140625" style="25"/>
    <col min="778" max="778" width="17.7109375" style="25" customWidth="1"/>
    <col min="779" max="779" width="19.28515625" style="25" customWidth="1"/>
    <col min="780" max="1025" width="9.140625" style="25"/>
    <col min="1026" max="1026" width="8.85546875" style="25" customWidth="1"/>
    <col min="1027" max="1027" width="47.7109375" style="25" customWidth="1"/>
    <col min="1028" max="1028" width="5.85546875" style="25" customWidth="1"/>
    <col min="1029" max="1029" width="7.28515625" style="25" customWidth="1"/>
    <col min="1030" max="1030" width="13.85546875" style="25" customWidth="1"/>
    <col min="1031" max="1031" width="16.42578125" style="25" customWidth="1"/>
    <col min="1032" max="1033" width="9.140625" style="25"/>
    <col min="1034" max="1034" width="17.7109375" style="25" customWidth="1"/>
    <col min="1035" max="1035" width="19.28515625" style="25" customWidth="1"/>
    <col min="1036" max="1281" width="9.140625" style="25"/>
    <col min="1282" max="1282" width="8.85546875" style="25" customWidth="1"/>
    <col min="1283" max="1283" width="47.7109375" style="25" customWidth="1"/>
    <col min="1284" max="1284" width="5.85546875" style="25" customWidth="1"/>
    <col min="1285" max="1285" width="7.28515625" style="25" customWidth="1"/>
    <col min="1286" max="1286" width="13.85546875" style="25" customWidth="1"/>
    <col min="1287" max="1287" width="16.42578125" style="25" customWidth="1"/>
    <col min="1288" max="1289" width="9.140625" style="25"/>
    <col min="1290" max="1290" width="17.7109375" style="25" customWidth="1"/>
    <col min="1291" max="1291" width="19.28515625" style="25" customWidth="1"/>
    <col min="1292" max="1537" width="9.140625" style="25"/>
    <col min="1538" max="1538" width="8.85546875" style="25" customWidth="1"/>
    <col min="1539" max="1539" width="47.7109375" style="25" customWidth="1"/>
    <col min="1540" max="1540" width="5.85546875" style="25" customWidth="1"/>
    <col min="1541" max="1541" width="7.28515625" style="25" customWidth="1"/>
    <col min="1542" max="1542" width="13.85546875" style="25" customWidth="1"/>
    <col min="1543" max="1543" width="16.42578125" style="25" customWidth="1"/>
    <col min="1544" max="1545" width="9.140625" style="25"/>
    <col min="1546" max="1546" width="17.7109375" style="25" customWidth="1"/>
    <col min="1547" max="1547" width="19.28515625" style="25" customWidth="1"/>
    <col min="1548" max="1793" width="9.140625" style="25"/>
    <col min="1794" max="1794" width="8.85546875" style="25" customWidth="1"/>
    <col min="1795" max="1795" width="47.7109375" style="25" customWidth="1"/>
    <col min="1796" max="1796" width="5.85546875" style="25" customWidth="1"/>
    <col min="1797" max="1797" width="7.28515625" style="25" customWidth="1"/>
    <col min="1798" max="1798" width="13.85546875" style="25" customWidth="1"/>
    <col min="1799" max="1799" width="16.42578125" style="25" customWidth="1"/>
    <col min="1800" max="1801" width="9.140625" style="25"/>
    <col min="1802" max="1802" width="17.7109375" style="25" customWidth="1"/>
    <col min="1803" max="1803" width="19.28515625" style="25" customWidth="1"/>
    <col min="1804" max="2049" width="9.140625" style="25"/>
    <col min="2050" max="2050" width="8.85546875" style="25" customWidth="1"/>
    <col min="2051" max="2051" width="47.7109375" style="25" customWidth="1"/>
    <col min="2052" max="2052" width="5.85546875" style="25" customWidth="1"/>
    <col min="2053" max="2053" width="7.28515625" style="25" customWidth="1"/>
    <col min="2054" max="2054" width="13.85546875" style="25" customWidth="1"/>
    <col min="2055" max="2055" width="16.42578125" style="25" customWidth="1"/>
    <col min="2056" max="2057" width="9.140625" style="25"/>
    <col min="2058" max="2058" width="17.7109375" style="25" customWidth="1"/>
    <col min="2059" max="2059" width="19.28515625" style="25" customWidth="1"/>
    <col min="2060" max="2305" width="9.140625" style="25"/>
    <col min="2306" max="2306" width="8.85546875" style="25" customWidth="1"/>
    <col min="2307" max="2307" width="47.7109375" style="25" customWidth="1"/>
    <col min="2308" max="2308" width="5.85546875" style="25" customWidth="1"/>
    <col min="2309" max="2309" width="7.28515625" style="25" customWidth="1"/>
    <col min="2310" max="2310" width="13.85546875" style="25" customWidth="1"/>
    <col min="2311" max="2311" width="16.42578125" style="25" customWidth="1"/>
    <col min="2312" max="2313" width="9.140625" style="25"/>
    <col min="2314" max="2314" width="17.7109375" style="25" customWidth="1"/>
    <col min="2315" max="2315" width="19.28515625" style="25" customWidth="1"/>
    <col min="2316" max="2561" width="9.140625" style="25"/>
    <col min="2562" max="2562" width="8.85546875" style="25" customWidth="1"/>
    <col min="2563" max="2563" width="47.7109375" style="25" customWidth="1"/>
    <col min="2564" max="2564" width="5.85546875" style="25" customWidth="1"/>
    <col min="2565" max="2565" width="7.28515625" style="25" customWidth="1"/>
    <col min="2566" max="2566" width="13.85546875" style="25" customWidth="1"/>
    <col min="2567" max="2567" width="16.42578125" style="25" customWidth="1"/>
    <col min="2568" max="2569" width="9.140625" style="25"/>
    <col min="2570" max="2570" width="17.7109375" style="25" customWidth="1"/>
    <col min="2571" max="2571" width="19.28515625" style="25" customWidth="1"/>
    <col min="2572" max="2817" width="9.140625" style="25"/>
    <col min="2818" max="2818" width="8.85546875" style="25" customWidth="1"/>
    <col min="2819" max="2819" width="47.7109375" style="25" customWidth="1"/>
    <col min="2820" max="2820" width="5.85546875" style="25" customWidth="1"/>
    <col min="2821" max="2821" width="7.28515625" style="25" customWidth="1"/>
    <col min="2822" max="2822" width="13.85546875" style="25" customWidth="1"/>
    <col min="2823" max="2823" width="16.42578125" style="25" customWidth="1"/>
    <col min="2824" max="2825" width="9.140625" style="25"/>
    <col min="2826" max="2826" width="17.7109375" style="25" customWidth="1"/>
    <col min="2827" max="2827" width="19.28515625" style="25" customWidth="1"/>
    <col min="2828" max="3073" width="9.140625" style="25"/>
    <col min="3074" max="3074" width="8.85546875" style="25" customWidth="1"/>
    <col min="3075" max="3075" width="47.7109375" style="25" customWidth="1"/>
    <col min="3076" max="3076" width="5.85546875" style="25" customWidth="1"/>
    <col min="3077" max="3077" width="7.28515625" style="25" customWidth="1"/>
    <col min="3078" max="3078" width="13.85546875" style="25" customWidth="1"/>
    <col min="3079" max="3079" width="16.42578125" style="25" customWidth="1"/>
    <col min="3080" max="3081" width="9.140625" style="25"/>
    <col min="3082" max="3082" width="17.7109375" style="25" customWidth="1"/>
    <col min="3083" max="3083" width="19.28515625" style="25" customWidth="1"/>
    <col min="3084" max="3329" width="9.140625" style="25"/>
    <col min="3330" max="3330" width="8.85546875" style="25" customWidth="1"/>
    <col min="3331" max="3331" width="47.7109375" style="25" customWidth="1"/>
    <col min="3332" max="3332" width="5.85546875" style="25" customWidth="1"/>
    <col min="3333" max="3333" width="7.28515625" style="25" customWidth="1"/>
    <col min="3334" max="3334" width="13.85546875" style="25" customWidth="1"/>
    <col min="3335" max="3335" width="16.42578125" style="25" customWidth="1"/>
    <col min="3336" max="3337" width="9.140625" style="25"/>
    <col min="3338" max="3338" width="17.7109375" style="25" customWidth="1"/>
    <col min="3339" max="3339" width="19.28515625" style="25" customWidth="1"/>
    <col min="3340" max="3585" width="9.140625" style="25"/>
    <col min="3586" max="3586" width="8.85546875" style="25" customWidth="1"/>
    <col min="3587" max="3587" width="47.7109375" style="25" customWidth="1"/>
    <col min="3588" max="3588" width="5.85546875" style="25" customWidth="1"/>
    <col min="3589" max="3589" width="7.28515625" style="25" customWidth="1"/>
    <col min="3590" max="3590" width="13.85546875" style="25" customWidth="1"/>
    <col min="3591" max="3591" width="16.42578125" style="25" customWidth="1"/>
    <col min="3592" max="3593" width="9.140625" style="25"/>
    <col min="3594" max="3594" width="17.7109375" style="25" customWidth="1"/>
    <col min="3595" max="3595" width="19.28515625" style="25" customWidth="1"/>
    <col min="3596" max="3841" width="9.140625" style="25"/>
    <col min="3842" max="3842" width="8.85546875" style="25" customWidth="1"/>
    <col min="3843" max="3843" width="47.7109375" style="25" customWidth="1"/>
    <col min="3844" max="3844" width="5.85546875" style="25" customWidth="1"/>
    <col min="3845" max="3845" width="7.28515625" style="25" customWidth="1"/>
    <col min="3846" max="3846" width="13.85546875" style="25" customWidth="1"/>
    <col min="3847" max="3847" width="16.42578125" style="25" customWidth="1"/>
    <col min="3848" max="3849" width="9.140625" style="25"/>
    <col min="3850" max="3850" width="17.7109375" style="25" customWidth="1"/>
    <col min="3851" max="3851" width="19.28515625" style="25" customWidth="1"/>
    <col min="3852" max="4097" width="9.140625" style="25"/>
    <col min="4098" max="4098" width="8.85546875" style="25" customWidth="1"/>
    <col min="4099" max="4099" width="47.7109375" style="25" customWidth="1"/>
    <col min="4100" max="4100" width="5.85546875" style="25" customWidth="1"/>
    <col min="4101" max="4101" width="7.28515625" style="25" customWidth="1"/>
    <col min="4102" max="4102" width="13.85546875" style="25" customWidth="1"/>
    <col min="4103" max="4103" width="16.42578125" style="25" customWidth="1"/>
    <col min="4104" max="4105" width="9.140625" style="25"/>
    <col min="4106" max="4106" width="17.7109375" style="25" customWidth="1"/>
    <col min="4107" max="4107" width="19.28515625" style="25" customWidth="1"/>
    <col min="4108" max="4353" width="9.140625" style="25"/>
    <col min="4354" max="4354" width="8.85546875" style="25" customWidth="1"/>
    <col min="4355" max="4355" width="47.7109375" style="25" customWidth="1"/>
    <col min="4356" max="4356" width="5.85546875" style="25" customWidth="1"/>
    <col min="4357" max="4357" width="7.28515625" style="25" customWidth="1"/>
    <col min="4358" max="4358" width="13.85546875" style="25" customWidth="1"/>
    <col min="4359" max="4359" width="16.42578125" style="25" customWidth="1"/>
    <col min="4360" max="4361" width="9.140625" style="25"/>
    <col min="4362" max="4362" width="17.7109375" style="25" customWidth="1"/>
    <col min="4363" max="4363" width="19.28515625" style="25" customWidth="1"/>
    <col min="4364" max="4609" width="9.140625" style="25"/>
    <col min="4610" max="4610" width="8.85546875" style="25" customWidth="1"/>
    <col min="4611" max="4611" width="47.7109375" style="25" customWidth="1"/>
    <col min="4612" max="4612" width="5.85546875" style="25" customWidth="1"/>
    <col min="4613" max="4613" width="7.28515625" style="25" customWidth="1"/>
    <col min="4614" max="4614" width="13.85546875" style="25" customWidth="1"/>
    <col min="4615" max="4615" width="16.42578125" style="25" customWidth="1"/>
    <col min="4616" max="4617" width="9.140625" style="25"/>
    <col min="4618" max="4618" width="17.7109375" style="25" customWidth="1"/>
    <col min="4619" max="4619" width="19.28515625" style="25" customWidth="1"/>
    <col min="4620" max="4865" width="9.140625" style="25"/>
    <col min="4866" max="4866" width="8.85546875" style="25" customWidth="1"/>
    <col min="4867" max="4867" width="47.7109375" style="25" customWidth="1"/>
    <col min="4868" max="4868" width="5.85546875" style="25" customWidth="1"/>
    <col min="4869" max="4869" width="7.28515625" style="25" customWidth="1"/>
    <col min="4870" max="4870" width="13.85546875" style="25" customWidth="1"/>
    <col min="4871" max="4871" width="16.42578125" style="25" customWidth="1"/>
    <col min="4872" max="4873" width="9.140625" style="25"/>
    <col min="4874" max="4874" width="17.7109375" style="25" customWidth="1"/>
    <col min="4875" max="4875" width="19.28515625" style="25" customWidth="1"/>
    <col min="4876" max="5121" width="9.140625" style="25"/>
    <col min="5122" max="5122" width="8.85546875" style="25" customWidth="1"/>
    <col min="5123" max="5123" width="47.7109375" style="25" customWidth="1"/>
    <col min="5124" max="5124" width="5.85546875" style="25" customWidth="1"/>
    <col min="5125" max="5125" width="7.28515625" style="25" customWidth="1"/>
    <col min="5126" max="5126" width="13.85546875" style="25" customWidth="1"/>
    <col min="5127" max="5127" width="16.42578125" style="25" customWidth="1"/>
    <col min="5128" max="5129" width="9.140625" style="25"/>
    <col min="5130" max="5130" width="17.7109375" style="25" customWidth="1"/>
    <col min="5131" max="5131" width="19.28515625" style="25" customWidth="1"/>
    <col min="5132" max="5377" width="9.140625" style="25"/>
    <col min="5378" max="5378" width="8.85546875" style="25" customWidth="1"/>
    <col min="5379" max="5379" width="47.7109375" style="25" customWidth="1"/>
    <col min="5380" max="5380" width="5.85546875" style="25" customWidth="1"/>
    <col min="5381" max="5381" width="7.28515625" style="25" customWidth="1"/>
    <col min="5382" max="5382" width="13.85546875" style="25" customWidth="1"/>
    <col min="5383" max="5383" width="16.42578125" style="25" customWidth="1"/>
    <col min="5384" max="5385" width="9.140625" style="25"/>
    <col min="5386" max="5386" width="17.7109375" style="25" customWidth="1"/>
    <col min="5387" max="5387" width="19.28515625" style="25" customWidth="1"/>
    <col min="5388" max="5633" width="9.140625" style="25"/>
    <col min="5634" max="5634" width="8.85546875" style="25" customWidth="1"/>
    <col min="5635" max="5635" width="47.7109375" style="25" customWidth="1"/>
    <col min="5636" max="5636" width="5.85546875" style="25" customWidth="1"/>
    <col min="5637" max="5637" width="7.28515625" style="25" customWidth="1"/>
    <col min="5638" max="5638" width="13.85546875" style="25" customWidth="1"/>
    <col min="5639" max="5639" width="16.42578125" style="25" customWidth="1"/>
    <col min="5640" max="5641" width="9.140625" style="25"/>
    <col min="5642" max="5642" width="17.7109375" style="25" customWidth="1"/>
    <col min="5643" max="5643" width="19.28515625" style="25" customWidth="1"/>
    <col min="5644" max="5889" width="9.140625" style="25"/>
    <col min="5890" max="5890" width="8.85546875" style="25" customWidth="1"/>
    <col min="5891" max="5891" width="47.7109375" style="25" customWidth="1"/>
    <col min="5892" max="5892" width="5.85546875" style="25" customWidth="1"/>
    <col min="5893" max="5893" width="7.28515625" style="25" customWidth="1"/>
    <col min="5894" max="5894" width="13.85546875" style="25" customWidth="1"/>
    <col min="5895" max="5895" width="16.42578125" style="25" customWidth="1"/>
    <col min="5896" max="5897" width="9.140625" style="25"/>
    <col min="5898" max="5898" width="17.7109375" style="25" customWidth="1"/>
    <col min="5899" max="5899" width="19.28515625" style="25" customWidth="1"/>
    <col min="5900" max="6145" width="9.140625" style="25"/>
    <col min="6146" max="6146" width="8.85546875" style="25" customWidth="1"/>
    <col min="6147" max="6147" width="47.7109375" style="25" customWidth="1"/>
    <col min="6148" max="6148" width="5.85546875" style="25" customWidth="1"/>
    <col min="6149" max="6149" width="7.28515625" style="25" customWidth="1"/>
    <col min="6150" max="6150" width="13.85546875" style="25" customWidth="1"/>
    <col min="6151" max="6151" width="16.42578125" style="25" customWidth="1"/>
    <col min="6152" max="6153" width="9.140625" style="25"/>
    <col min="6154" max="6154" width="17.7109375" style="25" customWidth="1"/>
    <col min="6155" max="6155" width="19.28515625" style="25" customWidth="1"/>
    <col min="6156" max="6401" width="9.140625" style="25"/>
    <col min="6402" max="6402" width="8.85546875" style="25" customWidth="1"/>
    <col min="6403" max="6403" width="47.7109375" style="25" customWidth="1"/>
    <col min="6404" max="6404" width="5.85546875" style="25" customWidth="1"/>
    <col min="6405" max="6405" width="7.28515625" style="25" customWidth="1"/>
    <col min="6406" max="6406" width="13.85546875" style="25" customWidth="1"/>
    <col min="6407" max="6407" width="16.42578125" style="25" customWidth="1"/>
    <col min="6408" max="6409" width="9.140625" style="25"/>
    <col min="6410" max="6410" width="17.7109375" style="25" customWidth="1"/>
    <col min="6411" max="6411" width="19.28515625" style="25" customWidth="1"/>
    <col min="6412" max="6657" width="9.140625" style="25"/>
    <col min="6658" max="6658" width="8.85546875" style="25" customWidth="1"/>
    <col min="6659" max="6659" width="47.7109375" style="25" customWidth="1"/>
    <col min="6660" max="6660" width="5.85546875" style="25" customWidth="1"/>
    <col min="6661" max="6661" width="7.28515625" style="25" customWidth="1"/>
    <col min="6662" max="6662" width="13.85546875" style="25" customWidth="1"/>
    <col min="6663" max="6663" width="16.42578125" style="25" customWidth="1"/>
    <col min="6664" max="6665" width="9.140625" style="25"/>
    <col min="6666" max="6666" width="17.7109375" style="25" customWidth="1"/>
    <col min="6667" max="6667" width="19.28515625" style="25" customWidth="1"/>
    <col min="6668" max="6913" width="9.140625" style="25"/>
    <col min="6914" max="6914" width="8.85546875" style="25" customWidth="1"/>
    <col min="6915" max="6915" width="47.7109375" style="25" customWidth="1"/>
    <col min="6916" max="6916" width="5.85546875" style="25" customWidth="1"/>
    <col min="6917" max="6917" width="7.28515625" style="25" customWidth="1"/>
    <col min="6918" max="6918" width="13.85546875" style="25" customWidth="1"/>
    <col min="6919" max="6919" width="16.42578125" style="25" customWidth="1"/>
    <col min="6920" max="6921" width="9.140625" style="25"/>
    <col min="6922" max="6922" width="17.7109375" style="25" customWidth="1"/>
    <col min="6923" max="6923" width="19.28515625" style="25" customWidth="1"/>
    <col min="6924" max="7169" width="9.140625" style="25"/>
    <col min="7170" max="7170" width="8.85546875" style="25" customWidth="1"/>
    <col min="7171" max="7171" width="47.7109375" style="25" customWidth="1"/>
    <col min="7172" max="7172" width="5.85546875" style="25" customWidth="1"/>
    <col min="7173" max="7173" width="7.28515625" style="25" customWidth="1"/>
    <col min="7174" max="7174" width="13.85546875" style="25" customWidth="1"/>
    <col min="7175" max="7175" width="16.42578125" style="25" customWidth="1"/>
    <col min="7176" max="7177" width="9.140625" style="25"/>
    <col min="7178" max="7178" width="17.7109375" style="25" customWidth="1"/>
    <col min="7179" max="7179" width="19.28515625" style="25" customWidth="1"/>
    <col min="7180" max="7425" width="9.140625" style="25"/>
    <col min="7426" max="7426" width="8.85546875" style="25" customWidth="1"/>
    <col min="7427" max="7427" width="47.7109375" style="25" customWidth="1"/>
    <col min="7428" max="7428" width="5.85546875" style="25" customWidth="1"/>
    <col min="7429" max="7429" width="7.28515625" style="25" customWidth="1"/>
    <col min="7430" max="7430" width="13.85546875" style="25" customWidth="1"/>
    <col min="7431" max="7431" width="16.42578125" style="25" customWidth="1"/>
    <col min="7432" max="7433" width="9.140625" style="25"/>
    <col min="7434" max="7434" width="17.7109375" style="25" customWidth="1"/>
    <col min="7435" max="7435" width="19.28515625" style="25" customWidth="1"/>
    <col min="7436" max="7681" width="9.140625" style="25"/>
    <col min="7682" max="7682" width="8.85546875" style="25" customWidth="1"/>
    <col min="7683" max="7683" width="47.7109375" style="25" customWidth="1"/>
    <col min="7684" max="7684" width="5.85546875" style="25" customWidth="1"/>
    <col min="7685" max="7685" width="7.28515625" style="25" customWidth="1"/>
    <col min="7686" max="7686" width="13.85546875" style="25" customWidth="1"/>
    <col min="7687" max="7687" width="16.42578125" style="25" customWidth="1"/>
    <col min="7688" max="7689" width="9.140625" style="25"/>
    <col min="7690" max="7690" width="17.7109375" style="25" customWidth="1"/>
    <col min="7691" max="7691" width="19.28515625" style="25" customWidth="1"/>
    <col min="7692" max="7937" width="9.140625" style="25"/>
    <col min="7938" max="7938" width="8.85546875" style="25" customWidth="1"/>
    <col min="7939" max="7939" width="47.7109375" style="25" customWidth="1"/>
    <col min="7940" max="7940" width="5.85546875" style="25" customWidth="1"/>
    <col min="7941" max="7941" width="7.28515625" style="25" customWidth="1"/>
    <col min="7942" max="7942" width="13.85546875" style="25" customWidth="1"/>
    <col min="7943" max="7943" width="16.42578125" style="25" customWidth="1"/>
    <col min="7944" max="7945" width="9.140625" style="25"/>
    <col min="7946" max="7946" width="17.7109375" style="25" customWidth="1"/>
    <col min="7947" max="7947" width="19.28515625" style="25" customWidth="1"/>
    <col min="7948" max="8193" width="9.140625" style="25"/>
    <col min="8194" max="8194" width="8.85546875" style="25" customWidth="1"/>
    <col min="8195" max="8195" width="47.7109375" style="25" customWidth="1"/>
    <col min="8196" max="8196" width="5.85546875" style="25" customWidth="1"/>
    <col min="8197" max="8197" width="7.28515625" style="25" customWidth="1"/>
    <col min="8198" max="8198" width="13.85546875" style="25" customWidth="1"/>
    <col min="8199" max="8199" width="16.42578125" style="25" customWidth="1"/>
    <col min="8200" max="8201" width="9.140625" style="25"/>
    <col min="8202" max="8202" width="17.7109375" style="25" customWidth="1"/>
    <col min="8203" max="8203" width="19.28515625" style="25" customWidth="1"/>
    <col min="8204" max="8449" width="9.140625" style="25"/>
    <col min="8450" max="8450" width="8.85546875" style="25" customWidth="1"/>
    <col min="8451" max="8451" width="47.7109375" style="25" customWidth="1"/>
    <col min="8452" max="8452" width="5.85546875" style="25" customWidth="1"/>
    <col min="8453" max="8453" width="7.28515625" style="25" customWidth="1"/>
    <col min="8454" max="8454" width="13.85546875" style="25" customWidth="1"/>
    <col min="8455" max="8455" width="16.42578125" style="25" customWidth="1"/>
    <col min="8456" max="8457" width="9.140625" style="25"/>
    <col min="8458" max="8458" width="17.7109375" style="25" customWidth="1"/>
    <col min="8459" max="8459" width="19.28515625" style="25" customWidth="1"/>
    <col min="8460" max="8705" width="9.140625" style="25"/>
    <col min="8706" max="8706" width="8.85546875" style="25" customWidth="1"/>
    <col min="8707" max="8707" width="47.7109375" style="25" customWidth="1"/>
    <col min="8708" max="8708" width="5.85546875" style="25" customWidth="1"/>
    <col min="8709" max="8709" width="7.28515625" style="25" customWidth="1"/>
    <col min="8710" max="8710" width="13.85546875" style="25" customWidth="1"/>
    <col min="8711" max="8711" width="16.42578125" style="25" customWidth="1"/>
    <col min="8712" max="8713" width="9.140625" style="25"/>
    <col min="8714" max="8714" width="17.7109375" style="25" customWidth="1"/>
    <col min="8715" max="8715" width="19.28515625" style="25" customWidth="1"/>
    <col min="8716" max="8961" width="9.140625" style="25"/>
    <col min="8962" max="8962" width="8.85546875" style="25" customWidth="1"/>
    <col min="8963" max="8963" width="47.7109375" style="25" customWidth="1"/>
    <col min="8964" max="8964" width="5.85546875" style="25" customWidth="1"/>
    <col min="8965" max="8965" width="7.28515625" style="25" customWidth="1"/>
    <col min="8966" max="8966" width="13.85546875" style="25" customWidth="1"/>
    <col min="8967" max="8967" width="16.42578125" style="25" customWidth="1"/>
    <col min="8968" max="8969" width="9.140625" style="25"/>
    <col min="8970" max="8970" width="17.7109375" style="25" customWidth="1"/>
    <col min="8971" max="8971" width="19.28515625" style="25" customWidth="1"/>
    <col min="8972" max="9217" width="9.140625" style="25"/>
    <col min="9218" max="9218" width="8.85546875" style="25" customWidth="1"/>
    <col min="9219" max="9219" width="47.7109375" style="25" customWidth="1"/>
    <col min="9220" max="9220" width="5.85546875" style="25" customWidth="1"/>
    <col min="9221" max="9221" width="7.28515625" style="25" customWidth="1"/>
    <col min="9222" max="9222" width="13.85546875" style="25" customWidth="1"/>
    <col min="9223" max="9223" width="16.42578125" style="25" customWidth="1"/>
    <col min="9224" max="9225" width="9.140625" style="25"/>
    <col min="9226" max="9226" width="17.7109375" style="25" customWidth="1"/>
    <col min="9227" max="9227" width="19.28515625" style="25" customWidth="1"/>
    <col min="9228" max="9473" width="9.140625" style="25"/>
    <col min="9474" max="9474" width="8.85546875" style="25" customWidth="1"/>
    <col min="9475" max="9475" width="47.7109375" style="25" customWidth="1"/>
    <col min="9476" max="9476" width="5.85546875" style="25" customWidth="1"/>
    <col min="9477" max="9477" width="7.28515625" style="25" customWidth="1"/>
    <col min="9478" max="9478" width="13.85546875" style="25" customWidth="1"/>
    <col min="9479" max="9479" width="16.42578125" style="25" customWidth="1"/>
    <col min="9480" max="9481" width="9.140625" style="25"/>
    <col min="9482" max="9482" width="17.7109375" style="25" customWidth="1"/>
    <col min="9483" max="9483" width="19.28515625" style="25" customWidth="1"/>
    <col min="9484" max="9729" width="9.140625" style="25"/>
    <col min="9730" max="9730" width="8.85546875" style="25" customWidth="1"/>
    <col min="9731" max="9731" width="47.7109375" style="25" customWidth="1"/>
    <col min="9732" max="9732" width="5.85546875" style="25" customWidth="1"/>
    <col min="9733" max="9733" width="7.28515625" style="25" customWidth="1"/>
    <col min="9734" max="9734" width="13.85546875" style="25" customWidth="1"/>
    <col min="9735" max="9735" width="16.42578125" style="25" customWidth="1"/>
    <col min="9736" max="9737" width="9.140625" style="25"/>
    <col min="9738" max="9738" width="17.7109375" style="25" customWidth="1"/>
    <col min="9739" max="9739" width="19.28515625" style="25" customWidth="1"/>
    <col min="9740" max="9985" width="9.140625" style="25"/>
    <col min="9986" max="9986" width="8.85546875" style="25" customWidth="1"/>
    <col min="9987" max="9987" width="47.7109375" style="25" customWidth="1"/>
    <col min="9988" max="9988" width="5.85546875" style="25" customWidth="1"/>
    <col min="9989" max="9989" width="7.28515625" style="25" customWidth="1"/>
    <col min="9990" max="9990" width="13.85546875" style="25" customWidth="1"/>
    <col min="9991" max="9991" width="16.42578125" style="25" customWidth="1"/>
    <col min="9992" max="9993" width="9.140625" style="25"/>
    <col min="9994" max="9994" width="17.7109375" style="25" customWidth="1"/>
    <col min="9995" max="9995" width="19.28515625" style="25" customWidth="1"/>
    <col min="9996" max="10241" width="9.140625" style="25"/>
    <col min="10242" max="10242" width="8.85546875" style="25" customWidth="1"/>
    <col min="10243" max="10243" width="47.7109375" style="25" customWidth="1"/>
    <col min="10244" max="10244" width="5.85546875" style="25" customWidth="1"/>
    <col min="10245" max="10245" width="7.28515625" style="25" customWidth="1"/>
    <col min="10246" max="10246" width="13.85546875" style="25" customWidth="1"/>
    <col min="10247" max="10247" width="16.42578125" style="25" customWidth="1"/>
    <col min="10248" max="10249" width="9.140625" style="25"/>
    <col min="10250" max="10250" width="17.7109375" style="25" customWidth="1"/>
    <col min="10251" max="10251" width="19.28515625" style="25" customWidth="1"/>
    <col min="10252" max="10497" width="9.140625" style="25"/>
    <col min="10498" max="10498" width="8.85546875" style="25" customWidth="1"/>
    <col min="10499" max="10499" width="47.7109375" style="25" customWidth="1"/>
    <col min="10500" max="10500" width="5.85546875" style="25" customWidth="1"/>
    <col min="10501" max="10501" width="7.28515625" style="25" customWidth="1"/>
    <col min="10502" max="10502" width="13.85546875" style="25" customWidth="1"/>
    <col min="10503" max="10503" width="16.42578125" style="25" customWidth="1"/>
    <col min="10504" max="10505" width="9.140625" style="25"/>
    <col min="10506" max="10506" width="17.7109375" style="25" customWidth="1"/>
    <col min="10507" max="10507" width="19.28515625" style="25" customWidth="1"/>
    <col min="10508" max="10753" width="9.140625" style="25"/>
    <col min="10754" max="10754" width="8.85546875" style="25" customWidth="1"/>
    <col min="10755" max="10755" width="47.7109375" style="25" customWidth="1"/>
    <col min="10756" max="10756" width="5.85546875" style="25" customWidth="1"/>
    <col min="10757" max="10757" width="7.28515625" style="25" customWidth="1"/>
    <col min="10758" max="10758" width="13.85546875" style="25" customWidth="1"/>
    <col min="10759" max="10759" width="16.42578125" style="25" customWidth="1"/>
    <col min="10760" max="10761" width="9.140625" style="25"/>
    <col min="10762" max="10762" width="17.7109375" style="25" customWidth="1"/>
    <col min="10763" max="10763" width="19.28515625" style="25" customWidth="1"/>
    <col min="10764" max="11009" width="9.140625" style="25"/>
    <col min="11010" max="11010" width="8.85546875" style="25" customWidth="1"/>
    <col min="11011" max="11011" width="47.7109375" style="25" customWidth="1"/>
    <col min="11012" max="11012" width="5.85546875" style="25" customWidth="1"/>
    <col min="11013" max="11013" width="7.28515625" style="25" customWidth="1"/>
    <col min="11014" max="11014" width="13.85546875" style="25" customWidth="1"/>
    <col min="11015" max="11015" width="16.42578125" style="25" customWidth="1"/>
    <col min="11016" max="11017" width="9.140625" style="25"/>
    <col min="11018" max="11018" width="17.7109375" style="25" customWidth="1"/>
    <col min="11019" max="11019" width="19.28515625" style="25" customWidth="1"/>
    <col min="11020" max="11265" width="9.140625" style="25"/>
    <col min="11266" max="11266" width="8.85546875" style="25" customWidth="1"/>
    <col min="11267" max="11267" width="47.7109375" style="25" customWidth="1"/>
    <col min="11268" max="11268" width="5.85546875" style="25" customWidth="1"/>
    <col min="11269" max="11269" width="7.28515625" style="25" customWidth="1"/>
    <col min="11270" max="11270" width="13.85546875" style="25" customWidth="1"/>
    <col min="11271" max="11271" width="16.42578125" style="25" customWidth="1"/>
    <col min="11272" max="11273" width="9.140625" style="25"/>
    <col min="11274" max="11274" width="17.7109375" style="25" customWidth="1"/>
    <col min="11275" max="11275" width="19.28515625" style="25" customWidth="1"/>
    <col min="11276" max="11521" width="9.140625" style="25"/>
    <col min="11522" max="11522" width="8.85546875" style="25" customWidth="1"/>
    <col min="11523" max="11523" width="47.7109375" style="25" customWidth="1"/>
    <col min="11524" max="11524" width="5.85546875" style="25" customWidth="1"/>
    <col min="11525" max="11525" width="7.28515625" style="25" customWidth="1"/>
    <col min="11526" max="11526" width="13.85546875" style="25" customWidth="1"/>
    <col min="11527" max="11527" width="16.42578125" style="25" customWidth="1"/>
    <col min="11528" max="11529" width="9.140625" style="25"/>
    <col min="11530" max="11530" width="17.7109375" style="25" customWidth="1"/>
    <col min="11531" max="11531" width="19.28515625" style="25" customWidth="1"/>
    <col min="11532" max="11777" width="9.140625" style="25"/>
    <col min="11778" max="11778" width="8.85546875" style="25" customWidth="1"/>
    <col min="11779" max="11779" width="47.7109375" style="25" customWidth="1"/>
    <col min="11780" max="11780" width="5.85546875" style="25" customWidth="1"/>
    <col min="11781" max="11781" width="7.28515625" style="25" customWidth="1"/>
    <col min="11782" max="11782" width="13.85546875" style="25" customWidth="1"/>
    <col min="11783" max="11783" width="16.42578125" style="25" customWidth="1"/>
    <col min="11784" max="11785" width="9.140625" style="25"/>
    <col min="11786" max="11786" width="17.7109375" style="25" customWidth="1"/>
    <col min="11787" max="11787" width="19.28515625" style="25" customWidth="1"/>
    <col min="11788" max="12033" width="9.140625" style="25"/>
    <col min="12034" max="12034" width="8.85546875" style="25" customWidth="1"/>
    <col min="12035" max="12035" width="47.7109375" style="25" customWidth="1"/>
    <col min="12036" max="12036" width="5.85546875" style="25" customWidth="1"/>
    <col min="12037" max="12037" width="7.28515625" style="25" customWidth="1"/>
    <col min="12038" max="12038" width="13.85546875" style="25" customWidth="1"/>
    <col min="12039" max="12039" width="16.42578125" style="25" customWidth="1"/>
    <col min="12040" max="12041" width="9.140625" style="25"/>
    <col min="12042" max="12042" width="17.7109375" style="25" customWidth="1"/>
    <col min="12043" max="12043" width="19.28515625" style="25" customWidth="1"/>
    <col min="12044" max="12289" width="9.140625" style="25"/>
    <col min="12290" max="12290" width="8.85546875" style="25" customWidth="1"/>
    <col min="12291" max="12291" width="47.7109375" style="25" customWidth="1"/>
    <col min="12292" max="12292" width="5.85546875" style="25" customWidth="1"/>
    <col min="12293" max="12293" width="7.28515625" style="25" customWidth="1"/>
    <col min="12294" max="12294" width="13.85546875" style="25" customWidth="1"/>
    <col min="12295" max="12295" width="16.42578125" style="25" customWidth="1"/>
    <col min="12296" max="12297" width="9.140625" style="25"/>
    <col min="12298" max="12298" width="17.7109375" style="25" customWidth="1"/>
    <col min="12299" max="12299" width="19.28515625" style="25" customWidth="1"/>
    <col min="12300" max="12545" width="9.140625" style="25"/>
    <col min="12546" max="12546" width="8.85546875" style="25" customWidth="1"/>
    <col min="12547" max="12547" width="47.7109375" style="25" customWidth="1"/>
    <col min="12548" max="12548" width="5.85546875" style="25" customWidth="1"/>
    <col min="12549" max="12549" width="7.28515625" style="25" customWidth="1"/>
    <col min="12550" max="12550" width="13.85546875" style="25" customWidth="1"/>
    <col min="12551" max="12551" width="16.42578125" style="25" customWidth="1"/>
    <col min="12552" max="12553" width="9.140625" style="25"/>
    <col min="12554" max="12554" width="17.7109375" style="25" customWidth="1"/>
    <col min="12555" max="12555" width="19.28515625" style="25" customWidth="1"/>
    <col min="12556" max="12801" width="9.140625" style="25"/>
    <col min="12802" max="12802" width="8.85546875" style="25" customWidth="1"/>
    <col min="12803" max="12803" width="47.7109375" style="25" customWidth="1"/>
    <col min="12804" max="12804" width="5.85546875" style="25" customWidth="1"/>
    <col min="12805" max="12805" width="7.28515625" style="25" customWidth="1"/>
    <col min="12806" max="12806" width="13.85546875" style="25" customWidth="1"/>
    <col min="12807" max="12807" width="16.42578125" style="25" customWidth="1"/>
    <col min="12808" max="12809" width="9.140625" style="25"/>
    <col min="12810" max="12810" width="17.7109375" style="25" customWidth="1"/>
    <col min="12811" max="12811" width="19.28515625" style="25" customWidth="1"/>
    <col min="12812" max="13057" width="9.140625" style="25"/>
    <col min="13058" max="13058" width="8.85546875" style="25" customWidth="1"/>
    <col min="13059" max="13059" width="47.7109375" style="25" customWidth="1"/>
    <col min="13060" max="13060" width="5.85546875" style="25" customWidth="1"/>
    <col min="13061" max="13061" width="7.28515625" style="25" customWidth="1"/>
    <col min="13062" max="13062" width="13.85546875" style="25" customWidth="1"/>
    <col min="13063" max="13063" width="16.42578125" style="25" customWidth="1"/>
    <col min="13064" max="13065" width="9.140625" style="25"/>
    <col min="13066" max="13066" width="17.7109375" style="25" customWidth="1"/>
    <col min="13067" max="13067" width="19.28515625" style="25" customWidth="1"/>
    <col min="13068" max="13313" width="9.140625" style="25"/>
    <col min="13314" max="13314" width="8.85546875" style="25" customWidth="1"/>
    <col min="13315" max="13315" width="47.7109375" style="25" customWidth="1"/>
    <col min="13316" max="13316" width="5.85546875" style="25" customWidth="1"/>
    <col min="13317" max="13317" width="7.28515625" style="25" customWidth="1"/>
    <col min="13318" max="13318" width="13.85546875" style="25" customWidth="1"/>
    <col min="13319" max="13319" width="16.42578125" style="25" customWidth="1"/>
    <col min="13320" max="13321" width="9.140625" style="25"/>
    <col min="13322" max="13322" width="17.7109375" style="25" customWidth="1"/>
    <col min="13323" max="13323" width="19.28515625" style="25" customWidth="1"/>
    <col min="13324" max="13569" width="9.140625" style="25"/>
    <col min="13570" max="13570" width="8.85546875" style="25" customWidth="1"/>
    <col min="13571" max="13571" width="47.7109375" style="25" customWidth="1"/>
    <col min="13572" max="13572" width="5.85546875" style="25" customWidth="1"/>
    <col min="13573" max="13573" width="7.28515625" style="25" customWidth="1"/>
    <col min="13574" max="13574" width="13.85546875" style="25" customWidth="1"/>
    <col min="13575" max="13575" width="16.42578125" style="25" customWidth="1"/>
    <col min="13576" max="13577" width="9.140625" style="25"/>
    <col min="13578" max="13578" width="17.7109375" style="25" customWidth="1"/>
    <col min="13579" max="13579" width="19.28515625" style="25" customWidth="1"/>
    <col min="13580" max="13825" width="9.140625" style="25"/>
    <col min="13826" max="13826" width="8.85546875" style="25" customWidth="1"/>
    <col min="13827" max="13827" width="47.7109375" style="25" customWidth="1"/>
    <col min="13828" max="13828" width="5.85546875" style="25" customWidth="1"/>
    <col min="13829" max="13829" width="7.28515625" style="25" customWidth="1"/>
    <col min="13830" max="13830" width="13.85546875" style="25" customWidth="1"/>
    <col min="13831" max="13831" width="16.42578125" style="25" customWidth="1"/>
    <col min="13832" max="13833" width="9.140625" style="25"/>
    <col min="13834" max="13834" width="17.7109375" style="25" customWidth="1"/>
    <col min="13835" max="13835" width="19.28515625" style="25" customWidth="1"/>
    <col min="13836" max="14081" width="9.140625" style="25"/>
    <col min="14082" max="14082" width="8.85546875" style="25" customWidth="1"/>
    <col min="14083" max="14083" width="47.7109375" style="25" customWidth="1"/>
    <col min="14084" max="14084" width="5.85546875" style="25" customWidth="1"/>
    <col min="14085" max="14085" width="7.28515625" style="25" customWidth="1"/>
    <col min="14086" max="14086" width="13.85546875" style="25" customWidth="1"/>
    <col min="14087" max="14087" width="16.42578125" style="25" customWidth="1"/>
    <col min="14088" max="14089" width="9.140625" style="25"/>
    <col min="14090" max="14090" width="17.7109375" style="25" customWidth="1"/>
    <col min="14091" max="14091" width="19.28515625" style="25" customWidth="1"/>
    <col min="14092" max="14337" width="9.140625" style="25"/>
    <col min="14338" max="14338" width="8.85546875" style="25" customWidth="1"/>
    <col min="14339" max="14339" width="47.7109375" style="25" customWidth="1"/>
    <col min="14340" max="14340" width="5.85546875" style="25" customWidth="1"/>
    <col min="14341" max="14341" width="7.28515625" style="25" customWidth="1"/>
    <col min="14342" max="14342" width="13.85546875" style="25" customWidth="1"/>
    <col min="14343" max="14343" width="16.42578125" style="25" customWidth="1"/>
    <col min="14344" max="14345" width="9.140625" style="25"/>
    <col min="14346" max="14346" width="17.7109375" style="25" customWidth="1"/>
    <col min="14347" max="14347" width="19.28515625" style="25" customWidth="1"/>
    <col min="14348" max="14593" width="9.140625" style="25"/>
    <col min="14594" max="14594" width="8.85546875" style="25" customWidth="1"/>
    <col min="14595" max="14595" width="47.7109375" style="25" customWidth="1"/>
    <col min="14596" max="14596" width="5.85546875" style="25" customWidth="1"/>
    <col min="14597" max="14597" width="7.28515625" style="25" customWidth="1"/>
    <col min="14598" max="14598" width="13.85546875" style="25" customWidth="1"/>
    <col min="14599" max="14599" width="16.42578125" style="25" customWidth="1"/>
    <col min="14600" max="14601" width="9.140625" style="25"/>
    <col min="14602" max="14602" width="17.7109375" style="25" customWidth="1"/>
    <col min="14603" max="14603" width="19.28515625" style="25" customWidth="1"/>
    <col min="14604" max="14849" width="9.140625" style="25"/>
    <col min="14850" max="14850" width="8.85546875" style="25" customWidth="1"/>
    <col min="14851" max="14851" width="47.7109375" style="25" customWidth="1"/>
    <col min="14852" max="14852" width="5.85546875" style="25" customWidth="1"/>
    <col min="14853" max="14853" width="7.28515625" style="25" customWidth="1"/>
    <col min="14854" max="14854" width="13.85546875" style="25" customWidth="1"/>
    <col min="14855" max="14855" width="16.42578125" style="25" customWidth="1"/>
    <col min="14856" max="14857" width="9.140625" style="25"/>
    <col min="14858" max="14858" width="17.7109375" style="25" customWidth="1"/>
    <col min="14859" max="14859" width="19.28515625" style="25" customWidth="1"/>
    <col min="14860" max="15105" width="9.140625" style="25"/>
    <col min="15106" max="15106" width="8.85546875" style="25" customWidth="1"/>
    <col min="15107" max="15107" width="47.7109375" style="25" customWidth="1"/>
    <col min="15108" max="15108" width="5.85546875" style="25" customWidth="1"/>
    <col min="15109" max="15109" width="7.28515625" style="25" customWidth="1"/>
    <col min="15110" max="15110" width="13.85546875" style="25" customWidth="1"/>
    <col min="15111" max="15111" width="16.42578125" style="25" customWidth="1"/>
    <col min="15112" max="15113" width="9.140625" style="25"/>
    <col min="15114" max="15114" width="17.7109375" style="25" customWidth="1"/>
    <col min="15115" max="15115" width="19.28515625" style="25" customWidth="1"/>
    <col min="15116" max="15361" width="9.140625" style="25"/>
    <col min="15362" max="15362" width="8.85546875" style="25" customWidth="1"/>
    <col min="15363" max="15363" width="47.7109375" style="25" customWidth="1"/>
    <col min="15364" max="15364" width="5.85546875" style="25" customWidth="1"/>
    <col min="15365" max="15365" width="7.28515625" style="25" customWidth="1"/>
    <col min="15366" max="15366" width="13.85546875" style="25" customWidth="1"/>
    <col min="15367" max="15367" width="16.42578125" style="25" customWidth="1"/>
    <col min="15368" max="15369" width="9.140625" style="25"/>
    <col min="15370" max="15370" width="17.7109375" style="25" customWidth="1"/>
    <col min="15371" max="15371" width="19.28515625" style="25" customWidth="1"/>
    <col min="15372" max="15617" width="9.140625" style="25"/>
    <col min="15618" max="15618" width="8.85546875" style="25" customWidth="1"/>
    <col min="15619" max="15619" width="47.7109375" style="25" customWidth="1"/>
    <col min="15620" max="15620" width="5.85546875" style="25" customWidth="1"/>
    <col min="15621" max="15621" width="7.28515625" style="25" customWidth="1"/>
    <col min="15622" max="15622" width="13.85546875" style="25" customWidth="1"/>
    <col min="15623" max="15623" width="16.42578125" style="25" customWidth="1"/>
    <col min="15624" max="15625" width="9.140625" style="25"/>
    <col min="15626" max="15626" width="17.7109375" style="25" customWidth="1"/>
    <col min="15627" max="15627" width="19.28515625" style="25" customWidth="1"/>
    <col min="15628" max="15873" width="9.140625" style="25"/>
    <col min="15874" max="15874" width="8.85546875" style="25" customWidth="1"/>
    <col min="15875" max="15875" width="47.7109375" style="25" customWidth="1"/>
    <col min="15876" max="15876" width="5.85546875" style="25" customWidth="1"/>
    <col min="15877" max="15877" width="7.28515625" style="25" customWidth="1"/>
    <col min="15878" max="15878" width="13.85546875" style="25" customWidth="1"/>
    <col min="15879" max="15879" width="16.42578125" style="25" customWidth="1"/>
    <col min="15880" max="15881" width="9.140625" style="25"/>
    <col min="15882" max="15882" width="17.7109375" style="25" customWidth="1"/>
    <col min="15883" max="15883" width="19.28515625" style="25" customWidth="1"/>
    <col min="15884" max="16129" width="9.140625" style="25"/>
    <col min="16130" max="16130" width="8.85546875" style="25" customWidth="1"/>
    <col min="16131" max="16131" width="47.7109375" style="25" customWidth="1"/>
    <col min="16132" max="16132" width="5.85546875" style="25" customWidth="1"/>
    <col min="16133" max="16133" width="7.28515625" style="25" customWidth="1"/>
    <col min="16134" max="16134" width="13.85546875" style="25" customWidth="1"/>
    <col min="16135" max="16135" width="16.42578125" style="25" customWidth="1"/>
    <col min="16136" max="16137" width="9.140625" style="25"/>
    <col min="16138" max="16138" width="17.7109375" style="25" customWidth="1"/>
    <col min="16139" max="16139" width="19.28515625" style="25" customWidth="1"/>
    <col min="16140" max="16384" width="9.140625" style="25"/>
  </cols>
  <sheetData>
    <row r="1" spans="1:11" s="33" customFormat="1" ht="26.25">
      <c r="A1" s="122"/>
      <c r="B1" s="122"/>
      <c r="C1" s="326" t="s">
        <v>202</v>
      </c>
      <c r="D1" s="121"/>
      <c r="E1" s="254"/>
      <c r="F1" s="889"/>
      <c r="G1" s="151"/>
      <c r="H1" s="151"/>
      <c r="I1" s="151"/>
      <c r="J1" s="151"/>
      <c r="K1" s="151"/>
    </row>
    <row r="3" spans="1:11" s="33" customFormat="1" ht="26.25">
      <c r="A3" s="327"/>
      <c r="B3" s="122"/>
      <c r="C3" s="326" t="s">
        <v>262</v>
      </c>
      <c r="D3" s="121"/>
      <c r="E3" s="234"/>
      <c r="F3" s="889"/>
      <c r="G3" s="151"/>
      <c r="H3" s="151"/>
      <c r="I3" s="151"/>
      <c r="J3" s="151"/>
      <c r="K3" s="151"/>
    </row>
    <row r="4" spans="1:11">
      <c r="A4" s="328"/>
      <c r="B4" s="328"/>
      <c r="C4" s="329"/>
      <c r="D4" s="330"/>
      <c r="E4" s="331"/>
      <c r="F4" s="890"/>
      <c r="G4" s="332"/>
    </row>
    <row r="5" spans="1:11">
      <c r="A5" s="328"/>
      <c r="B5" s="328"/>
      <c r="C5" s="167" t="s">
        <v>621</v>
      </c>
      <c r="D5" s="330"/>
      <c r="E5" s="331"/>
      <c r="F5" s="890"/>
      <c r="G5" s="332"/>
    </row>
    <row r="6" spans="1:11" ht="75">
      <c r="A6" s="328"/>
      <c r="B6" s="328"/>
      <c r="C6" s="251" t="s">
        <v>1047</v>
      </c>
      <c r="D6" s="330"/>
      <c r="E6" s="331"/>
      <c r="F6" s="890"/>
      <c r="G6" s="332"/>
    </row>
    <row r="7" spans="1:11" ht="60">
      <c r="A7" s="328"/>
      <c r="B7" s="328"/>
      <c r="C7" s="251" t="s">
        <v>1048</v>
      </c>
      <c r="D7" s="330"/>
      <c r="E7" s="331"/>
      <c r="F7" s="890"/>
      <c r="G7" s="332"/>
    </row>
    <row r="8" spans="1:11" ht="120">
      <c r="A8" s="328"/>
      <c r="B8" s="328"/>
      <c r="C8" s="333" t="s">
        <v>1050</v>
      </c>
      <c r="D8" s="330"/>
      <c r="E8" s="331"/>
      <c r="F8" s="890"/>
      <c r="G8" s="332"/>
    </row>
    <row r="9" spans="1:11" ht="120">
      <c r="A9" s="328"/>
      <c r="B9" s="328"/>
      <c r="C9" s="251" t="s">
        <v>1049</v>
      </c>
      <c r="D9" s="330"/>
      <c r="E9" s="331"/>
      <c r="F9" s="890"/>
      <c r="G9" s="332"/>
    </row>
    <row r="10" spans="1:11" ht="90">
      <c r="A10" s="328"/>
      <c r="B10" s="328"/>
      <c r="C10" s="333" t="s">
        <v>1051</v>
      </c>
      <c r="D10" s="330"/>
      <c r="E10" s="331"/>
      <c r="F10" s="890"/>
      <c r="G10" s="332"/>
    </row>
    <row r="11" spans="1:11" ht="135">
      <c r="A11" s="328"/>
      <c r="B11" s="328"/>
      <c r="C11" s="251" t="s">
        <v>1052</v>
      </c>
      <c r="D11" s="330"/>
      <c r="E11" s="331"/>
      <c r="F11" s="890"/>
      <c r="G11" s="332"/>
    </row>
    <row r="12" spans="1:11" ht="60">
      <c r="A12" s="328"/>
      <c r="B12" s="328"/>
      <c r="C12" s="251" t="s">
        <v>1053</v>
      </c>
      <c r="D12" s="330"/>
      <c r="E12" s="331"/>
      <c r="F12" s="890"/>
      <c r="G12" s="332"/>
    </row>
    <row r="13" spans="1:11" ht="90">
      <c r="A13" s="328"/>
      <c r="B13" s="328"/>
      <c r="C13" s="251" t="s">
        <v>1054</v>
      </c>
      <c r="D13" s="330"/>
      <c r="E13" s="331"/>
      <c r="F13" s="890"/>
      <c r="G13" s="332"/>
    </row>
    <row r="14" spans="1:11" ht="45">
      <c r="A14" s="328"/>
      <c r="B14" s="328"/>
      <c r="C14" s="168" t="s">
        <v>1055</v>
      </c>
      <c r="D14" s="330"/>
      <c r="E14" s="331"/>
      <c r="F14" s="890"/>
      <c r="G14" s="332"/>
    </row>
    <row r="15" spans="1:11" ht="60">
      <c r="A15" s="328"/>
      <c r="B15" s="328"/>
      <c r="C15" s="168" t="s">
        <v>1056</v>
      </c>
      <c r="D15" s="330"/>
      <c r="E15" s="331"/>
      <c r="F15" s="890"/>
      <c r="G15" s="332"/>
    </row>
    <row r="16" spans="1:11" ht="60">
      <c r="A16" s="328"/>
      <c r="B16" s="328"/>
      <c r="C16" s="168" t="s">
        <v>1057</v>
      </c>
      <c r="D16" s="330"/>
      <c r="E16" s="331"/>
      <c r="F16" s="890"/>
      <c r="G16" s="332"/>
    </row>
    <row r="17" spans="1:12">
      <c r="A17" s="328"/>
      <c r="B17" s="328"/>
      <c r="C17" s="334"/>
      <c r="D17" s="330"/>
      <c r="E17" s="331"/>
      <c r="F17" s="890"/>
      <c r="G17" s="332"/>
    </row>
    <row r="18" spans="1:12">
      <c r="A18" s="328"/>
      <c r="B18" s="328"/>
      <c r="C18" s="329"/>
      <c r="D18" s="330"/>
      <c r="E18" s="331"/>
      <c r="F18" s="890"/>
      <c r="G18" s="332"/>
    </row>
    <row r="19" spans="1:12" s="341" customFormat="1" ht="30">
      <c r="A19" s="335" t="s">
        <v>630</v>
      </c>
      <c r="B19" s="335"/>
      <c r="C19" s="336" t="s">
        <v>629</v>
      </c>
      <c r="D19" s="337" t="s">
        <v>632</v>
      </c>
      <c r="E19" s="338" t="s">
        <v>631</v>
      </c>
      <c r="F19" s="339" t="s">
        <v>628</v>
      </c>
      <c r="G19" s="163" t="s">
        <v>627</v>
      </c>
      <c r="H19" s="163" t="s">
        <v>626</v>
      </c>
      <c r="I19" s="163" t="s">
        <v>625</v>
      </c>
      <c r="J19" s="163" t="s">
        <v>624</v>
      </c>
      <c r="K19" s="163" t="s">
        <v>623</v>
      </c>
      <c r="L19" s="340"/>
    </row>
    <row r="21" spans="1:12" ht="38.25">
      <c r="A21" s="230" t="s">
        <v>1090</v>
      </c>
      <c r="B21" s="129"/>
      <c r="C21" s="585" t="s">
        <v>861</v>
      </c>
      <c r="D21" s="241"/>
      <c r="E21" s="259"/>
      <c r="F21" s="216"/>
    </row>
    <row r="22" spans="1:12">
      <c r="A22" s="130"/>
      <c r="B22" s="131"/>
      <c r="C22" s="585" t="s">
        <v>862</v>
      </c>
      <c r="D22" s="233"/>
      <c r="E22" s="260"/>
      <c r="F22" s="895"/>
    </row>
    <row r="23" spans="1:12">
      <c r="A23" s="130"/>
      <c r="B23" s="131"/>
      <c r="C23" s="251"/>
      <c r="D23" s="233"/>
      <c r="E23" s="260"/>
      <c r="F23" s="895"/>
    </row>
    <row r="24" spans="1:12">
      <c r="A24" s="130"/>
      <c r="B24" s="144" t="s">
        <v>813</v>
      </c>
      <c r="C24" s="586" t="s">
        <v>2683</v>
      </c>
      <c r="D24" s="587" t="s">
        <v>610</v>
      </c>
      <c r="E24" s="246">
        <v>158.4</v>
      </c>
      <c r="F24" s="893"/>
      <c r="G24" s="156">
        <f>+F24*E24</f>
        <v>0</v>
      </c>
      <c r="H24" s="164">
        <f>+F24*PJJ</f>
        <v>0</v>
      </c>
      <c r="I24" s="164">
        <f>+H24*E24</f>
        <v>0</v>
      </c>
      <c r="J24" s="165">
        <f>+F24-H24</f>
        <v>0</v>
      </c>
      <c r="K24" s="165">
        <f>+J24*E24</f>
        <v>0</v>
      </c>
    </row>
    <row r="25" spans="1:12">
      <c r="A25"/>
      <c r="B25"/>
      <c r="C25" s="248"/>
      <c r="D25" s="249"/>
      <c r="E25" s="883"/>
      <c r="F25" s="898"/>
    </row>
    <row r="26" spans="1:12">
      <c r="A26"/>
      <c r="B26"/>
      <c r="C26" s="248"/>
      <c r="D26" s="249"/>
      <c r="E26" s="883"/>
      <c r="F26" s="898"/>
    </row>
    <row r="27" spans="1:12" ht="38.25">
      <c r="A27" s="230" t="s">
        <v>1091</v>
      </c>
      <c r="B27" s="129"/>
      <c r="C27" s="585" t="s">
        <v>1058</v>
      </c>
      <c r="D27" s="241"/>
      <c r="E27" s="881"/>
      <c r="F27" s="216"/>
    </row>
    <row r="28" spans="1:12">
      <c r="A28" s="130"/>
      <c r="B28" s="131"/>
      <c r="C28" s="585" t="s">
        <v>1059</v>
      </c>
      <c r="D28" s="233"/>
      <c r="E28" s="243"/>
      <c r="F28" s="895"/>
    </row>
    <row r="29" spans="1:12">
      <c r="A29" s="130"/>
      <c r="B29" s="131"/>
      <c r="C29" s="251"/>
      <c r="D29" s="233"/>
      <c r="E29" s="243"/>
      <c r="F29" s="895"/>
    </row>
    <row r="30" spans="1:12">
      <c r="A30" s="130"/>
      <c r="B30" s="144" t="s">
        <v>813</v>
      </c>
      <c r="C30" s="586" t="s">
        <v>2684</v>
      </c>
      <c r="D30" s="587" t="s">
        <v>610</v>
      </c>
      <c r="E30" s="246">
        <v>1.54</v>
      </c>
      <c r="F30" s="893"/>
      <c r="G30" s="156">
        <f>+F30*E30</f>
        <v>0</v>
      </c>
      <c r="H30" s="164">
        <f>+F30*PJJ</f>
        <v>0</v>
      </c>
      <c r="I30" s="164">
        <f>+H30*E30</f>
        <v>0</v>
      </c>
      <c r="J30" s="165">
        <f>+F30-H30</f>
        <v>0</v>
      </c>
      <c r="K30" s="165">
        <f>+J30*E30</f>
        <v>0</v>
      </c>
    </row>
    <row r="31" spans="1:12">
      <c r="A31" s="130"/>
      <c r="B31" s="144" t="s">
        <v>819</v>
      </c>
      <c r="C31" s="586" t="s">
        <v>817</v>
      </c>
      <c r="D31" s="587" t="s">
        <v>615</v>
      </c>
      <c r="E31" s="246">
        <v>68.2</v>
      </c>
      <c r="F31" s="893"/>
      <c r="G31" s="156">
        <f>+F31*E31</f>
        <v>0</v>
      </c>
      <c r="H31" s="164">
        <f>+F31*PJJ</f>
        <v>0</v>
      </c>
      <c r="I31" s="164">
        <f>+H31*E31</f>
        <v>0</v>
      </c>
      <c r="J31" s="165">
        <f>+F31-H31</f>
        <v>0</v>
      </c>
      <c r="K31" s="165">
        <f>+J31*E31</f>
        <v>0</v>
      </c>
    </row>
    <row r="32" spans="1:12">
      <c r="A32"/>
      <c r="B32"/>
      <c r="C32" s="248"/>
      <c r="D32" s="249"/>
      <c r="E32" s="883"/>
      <c r="F32" s="898"/>
    </row>
    <row r="33" spans="1:11">
      <c r="A33"/>
      <c r="B33"/>
      <c r="C33" s="248"/>
      <c r="D33" s="249"/>
      <c r="E33" s="883"/>
      <c r="F33" s="898"/>
    </row>
    <row r="34" spans="1:11" ht="76.5">
      <c r="A34" s="230" t="s">
        <v>1091</v>
      </c>
      <c r="B34" s="129"/>
      <c r="C34" s="585" t="s">
        <v>864</v>
      </c>
      <c r="D34" s="241"/>
      <c r="E34" s="881"/>
      <c r="F34" s="216"/>
    </row>
    <row r="35" spans="1:11">
      <c r="A35" s="130"/>
      <c r="B35" s="131"/>
      <c r="C35" s="585" t="s">
        <v>808</v>
      </c>
      <c r="D35" s="233"/>
      <c r="E35" s="243"/>
      <c r="F35" s="895"/>
    </row>
    <row r="36" spans="1:11">
      <c r="A36" s="130"/>
      <c r="B36" s="131"/>
      <c r="C36" s="251"/>
      <c r="D36" s="233"/>
      <c r="E36" s="243"/>
      <c r="F36" s="895"/>
    </row>
    <row r="37" spans="1:11">
      <c r="A37" s="130"/>
      <c r="B37" s="144" t="s">
        <v>813</v>
      </c>
      <c r="C37" s="586" t="s">
        <v>809</v>
      </c>
      <c r="D37" s="587" t="s">
        <v>610</v>
      </c>
      <c r="E37" s="246">
        <v>0.66</v>
      </c>
      <c r="F37" s="893"/>
      <c r="G37" s="156">
        <f t="shared" ref="G37:G48" si="0">+F37*E37</f>
        <v>0</v>
      </c>
      <c r="H37" s="164">
        <f t="shared" ref="H37:H48" si="1">+F37*PJJ</f>
        <v>0</v>
      </c>
      <c r="I37" s="164">
        <f t="shared" ref="I37:I48" si="2">+H37*E37</f>
        <v>0</v>
      </c>
      <c r="J37" s="165">
        <f t="shared" ref="J37:J48" si="3">+F37-H37</f>
        <v>0</v>
      </c>
      <c r="K37" s="165">
        <f t="shared" ref="K37:K48" si="4">+J37*E37</f>
        <v>0</v>
      </c>
    </row>
    <row r="38" spans="1:11">
      <c r="A38" s="130"/>
      <c r="B38" s="588" t="s">
        <v>814</v>
      </c>
      <c r="C38" s="586" t="s">
        <v>810</v>
      </c>
      <c r="D38" s="587" t="s">
        <v>610</v>
      </c>
      <c r="E38" s="246">
        <v>0.88000000000000012</v>
      </c>
      <c r="F38" s="893"/>
      <c r="G38" s="156">
        <f t="shared" si="0"/>
        <v>0</v>
      </c>
      <c r="H38" s="164">
        <f t="shared" si="1"/>
        <v>0</v>
      </c>
      <c r="I38" s="164">
        <f t="shared" si="2"/>
        <v>0</v>
      </c>
      <c r="J38" s="165">
        <f t="shared" si="3"/>
        <v>0</v>
      </c>
      <c r="K38" s="165">
        <f t="shared" si="4"/>
        <v>0</v>
      </c>
    </row>
    <row r="39" spans="1:11">
      <c r="A39" s="130"/>
      <c r="B39" s="588" t="s">
        <v>815</v>
      </c>
      <c r="C39" s="586" t="s">
        <v>811</v>
      </c>
      <c r="D39" s="587" t="s">
        <v>610</v>
      </c>
      <c r="E39" s="246">
        <v>8.58</v>
      </c>
      <c r="F39" s="893"/>
      <c r="G39" s="156">
        <f t="shared" si="0"/>
        <v>0</v>
      </c>
      <c r="H39" s="164">
        <f t="shared" si="1"/>
        <v>0</v>
      </c>
      <c r="I39" s="164">
        <f t="shared" si="2"/>
        <v>0</v>
      </c>
      <c r="J39" s="165">
        <f t="shared" si="3"/>
        <v>0</v>
      </c>
      <c r="K39" s="165">
        <f t="shared" si="4"/>
        <v>0</v>
      </c>
    </row>
    <row r="40" spans="1:11">
      <c r="A40" s="130"/>
      <c r="B40" s="144" t="s">
        <v>816</v>
      </c>
      <c r="C40" s="586" t="s">
        <v>812</v>
      </c>
      <c r="D40" s="587" t="s">
        <v>610</v>
      </c>
      <c r="E40" s="246">
        <v>0.66</v>
      </c>
      <c r="F40" s="893"/>
      <c r="G40" s="156">
        <f t="shared" si="0"/>
        <v>0</v>
      </c>
      <c r="H40" s="164">
        <f t="shared" si="1"/>
        <v>0</v>
      </c>
      <c r="I40" s="164">
        <f t="shared" si="2"/>
        <v>0</v>
      </c>
      <c r="J40" s="165">
        <f t="shared" si="3"/>
        <v>0</v>
      </c>
      <c r="K40" s="165">
        <f t="shared" si="4"/>
        <v>0</v>
      </c>
    </row>
    <row r="41" spans="1:11">
      <c r="A41" s="130"/>
      <c r="B41" s="144" t="s">
        <v>819</v>
      </c>
      <c r="C41" s="586" t="s">
        <v>817</v>
      </c>
      <c r="D41" s="587" t="s">
        <v>615</v>
      </c>
      <c r="E41" s="246">
        <v>350.68000000000006</v>
      </c>
      <c r="F41" s="893"/>
      <c r="G41" s="156">
        <f t="shared" si="0"/>
        <v>0</v>
      </c>
      <c r="H41" s="164">
        <f t="shared" si="1"/>
        <v>0</v>
      </c>
      <c r="I41" s="164">
        <f t="shared" si="2"/>
        <v>0</v>
      </c>
      <c r="J41" s="165">
        <f t="shared" si="3"/>
        <v>0</v>
      </c>
      <c r="K41" s="165">
        <f t="shared" si="4"/>
        <v>0</v>
      </c>
    </row>
    <row r="42" spans="1:11">
      <c r="A42" s="130"/>
      <c r="B42" s="588" t="s">
        <v>820</v>
      </c>
      <c r="C42" s="586" t="s">
        <v>818</v>
      </c>
      <c r="D42" s="587" t="s">
        <v>615</v>
      </c>
      <c r="E42" s="246">
        <v>817.96</v>
      </c>
      <c r="F42" s="893"/>
      <c r="G42" s="156">
        <f t="shared" si="0"/>
        <v>0</v>
      </c>
      <c r="H42" s="164">
        <f t="shared" si="1"/>
        <v>0</v>
      </c>
      <c r="I42" s="164">
        <f t="shared" si="2"/>
        <v>0</v>
      </c>
      <c r="J42" s="165">
        <f t="shared" si="3"/>
        <v>0</v>
      </c>
      <c r="K42" s="165">
        <f t="shared" si="4"/>
        <v>0</v>
      </c>
    </row>
    <row r="43" spans="1:11">
      <c r="A43" s="130"/>
      <c r="B43" s="144" t="s">
        <v>913</v>
      </c>
      <c r="C43" s="586" t="s">
        <v>912</v>
      </c>
      <c r="D43" s="587" t="s">
        <v>611</v>
      </c>
      <c r="E43" s="246">
        <v>44</v>
      </c>
      <c r="F43" s="893"/>
      <c r="G43" s="156">
        <f t="shared" si="0"/>
        <v>0</v>
      </c>
      <c r="H43" s="164">
        <f t="shared" si="1"/>
        <v>0</v>
      </c>
      <c r="I43" s="164">
        <f t="shared" si="2"/>
        <v>0</v>
      </c>
      <c r="J43" s="165">
        <f t="shared" si="3"/>
        <v>0</v>
      </c>
      <c r="K43" s="165">
        <f t="shared" si="4"/>
        <v>0</v>
      </c>
    </row>
    <row r="44" spans="1:11">
      <c r="A44" s="130"/>
      <c r="B44" s="144" t="s">
        <v>821</v>
      </c>
      <c r="C44" s="586" t="s">
        <v>826</v>
      </c>
      <c r="D44" s="587" t="s">
        <v>613</v>
      </c>
      <c r="E44" s="246">
        <v>3.9600000000000004</v>
      </c>
      <c r="F44" s="893"/>
      <c r="G44" s="156">
        <f t="shared" si="0"/>
        <v>0</v>
      </c>
      <c r="H44" s="164">
        <f t="shared" si="1"/>
        <v>0</v>
      </c>
      <c r="I44" s="164">
        <f t="shared" si="2"/>
        <v>0</v>
      </c>
      <c r="J44" s="165">
        <f t="shared" si="3"/>
        <v>0</v>
      </c>
      <c r="K44" s="165">
        <f t="shared" si="4"/>
        <v>0</v>
      </c>
    </row>
    <row r="45" spans="1:11">
      <c r="A45" s="130"/>
      <c r="B45" s="588" t="s">
        <v>822</v>
      </c>
      <c r="C45" s="586" t="s">
        <v>979</v>
      </c>
      <c r="D45" s="587" t="s">
        <v>613</v>
      </c>
      <c r="E45" s="246">
        <v>110.48400000000001</v>
      </c>
      <c r="F45" s="893"/>
      <c r="G45" s="156">
        <f t="shared" si="0"/>
        <v>0</v>
      </c>
      <c r="H45" s="164">
        <f t="shared" si="1"/>
        <v>0</v>
      </c>
      <c r="I45" s="164">
        <f t="shared" si="2"/>
        <v>0</v>
      </c>
      <c r="J45" s="165">
        <f t="shared" si="3"/>
        <v>0</v>
      </c>
      <c r="K45" s="165">
        <f t="shared" si="4"/>
        <v>0</v>
      </c>
    </row>
    <row r="46" spans="1:11" ht="27">
      <c r="A46" s="130"/>
      <c r="B46" s="589" t="s">
        <v>823</v>
      </c>
      <c r="C46" s="586" t="s">
        <v>2685</v>
      </c>
      <c r="D46" s="587" t="s">
        <v>613</v>
      </c>
      <c r="E46" s="246">
        <v>35.64</v>
      </c>
      <c r="F46" s="893"/>
      <c r="G46" s="156">
        <f t="shared" si="0"/>
        <v>0</v>
      </c>
      <c r="H46" s="164">
        <f t="shared" si="1"/>
        <v>0</v>
      </c>
      <c r="I46" s="164">
        <f t="shared" si="2"/>
        <v>0</v>
      </c>
      <c r="J46" s="165">
        <f t="shared" si="3"/>
        <v>0</v>
      </c>
      <c r="K46" s="165">
        <f t="shared" si="4"/>
        <v>0</v>
      </c>
    </row>
    <row r="47" spans="1:11">
      <c r="A47" s="130"/>
      <c r="B47" s="588" t="s">
        <v>824</v>
      </c>
      <c r="C47" s="586" t="s">
        <v>827</v>
      </c>
      <c r="D47" s="587" t="s">
        <v>612</v>
      </c>
      <c r="E47" s="246">
        <v>28.380000000000003</v>
      </c>
      <c r="F47" s="893"/>
      <c r="G47" s="156">
        <f t="shared" si="0"/>
        <v>0</v>
      </c>
      <c r="H47" s="164">
        <f t="shared" si="1"/>
        <v>0</v>
      </c>
      <c r="I47" s="164">
        <f t="shared" si="2"/>
        <v>0</v>
      </c>
      <c r="J47" s="165">
        <f t="shared" si="3"/>
        <v>0</v>
      </c>
      <c r="K47" s="165">
        <f t="shared" si="4"/>
        <v>0</v>
      </c>
    </row>
    <row r="48" spans="1:11">
      <c r="A48" s="130"/>
      <c r="B48" s="144" t="s">
        <v>825</v>
      </c>
      <c r="C48" s="586" t="s">
        <v>828</v>
      </c>
      <c r="D48" s="587" t="s">
        <v>613</v>
      </c>
      <c r="E48" s="246">
        <v>4.4000000000000004</v>
      </c>
      <c r="F48" s="893"/>
      <c r="G48" s="156">
        <f t="shared" si="0"/>
        <v>0</v>
      </c>
      <c r="H48" s="164">
        <f t="shared" si="1"/>
        <v>0</v>
      </c>
      <c r="I48" s="164">
        <f t="shared" si="2"/>
        <v>0</v>
      </c>
      <c r="J48" s="165">
        <f t="shared" si="3"/>
        <v>0</v>
      </c>
      <c r="K48" s="165">
        <f t="shared" si="4"/>
        <v>0</v>
      </c>
    </row>
    <row r="49" spans="1:11">
      <c r="A49" s="130"/>
      <c r="B49" s="131"/>
      <c r="C49" s="252"/>
      <c r="D49" s="233"/>
      <c r="E49" s="243"/>
      <c r="F49" s="895"/>
    </row>
    <row r="50" spans="1:11">
      <c r="A50" s="130"/>
      <c r="B50" s="131"/>
      <c r="C50" s="252"/>
      <c r="D50" s="233"/>
      <c r="E50" s="243"/>
      <c r="F50" s="895"/>
    </row>
    <row r="51" spans="1:11" ht="76.5">
      <c r="A51" s="230" t="s">
        <v>1092</v>
      </c>
      <c r="B51" s="129"/>
      <c r="C51" s="585" t="s">
        <v>863</v>
      </c>
      <c r="D51" s="241"/>
      <c r="E51" s="881"/>
      <c r="F51" s="216"/>
    </row>
    <row r="52" spans="1:11">
      <c r="A52" s="130"/>
      <c r="B52" s="131"/>
      <c r="C52" s="585" t="s">
        <v>829</v>
      </c>
      <c r="D52" s="233"/>
      <c r="E52" s="243"/>
      <c r="F52" s="895"/>
    </row>
    <row r="53" spans="1:11">
      <c r="A53" s="130"/>
      <c r="B53" s="131"/>
      <c r="C53" s="251"/>
      <c r="D53" s="233"/>
      <c r="E53" s="243"/>
      <c r="F53" s="895"/>
    </row>
    <row r="54" spans="1:11">
      <c r="A54" s="130"/>
      <c r="B54" s="144" t="s">
        <v>813</v>
      </c>
      <c r="C54" s="586" t="s">
        <v>809</v>
      </c>
      <c r="D54" s="587" t="s">
        <v>610</v>
      </c>
      <c r="E54" s="246">
        <v>1.32</v>
      </c>
      <c r="F54" s="893"/>
      <c r="G54" s="156">
        <f t="shared" ref="G54:G65" si="5">+F54*E54</f>
        <v>0</v>
      </c>
      <c r="H54" s="164">
        <f t="shared" ref="H54:H65" si="6">+F54*PJJ</f>
        <v>0</v>
      </c>
      <c r="I54" s="164">
        <f t="shared" ref="I54:I65" si="7">+H54*E54</f>
        <v>0</v>
      </c>
      <c r="J54" s="165">
        <f t="shared" ref="J54:J65" si="8">+F54-H54</f>
        <v>0</v>
      </c>
      <c r="K54" s="165">
        <f t="shared" ref="K54:K65" si="9">+J54*E54</f>
        <v>0</v>
      </c>
    </row>
    <row r="55" spans="1:11">
      <c r="A55" s="130"/>
      <c r="B55" s="588" t="s">
        <v>814</v>
      </c>
      <c r="C55" s="586" t="s">
        <v>830</v>
      </c>
      <c r="D55" s="587" t="s">
        <v>610</v>
      </c>
      <c r="E55" s="246">
        <v>1.7600000000000002</v>
      </c>
      <c r="F55" s="893"/>
      <c r="G55" s="156">
        <f t="shared" si="5"/>
        <v>0</v>
      </c>
      <c r="H55" s="164">
        <f t="shared" si="6"/>
        <v>0</v>
      </c>
      <c r="I55" s="164">
        <f t="shared" si="7"/>
        <v>0</v>
      </c>
      <c r="J55" s="165">
        <f t="shared" si="8"/>
        <v>0</v>
      </c>
      <c r="K55" s="165">
        <f t="shared" si="9"/>
        <v>0</v>
      </c>
    </row>
    <row r="56" spans="1:11">
      <c r="A56" s="130"/>
      <c r="B56" s="588" t="s">
        <v>815</v>
      </c>
      <c r="C56" s="586" t="s">
        <v>831</v>
      </c>
      <c r="D56" s="587" t="s">
        <v>610</v>
      </c>
      <c r="E56" s="246">
        <v>1.9800000000000002</v>
      </c>
      <c r="F56" s="893"/>
      <c r="G56" s="156">
        <f t="shared" si="5"/>
        <v>0</v>
      </c>
      <c r="H56" s="164">
        <f t="shared" si="6"/>
        <v>0</v>
      </c>
      <c r="I56" s="164">
        <f t="shared" si="7"/>
        <v>0</v>
      </c>
      <c r="J56" s="165">
        <f t="shared" si="8"/>
        <v>0</v>
      </c>
      <c r="K56" s="165">
        <f t="shared" si="9"/>
        <v>0</v>
      </c>
    </row>
    <row r="57" spans="1:11">
      <c r="A57" s="130"/>
      <c r="B57" s="144" t="s">
        <v>816</v>
      </c>
      <c r="C57" s="586" t="s">
        <v>832</v>
      </c>
      <c r="D57" s="587" t="s">
        <v>610</v>
      </c>
      <c r="E57" s="246">
        <v>1.7600000000000002</v>
      </c>
      <c r="F57" s="893"/>
      <c r="G57" s="156">
        <f t="shared" si="5"/>
        <v>0</v>
      </c>
      <c r="H57" s="164">
        <f t="shared" si="6"/>
        <v>0</v>
      </c>
      <c r="I57" s="164">
        <f t="shared" si="7"/>
        <v>0</v>
      </c>
      <c r="J57" s="165">
        <f t="shared" si="8"/>
        <v>0</v>
      </c>
      <c r="K57" s="165">
        <f t="shared" si="9"/>
        <v>0</v>
      </c>
    </row>
    <row r="58" spans="1:11">
      <c r="A58" s="130"/>
      <c r="B58" s="144" t="s">
        <v>834</v>
      </c>
      <c r="C58" s="586" t="s">
        <v>833</v>
      </c>
      <c r="D58" s="587" t="s">
        <v>610</v>
      </c>
      <c r="E58" s="246">
        <v>0.44000000000000006</v>
      </c>
      <c r="F58" s="893"/>
      <c r="G58" s="156">
        <f t="shared" si="5"/>
        <v>0</v>
      </c>
      <c r="H58" s="164">
        <f t="shared" si="6"/>
        <v>0</v>
      </c>
      <c r="I58" s="164">
        <f t="shared" si="7"/>
        <v>0</v>
      </c>
      <c r="J58" s="165">
        <f t="shared" si="8"/>
        <v>0</v>
      </c>
      <c r="K58" s="165">
        <f t="shared" si="9"/>
        <v>0</v>
      </c>
    </row>
    <row r="59" spans="1:11">
      <c r="A59" s="130"/>
      <c r="B59" s="144" t="s">
        <v>819</v>
      </c>
      <c r="C59" s="586" t="s">
        <v>817</v>
      </c>
      <c r="D59" s="587" t="s">
        <v>615</v>
      </c>
      <c r="E59" s="246">
        <v>396.00000000000006</v>
      </c>
      <c r="F59" s="893"/>
      <c r="G59" s="156">
        <f t="shared" si="5"/>
        <v>0</v>
      </c>
      <c r="H59" s="164">
        <f t="shared" si="6"/>
        <v>0</v>
      </c>
      <c r="I59" s="164">
        <f t="shared" si="7"/>
        <v>0</v>
      </c>
      <c r="J59" s="165">
        <f t="shared" si="8"/>
        <v>0</v>
      </c>
      <c r="K59" s="165">
        <f t="shared" si="9"/>
        <v>0</v>
      </c>
    </row>
    <row r="60" spans="1:11">
      <c r="A60" s="130"/>
      <c r="B60" s="588" t="s">
        <v>820</v>
      </c>
      <c r="C60" s="586" t="s">
        <v>818</v>
      </c>
      <c r="D60" s="587" t="s">
        <v>615</v>
      </c>
      <c r="E60" s="246">
        <v>176</v>
      </c>
      <c r="F60" s="893"/>
      <c r="G60" s="156">
        <f t="shared" si="5"/>
        <v>0</v>
      </c>
      <c r="H60" s="164">
        <f t="shared" si="6"/>
        <v>0</v>
      </c>
      <c r="I60" s="164">
        <f t="shared" si="7"/>
        <v>0</v>
      </c>
      <c r="J60" s="165">
        <f t="shared" si="8"/>
        <v>0</v>
      </c>
      <c r="K60" s="165">
        <f t="shared" si="9"/>
        <v>0</v>
      </c>
    </row>
    <row r="61" spans="1:11">
      <c r="A61" s="130"/>
      <c r="B61" s="144" t="s">
        <v>913</v>
      </c>
      <c r="C61" s="586" t="s">
        <v>912</v>
      </c>
      <c r="D61" s="587" t="s">
        <v>611</v>
      </c>
      <c r="E61" s="246">
        <v>27</v>
      </c>
      <c r="F61" s="893"/>
      <c r="G61" s="156">
        <f t="shared" si="5"/>
        <v>0</v>
      </c>
      <c r="H61" s="164">
        <f t="shared" si="6"/>
        <v>0</v>
      </c>
      <c r="I61" s="164">
        <f t="shared" si="7"/>
        <v>0</v>
      </c>
      <c r="J61" s="165">
        <f t="shared" si="8"/>
        <v>0</v>
      </c>
      <c r="K61" s="165">
        <f t="shared" si="9"/>
        <v>0</v>
      </c>
    </row>
    <row r="62" spans="1:11">
      <c r="A62" s="130"/>
      <c r="B62" s="144" t="s">
        <v>821</v>
      </c>
      <c r="C62" s="586" t="s">
        <v>835</v>
      </c>
      <c r="D62" s="587" t="s">
        <v>613</v>
      </c>
      <c r="E62" s="246">
        <v>8.36</v>
      </c>
      <c r="F62" s="893"/>
      <c r="G62" s="156">
        <f t="shared" si="5"/>
        <v>0</v>
      </c>
      <c r="H62" s="164">
        <f t="shared" si="6"/>
        <v>0</v>
      </c>
      <c r="I62" s="164">
        <f t="shared" si="7"/>
        <v>0</v>
      </c>
      <c r="J62" s="165">
        <f t="shared" si="8"/>
        <v>0</v>
      </c>
      <c r="K62" s="165">
        <f t="shared" si="9"/>
        <v>0</v>
      </c>
    </row>
    <row r="63" spans="1:11">
      <c r="A63" s="130"/>
      <c r="B63" s="588" t="s">
        <v>822</v>
      </c>
      <c r="C63" s="586" t="s">
        <v>836</v>
      </c>
      <c r="D63" s="587" t="s">
        <v>613</v>
      </c>
      <c r="E63" s="246">
        <v>18.480000000000004</v>
      </c>
      <c r="F63" s="893"/>
      <c r="G63" s="156">
        <f t="shared" si="5"/>
        <v>0</v>
      </c>
      <c r="H63" s="164">
        <f t="shared" si="6"/>
        <v>0</v>
      </c>
      <c r="I63" s="164">
        <f t="shared" si="7"/>
        <v>0</v>
      </c>
      <c r="J63" s="165">
        <f t="shared" si="8"/>
        <v>0</v>
      </c>
      <c r="K63" s="165">
        <f t="shared" si="9"/>
        <v>0</v>
      </c>
    </row>
    <row r="64" spans="1:11">
      <c r="A64" s="130"/>
      <c r="B64" s="588" t="s">
        <v>823</v>
      </c>
      <c r="C64" s="586" t="s">
        <v>837</v>
      </c>
      <c r="D64" s="587" t="s">
        <v>613</v>
      </c>
      <c r="E64" s="246">
        <v>11.22</v>
      </c>
      <c r="F64" s="893"/>
      <c r="G64" s="156">
        <f t="shared" si="5"/>
        <v>0</v>
      </c>
      <c r="H64" s="164">
        <f t="shared" si="6"/>
        <v>0</v>
      </c>
      <c r="I64" s="164">
        <f t="shared" si="7"/>
        <v>0</v>
      </c>
      <c r="J64" s="165">
        <f t="shared" si="8"/>
        <v>0</v>
      </c>
      <c r="K64" s="165">
        <f t="shared" si="9"/>
        <v>0</v>
      </c>
    </row>
    <row r="65" spans="1:11">
      <c r="A65" s="130"/>
      <c r="B65" s="144" t="s">
        <v>824</v>
      </c>
      <c r="C65" s="586" t="s">
        <v>838</v>
      </c>
      <c r="D65" s="587" t="s">
        <v>612</v>
      </c>
      <c r="E65" s="246">
        <v>5.28</v>
      </c>
      <c r="F65" s="893"/>
      <c r="G65" s="156">
        <f t="shared" si="5"/>
        <v>0</v>
      </c>
      <c r="H65" s="164">
        <f t="shared" si="6"/>
        <v>0</v>
      </c>
      <c r="I65" s="164">
        <f t="shared" si="7"/>
        <v>0</v>
      </c>
      <c r="J65" s="165">
        <f t="shared" si="8"/>
        <v>0</v>
      </c>
      <c r="K65" s="165">
        <f t="shared" si="9"/>
        <v>0</v>
      </c>
    </row>
    <row r="66" spans="1:11">
      <c r="A66" s="130"/>
      <c r="B66" s="131"/>
      <c r="C66" s="252"/>
      <c r="D66" s="233"/>
      <c r="E66" s="243"/>
      <c r="F66" s="895"/>
    </row>
    <row r="67" spans="1:11">
      <c r="A67" s="130"/>
      <c r="B67" s="131"/>
      <c r="C67" s="252"/>
      <c r="D67" s="233"/>
      <c r="E67" s="243"/>
      <c r="F67" s="895"/>
    </row>
    <row r="68" spans="1:11" ht="76.5">
      <c r="A68" s="230" t="s">
        <v>1093</v>
      </c>
      <c r="B68" s="129"/>
      <c r="C68" s="585" t="s">
        <v>911</v>
      </c>
      <c r="D68" s="241"/>
      <c r="E68" s="881"/>
      <c r="F68" s="216"/>
    </row>
    <row r="69" spans="1:11">
      <c r="A69" s="130"/>
      <c r="B69" s="131"/>
      <c r="C69" s="585" t="s">
        <v>1011</v>
      </c>
      <c r="D69" s="233"/>
      <c r="E69" s="243"/>
      <c r="F69" s="895"/>
    </row>
    <row r="70" spans="1:11">
      <c r="A70" s="130"/>
      <c r="B70" s="131"/>
      <c r="C70" s="251"/>
      <c r="D70" s="233"/>
      <c r="E70" s="243"/>
      <c r="F70" s="895"/>
    </row>
    <row r="71" spans="1:11">
      <c r="A71" s="130"/>
      <c r="B71" s="588" t="s">
        <v>814</v>
      </c>
      <c r="C71" s="586" t="s">
        <v>909</v>
      </c>
      <c r="D71" s="587" t="s">
        <v>610</v>
      </c>
      <c r="E71" s="246">
        <v>0.66352</v>
      </c>
      <c r="F71" s="893"/>
      <c r="G71" s="156">
        <f>+F71*E71</f>
        <v>0</v>
      </c>
      <c r="H71" s="164">
        <f>+F71*PJJ</f>
        <v>0</v>
      </c>
      <c r="I71" s="164">
        <f>+H71*E71</f>
        <v>0</v>
      </c>
      <c r="J71" s="165">
        <f>+F71-H71</f>
        <v>0</v>
      </c>
      <c r="K71" s="165">
        <f>+J71*E71</f>
        <v>0</v>
      </c>
    </row>
    <row r="72" spans="1:11">
      <c r="A72" s="130"/>
      <c r="B72" s="144" t="s">
        <v>819</v>
      </c>
      <c r="C72" s="586" t="s">
        <v>817</v>
      </c>
      <c r="D72" s="587" t="s">
        <v>615</v>
      </c>
      <c r="E72" s="246">
        <v>99.000000000000014</v>
      </c>
      <c r="F72" s="893"/>
      <c r="G72" s="156">
        <f>+F72*E72</f>
        <v>0</v>
      </c>
      <c r="H72" s="164">
        <f>+F72*PJJ</f>
        <v>0</v>
      </c>
      <c r="I72" s="164">
        <f>+H72*E72</f>
        <v>0</v>
      </c>
      <c r="J72" s="165">
        <f>+F72-H72</f>
        <v>0</v>
      </c>
      <c r="K72" s="165">
        <f>+J72*E72</f>
        <v>0</v>
      </c>
    </row>
    <row r="73" spans="1:11">
      <c r="A73" s="130"/>
      <c r="B73" s="144" t="s">
        <v>820</v>
      </c>
      <c r="C73" s="586" t="s">
        <v>912</v>
      </c>
      <c r="D73" s="587" t="s">
        <v>611</v>
      </c>
      <c r="E73" s="246">
        <v>18</v>
      </c>
      <c r="F73" s="893"/>
      <c r="G73" s="156">
        <f>+F73*E73</f>
        <v>0</v>
      </c>
      <c r="H73" s="164">
        <f>+F73*PJJ</f>
        <v>0</v>
      </c>
      <c r="I73" s="164">
        <f>+H73*E73</f>
        <v>0</v>
      </c>
      <c r="J73" s="165">
        <f>+F73-H73</f>
        <v>0</v>
      </c>
      <c r="K73" s="165">
        <f>+J73*E73</f>
        <v>0</v>
      </c>
    </row>
    <row r="74" spans="1:11">
      <c r="A74" s="130"/>
      <c r="B74" s="588" t="s">
        <v>822</v>
      </c>
      <c r="C74" s="586" t="s">
        <v>1009</v>
      </c>
      <c r="D74" s="587" t="s">
        <v>613</v>
      </c>
      <c r="E74" s="246">
        <v>8.9232000000000014</v>
      </c>
      <c r="F74" s="893"/>
      <c r="G74" s="156">
        <f>+F74*E74</f>
        <v>0</v>
      </c>
      <c r="H74" s="164">
        <f>+F74*PJJ</f>
        <v>0</v>
      </c>
      <c r="I74" s="164">
        <f>+H74*E74</f>
        <v>0</v>
      </c>
      <c r="J74" s="165">
        <f>+F74-H74</f>
        <v>0</v>
      </c>
      <c r="K74" s="165">
        <f>+J74*E74</f>
        <v>0</v>
      </c>
    </row>
    <row r="75" spans="1:11">
      <c r="A75" s="130"/>
      <c r="B75" s="131"/>
      <c r="C75" s="252"/>
      <c r="D75" s="233"/>
      <c r="E75" s="243"/>
      <c r="F75" s="895"/>
    </row>
    <row r="76" spans="1:11">
      <c r="A76" s="130"/>
      <c r="B76" s="131"/>
      <c r="C76" s="252"/>
      <c r="D76" s="233"/>
      <c r="E76" s="243"/>
      <c r="F76" s="895"/>
    </row>
    <row r="77" spans="1:11" ht="89.25">
      <c r="A77" s="590" t="s">
        <v>1094</v>
      </c>
      <c r="B77" s="129"/>
      <c r="C77" s="585" t="s">
        <v>1010</v>
      </c>
      <c r="D77" s="241"/>
      <c r="E77" s="881"/>
      <c r="F77" s="216"/>
    </row>
    <row r="78" spans="1:11">
      <c r="A78" s="130"/>
      <c r="B78" s="131"/>
      <c r="C78" s="585" t="s">
        <v>914</v>
      </c>
      <c r="D78" s="233"/>
      <c r="E78" s="243"/>
      <c r="F78" s="895"/>
    </row>
    <row r="79" spans="1:11">
      <c r="A79" s="130"/>
      <c r="B79" s="131"/>
      <c r="C79" s="251"/>
      <c r="D79" s="233"/>
      <c r="E79" s="243"/>
      <c r="F79" s="895"/>
    </row>
    <row r="80" spans="1:11">
      <c r="A80" s="130"/>
      <c r="B80" s="588" t="s">
        <v>814</v>
      </c>
      <c r="C80" s="586" t="s">
        <v>909</v>
      </c>
      <c r="D80" s="587" t="s">
        <v>610</v>
      </c>
      <c r="E80" s="246">
        <v>1.32</v>
      </c>
      <c r="F80" s="893"/>
      <c r="G80" s="156">
        <f>+F80*E80</f>
        <v>0</v>
      </c>
      <c r="H80" s="164">
        <f>+F80*PJJ</f>
        <v>0</v>
      </c>
      <c r="I80" s="164">
        <f>+H80*E80</f>
        <v>0</v>
      </c>
      <c r="J80" s="165">
        <f>+F80-H80</f>
        <v>0</v>
      </c>
      <c r="K80" s="165">
        <f>+J80*E80</f>
        <v>0</v>
      </c>
    </row>
    <row r="81" spans="1:11">
      <c r="A81" s="130"/>
      <c r="B81" s="144" t="s">
        <v>819</v>
      </c>
      <c r="C81" s="586" t="s">
        <v>817</v>
      </c>
      <c r="D81" s="587" t="s">
        <v>615</v>
      </c>
      <c r="E81" s="246">
        <v>143</v>
      </c>
      <c r="F81" s="893"/>
      <c r="G81" s="156">
        <f>+F81*E81</f>
        <v>0</v>
      </c>
      <c r="H81" s="164">
        <f>+F81*PJJ</f>
        <v>0</v>
      </c>
      <c r="I81" s="164">
        <f>+H81*E81</f>
        <v>0</v>
      </c>
      <c r="J81" s="165">
        <f>+F81-H81</f>
        <v>0</v>
      </c>
      <c r="K81" s="165">
        <f>+J81*E81</f>
        <v>0</v>
      </c>
    </row>
    <row r="82" spans="1:11">
      <c r="A82" s="130"/>
      <c r="B82" s="144" t="s">
        <v>820</v>
      </c>
      <c r="C82" s="586" t="s">
        <v>912</v>
      </c>
      <c r="D82" s="587" t="s">
        <v>611</v>
      </c>
      <c r="E82" s="246">
        <v>106</v>
      </c>
      <c r="F82" s="893"/>
      <c r="G82" s="156">
        <f>+F82*E82</f>
        <v>0</v>
      </c>
      <c r="H82" s="164">
        <f>+F82*PJJ</f>
        <v>0</v>
      </c>
      <c r="I82" s="164">
        <f>+H82*E82</f>
        <v>0</v>
      </c>
      <c r="J82" s="165">
        <f>+F82-H82</f>
        <v>0</v>
      </c>
      <c r="K82" s="165">
        <f>+J82*E82</f>
        <v>0</v>
      </c>
    </row>
    <row r="83" spans="1:11">
      <c r="A83" s="130"/>
      <c r="B83" s="588" t="s">
        <v>821</v>
      </c>
      <c r="C83" s="586" t="s">
        <v>910</v>
      </c>
      <c r="D83" s="587" t="s">
        <v>613</v>
      </c>
      <c r="E83" s="246">
        <v>22</v>
      </c>
      <c r="F83" s="893"/>
      <c r="G83" s="156">
        <f>+F83*E83</f>
        <v>0</v>
      </c>
      <c r="H83" s="164">
        <f>+F83*PJJ</f>
        <v>0</v>
      </c>
      <c r="I83" s="164">
        <f>+H83*E83</f>
        <v>0</v>
      </c>
      <c r="J83" s="165">
        <f>+F83-H83</f>
        <v>0</v>
      </c>
      <c r="K83" s="165">
        <f>+J83*E83</f>
        <v>0</v>
      </c>
    </row>
    <row r="84" spans="1:11">
      <c r="A84" s="130"/>
      <c r="B84" s="131"/>
      <c r="C84" s="252"/>
      <c r="D84" s="233"/>
      <c r="E84" s="243"/>
      <c r="F84" s="895"/>
    </row>
    <row r="85" spans="1:11">
      <c r="A85" s="130"/>
      <c r="B85" s="131"/>
      <c r="C85" s="252"/>
      <c r="D85" s="233"/>
      <c r="E85" s="243"/>
      <c r="F85" s="895"/>
    </row>
    <row r="86" spans="1:11" ht="76.5">
      <c r="A86" s="590" t="s">
        <v>1095</v>
      </c>
      <c r="B86" s="129"/>
      <c r="C86" s="585" t="s">
        <v>1012</v>
      </c>
      <c r="D86" s="241"/>
      <c r="E86" s="881"/>
      <c r="F86" s="216"/>
    </row>
    <row r="87" spans="1:11">
      <c r="A87" s="130"/>
      <c r="B87" s="131"/>
      <c r="C87" s="585" t="s">
        <v>914</v>
      </c>
      <c r="D87" s="233"/>
      <c r="E87" s="243"/>
      <c r="F87" s="895"/>
    </row>
    <row r="88" spans="1:11">
      <c r="A88" s="130"/>
      <c r="B88" s="131"/>
      <c r="C88" s="251"/>
      <c r="D88" s="233"/>
      <c r="E88" s="243"/>
      <c r="F88" s="895"/>
    </row>
    <row r="89" spans="1:11">
      <c r="A89" s="130"/>
      <c r="B89" s="588" t="s">
        <v>814</v>
      </c>
      <c r="C89" s="586" t="s">
        <v>909</v>
      </c>
      <c r="D89" s="587" t="s">
        <v>610</v>
      </c>
      <c r="E89" s="246">
        <v>0.22000000000000003</v>
      </c>
      <c r="F89" s="893"/>
      <c r="G89" s="156">
        <f>+F89*E89</f>
        <v>0</v>
      </c>
      <c r="H89" s="164">
        <f>+F89*PJJ</f>
        <v>0</v>
      </c>
      <c r="I89" s="164">
        <f>+H89*E89</f>
        <v>0</v>
      </c>
      <c r="J89" s="165">
        <f>+F89-H89</f>
        <v>0</v>
      </c>
      <c r="K89" s="165">
        <f>+J89*E89</f>
        <v>0</v>
      </c>
    </row>
    <row r="90" spans="1:11">
      <c r="A90" s="130"/>
      <c r="B90" s="144" t="s">
        <v>819</v>
      </c>
      <c r="C90" s="586" t="s">
        <v>817</v>
      </c>
      <c r="D90" s="587" t="s">
        <v>615</v>
      </c>
      <c r="E90" s="246">
        <v>33</v>
      </c>
      <c r="F90" s="893"/>
      <c r="G90" s="156">
        <f>+F90*E90</f>
        <v>0</v>
      </c>
      <c r="H90" s="164">
        <f>+F90*PJJ</f>
        <v>0</v>
      </c>
      <c r="I90" s="164">
        <f>+H90*E90</f>
        <v>0</v>
      </c>
      <c r="J90" s="165">
        <f>+F90-H90</f>
        <v>0</v>
      </c>
      <c r="K90" s="165">
        <f>+J90*E90</f>
        <v>0</v>
      </c>
    </row>
    <row r="91" spans="1:11">
      <c r="A91" s="130"/>
      <c r="B91" s="588" t="s">
        <v>821</v>
      </c>
      <c r="C91" s="586" t="s">
        <v>1013</v>
      </c>
      <c r="D91" s="587" t="s">
        <v>613</v>
      </c>
      <c r="E91" s="246">
        <v>4.4000000000000004</v>
      </c>
      <c r="F91" s="893"/>
      <c r="G91" s="156">
        <f>+F91*E91</f>
        <v>0</v>
      </c>
      <c r="H91" s="164">
        <f>+F91*PJJ</f>
        <v>0</v>
      </c>
      <c r="I91" s="164">
        <f>+H91*E91</f>
        <v>0</v>
      </c>
      <c r="J91" s="165">
        <f>+F91-H91</f>
        <v>0</v>
      </c>
      <c r="K91" s="165">
        <f>+J91*E91</f>
        <v>0</v>
      </c>
    </row>
    <row r="92" spans="1:11">
      <c r="A92" s="130"/>
      <c r="B92" s="131"/>
      <c r="C92" s="252"/>
      <c r="D92" s="233"/>
      <c r="E92" s="243"/>
      <c r="F92" s="895"/>
    </row>
    <row r="93" spans="1:11">
      <c r="A93" s="130"/>
      <c r="B93" s="131"/>
      <c r="C93" s="252"/>
      <c r="D93" s="233"/>
      <c r="E93" s="243"/>
      <c r="F93" s="895"/>
    </row>
    <row r="94" spans="1:11" ht="45">
      <c r="A94" s="230" t="s">
        <v>1096</v>
      </c>
      <c r="B94" s="129"/>
      <c r="C94" s="251" t="s">
        <v>773</v>
      </c>
      <c r="D94" s="241"/>
      <c r="E94" s="881"/>
      <c r="F94" s="216"/>
    </row>
    <row r="95" spans="1:11">
      <c r="A95" s="130"/>
      <c r="B95" s="131"/>
      <c r="C95" s="251"/>
      <c r="D95" s="233"/>
      <c r="E95" s="243"/>
      <c r="F95" s="895"/>
    </row>
    <row r="96" spans="1:11">
      <c r="A96" s="130"/>
      <c r="B96" s="144" t="s">
        <v>641</v>
      </c>
      <c r="C96" s="244" t="s">
        <v>774</v>
      </c>
      <c r="D96" s="245" t="s">
        <v>610</v>
      </c>
      <c r="E96" s="246">
        <v>2.2000000000000002</v>
      </c>
      <c r="F96" s="893"/>
      <c r="G96" s="156">
        <f>+F96*E96</f>
        <v>0</v>
      </c>
      <c r="H96" s="164">
        <f>+F96*PJJ</f>
        <v>0</v>
      </c>
      <c r="I96" s="164">
        <f>+H96*E96</f>
        <v>0</v>
      </c>
      <c r="J96" s="165">
        <f>+F96-H96</f>
        <v>0</v>
      </c>
      <c r="K96" s="165">
        <f>+J96*E96</f>
        <v>0</v>
      </c>
    </row>
    <row r="98" spans="1:11" s="348" customFormat="1" ht="35.1" customHeight="1">
      <c r="A98" s="342"/>
      <c r="B98" s="342"/>
      <c r="C98" s="342" t="s">
        <v>262</v>
      </c>
      <c r="D98" s="343"/>
      <c r="E98" s="344"/>
      <c r="F98" s="345"/>
      <c r="G98" s="346">
        <f>SUM(G20:G97)</f>
        <v>0</v>
      </c>
      <c r="H98" s="347"/>
      <c r="I98" s="346">
        <f>SUM(I20:I97)</f>
        <v>0</v>
      </c>
      <c r="J98" s="347"/>
      <c r="K98" s="346">
        <f>SUM(K20:K97)</f>
        <v>0</v>
      </c>
    </row>
  </sheetData>
  <sheetProtection algorithmName="SHA-512" hashValue="qdoiKIuE0ckruyK2w78pXom4wngJgddpYhKJSjzeanfC/JYM+uOs28++T75ExEGIm9HsqWtYtOvxKYe90+Imtw==" saltValue="kpBzRNFjt91VOtzOVpb3fQ==" spinCount="100000" sheet="1" objects="1" scenarios="1"/>
  <autoFilter ref="A19:K98"/>
  <pageMargins left="0.70866141732283472" right="0.70866141732283472" top="0.74803149606299213" bottom="0.74803149606299213" header="0.31496062992125984" footer="0.31496062992125984"/>
  <pageSetup paperSize="9" scale="72" fitToHeight="0" orientation="landscape" r:id="rId1"/>
  <headerFooter>
    <oddHeader>&amp;L&amp;"+,Običajno"FIN ARS d.o.o., center za arhitekturo&amp;C&amp;F</oddHeader>
    <oddFooter>&amp;L&amp;A&amp;R&amp;P / &amp;N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DE3F4"/>
    <pageSetUpPr fitToPage="1"/>
  </sheetPr>
  <dimension ref="A1:L102"/>
  <sheetViews>
    <sheetView showZeros="0" zoomScaleNormal="100" zoomScaleSheetLayoutView="110" workbookViewId="0">
      <selection activeCell="F8" sqref="F8:F101"/>
    </sheetView>
  </sheetViews>
  <sheetFormatPr defaultColWidth="9.140625" defaultRowHeight="15"/>
  <cols>
    <col min="1" max="1" width="8.85546875" style="25" customWidth="1"/>
    <col min="2" max="2" width="6.140625" style="25" customWidth="1"/>
    <col min="3" max="3" width="47.7109375" style="286" customWidth="1"/>
    <col min="4" max="4" width="5.85546875" style="68" customWidth="1"/>
    <col min="5" max="5" width="9.85546875" style="289" bestFit="1" customWidth="1"/>
    <col min="6" max="6" width="13.85546875" style="896" customWidth="1"/>
    <col min="7" max="7" width="16.42578125" style="27" customWidth="1"/>
    <col min="8" max="10" width="17.7109375" style="27" customWidth="1"/>
    <col min="11" max="11" width="19.28515625" style="27" customWidth="1"/>
    <col min="12" max="257" width="9.140625" style="25"/>
    <col min="258" max="258" width="8.85546875" style="25" customWidth="1"/>
    <col min="259" max="259" width="47.7109375" style="25" customWidth="1"/>
    <col min="260" max="260" width="5.85546875" style="25" customWidth="1"/>
    <col min="261" max="261" width="7.28515625" style="25" customWidth="1"/>
    <col min="262" max="262" width="13.85546875" style="25" customWidth="1"/>
    <col min="263" max="263" width="16.42578125" style="25" customWidth="1"/>
    <col min="264" max="265" width="9.140625" style="25"/>
    <col min="266" max="266" width="17.7109375" style="25" customWidth="1"/>
    <col min="267" max="267" width="19.28515625" style="25" customWidth="1"/>
    <col min="268" max="513" width="9.140625" style="25"/>
    <col min="514" max="514" width="8.85546875" style="25" customWidth="1"/>
    <col min="515" max="515" width="47.7109375" style="25" customWidth="1"/>
    <col min="516" max="516" width="5.85546875" style="25" customWidth="1"/>
    <col min="517" max="517" width="7.28515625" style="25" customWidth="1"/>
    <col min="518" max="518" width="13.85546875" style="25" customWidth="1"/>
    <col min="519" max="519" width="16.42578125" style="25" customWidth="1"/>
    <col min="520" max="521" width="9.140625" style="25"/>
    <col min="522" max="522" width="17.7109375" style="25" customWidth="1"/>
    <col min="523" max="523" width="19.28515625" style="25" customWidth="1"/>
    <col min="524" max="769" width="9.140625" style="25"/>
    <col min="770" max="770" width="8.85546875" style="25" customWidth="1"/>
    <col min="771" max="771" width="47.7109375" style="25" customWidth="1"/>
    <col min="772" max="772" width="5.85546875" style="25" customWidth="1"/>
    <col min="773" max="773" width="7.28515625" style="25" customWidth="1"/>
    <col min="774" max="774" width="13.85546875" style="25" customWidth="1"/>
    <col min="775" max="775" width="16.42578125" style="25" customWidth="1"/>
    <col min="776" max="777" width="9.140625" style="25"/>
    <col min="778" max="778" width="17.7109375" style="25" customWidth="1"/>
    <col min="779" max="779" width="19.28515625" style="25" customWidth="1"/>
    <col min="780" max="1025" width="9.140625" style="25"/>
    <col min="1026" max="1026" width="8.85546875" style="25" customWidth="1"/>
    <col min="1027" max="1027" width="47.7109375" style="25" customWidth="1"/>
    <col min="1028" max="1028" width="5.85546875" style="25" customWidth="1"/>
    <col min="1029" max="1029" width="7.28515625" style="25" customWidth="1"/>
    <col min="1030" max="1030" width="13.85546875" style="25" customWidth="1"/>
    <col min="1031" max="1031" width="16.42578125" style="25" customWidth="1"/>
    <col min="1032" max="1033" width="9.140625" style="25"/>
    <col min="1034" max="1034" width="17.7109375" style="25" customWidth="1"/>
    <col min="1035" max="1035" width="19.28515625" style="25" customWidth="1"/>
    <col min="1036" max="1281" width="9.140625" style="25"/>
    <col min="1282" max="1282" width="8.85546875" style="25" customWidth="1"/>
    <col min="1283" max="1283" width="47.7109375" style="25" customWidth="1"/>
    <col min="1284" max="1284" width="5.85546875" style="25" customWidth="1"/>
    <col min="1285" max="1285" width="7.28515625" style="25" customWidth="1"/>
    <col min="1286" max="1286" width="13.85546875" style="25" customWidth="1"/>
    <col min="1287" max="1287" width="16.42578125" style="25" customWidth="1"/>
    <col min="1288" max="1289" width="9.140625" style="25"/>
    <col min="1290" max="1290" width="17.7109375" style="25" customWidth="1"/>
    <col min="1291" max="1291" width="19.28515625" style="25" customWidth="1"/>
    <col min="1292" max="1537" width="9.140625" style="25"/>
    <col min="1538" max="1538" width="8.85546875" style="25" customWidth="1"/>
    <col min="1539" max="1539" width="47.7109375" style="25" customWidth="1"/>
    <col min="1540" max="1540" width="5.85546875" style="25" customWidth="1"/>
    <col min="1541" max="1541" width="7.28515625" style="25" customWidth="1"/>
    <col min="1542" max="1542" width="13.85546875" style="25" customWidth="1"/>
    <col min="1543" max="1543" width="16.42578125" style="25" customWidth="1"/>
    <col min="1544" max="1545" width="9.140625" style="25"/>
    <col min="1546" max="1546" width="17.7109375" style="25" customWidth="1"/>
    <col min="1547" max="1547" width="19.28515625" style="25" customWidth="1"/>
    <col min="1548" max="1793" width="9.140625" style="25"/>
    <col min="1794" max="1794" width="8.85546875" style="25" customWidth="1"/>
    <col min="1795" max="1795" width="47.7109375" style="25" customWidth="1"/>
    <col min="1796" max="1796" width="5.85546875" style="25" customWidth="1"/>
    <col min="1797" max="1797" width="7.28515625" style="25" customWidth="1"/>
    <col min="1798" max="1798" width="13.85546875" style="25" customWidth="1"/>
    <col min="1799" max="1799" width="16.42578125" style="25" customWidth="1"/>
    <col min="1800" max="1801" width="9.140625" style="25"/>
    <col min="1802" max="1802" width="17.7109375" style="25" customWidth="1"/>
    <col min="1803" max="1803" width="19.28515625" style="25" customWidth="1"/>
    <col min="1804" max="2049" width="9.140625" style="25"/>
    <col min="2050" max="2050" width="8.85546875" style="25" customWidth="1"/>
    <col min="2051" max="2051" width="47.7109375" style="25" customWidth="1"/>
    <col min="2052" max="2052" width="5.85546875" style="25" customWidth="1"/>
    <col min="2053" max="2053" width="7.28515625" style="25" customWidth="1"/>
    <col min="2054" max="2054" width="13.85546875" style="25" customWidth="1"/>
    <col min="2055" max="2055" width="16.42578125" style="25" customWidth="1"/>
    <col min="2056" max="2057" width="9.140625" style="25"/>
    <col min="2058" max="2058" width="17.7109375" style="25" customWidth="1"/>
    <col min="2059" max="2059" width="19.28515625" style="25" customWidth="1"/>
    <col min="2060" max="2305" width="9.140625" style="25"/>
    <col min="2306" max="2306" width="8.85546875" style="25" customWidth="1"/>
    <col min="2307" max="2307" width="47.7109375" style="25" customWidth="1"/>
    <col min="2308" max="2308" width="5.85546875" style="25" customWidth="1"/>
    <col min="2309" max="2309" width="7.28515625" style="25" customWidth="1"/>
    <col min="2310" max="2310" width="13.85546875" style="25" customWidth="1"/>
    <col min="2311" max="2311" width="16.42578125" style="25" customWidth="1"/>
    <col min="2312" max="2313" width="9.140625" style="25"/>
    <col min="2314" max="2314" width="17.7109375" style="25" customWidth="1"/>
    <col min="2315" max="2315" width="19.28515625" style="25" customWidth="1"/>
    <col min="2316" max="2561" width="9.140625" style="25"/>
    <col min="2562" max="2562" width="8.85546875" style="25" customWidth="1"/>
    <col min="2563" max="2563" width="47.7109375" style="25" customWidth="1"/>
    <col min="2564" max="2564" width="5.85546875" style="25" customWidth="1"/>
    <col min="2565" max="2565" width="7.28515625" style="25" customWidth="1"/>
    <col min="2566" max="2566" width="13.85546875" style="25" customWidth="1"/>
    <col min="2567" max="2567" width="16.42578125" style="25" customWidth="1"/>
    <col min="2568" max="2569" width="9.140625" style="25"/>
    <col min="2570" max="2570" width="17.7109375" style="25" customWidth="1"/>
    <col min="2571" max="2571" width="19.28515625" style="25" customWidth="1"/>
    <col min="2572" max="2817" width="9.140625" style="25"/>
    <col min="2818" max="2818" width="8.85546875" style="25" customWidth="1"/>
    <col min="2819" max="2819" width="47.7109375" style="25" customWidth="1"/>
    <col min="2820" max="2820" width="5.85546875" style="25" customWidth="1"/>
    <col min="2821" max="2821" width="7.28515625" style="25" customWidth="1"/>
    <col min="2822" max="2822" width="13.85546875" style="25" customWidth="1"/>
    <col min="2823" max="2823" width="16.42578125" style="25" customWidth="1"/>
    <col min="2824" max="2825" width="9.140625" style="25"/>
    <col min="2826" max="2826" width="17.7109375" style="25" customWidth="1"/>
    <col min="2827" max="2827" width="19.28515625" style="25" customWidth="1"/>
    <col min="2828" max="3073" width="9.140625" style="25"/>
    <col min="3074" max="3074" width="8.85546875" style="25" customWidth="1"/>
    <col min="3075" max="3075" width="47.7109375" style="25" customWidth="1"/>
    <col min="3076" max="3076" width="5.85546875" style="25" customWidth="1"/>
    <col min="3077" max="3077" width="7.28515625" style="25" customWidth="1"/>
    <col min="3078" max="3078" width="13.85546875" style="25" customWidth="1"/>
    <col min="3079" max="3079" width="16.42578125" style="25" customWidth="1"/>
    <col min="3080" max="3081" width="9.140625" style="25"/>
    <col min="3082" max="3082" width="17.7109375" style="25" customWidth="1"/>
    <col min="3083" max="3083" width="19.28515625" style="25" customWidth="1"/>
    <col min="3084" max="3329" width="9.140625" style="25"/>
    <col min="3330" max="3330" width="8.85546875" style="25" customWidth="1"/>
    <col min="3331" max="3331" width="47.7109375" style="25" customWidth="1"/>
    <col min="3332" max="3332" width="5.85546875" style="25" customWidth="1"/>
    <col min="3333" max="3333" width="7.28515625" style="25" customWidth="1"/>
    <col min="3334" max="3334" width="13.85546875" style="25" customWidth="1"/>
    <col min="3335" max="3335" width="16.42578125" style="25" customWidth="1"/>
    <col min="3336" max="3337" width="9.140625" style="25"/>
    <col min="3338" max="3338" width="17.7109375" style="25" customWidth="1"/>
    <col min="3339" max="3339" width="19.28515625" style="25" customWidth="1"/>
    <col min="3340" max="3585" width="9.140625" style="25"/>
    <col min="3586" max="3586" width="8.85546875" style="25" customWidth="1"/>
    <col min="3587" max="3587" width="47.7109375" style="25" customWidth="1"/>
    <col min="3588" max="3588" width="5.85546875" style="25" customWidth="1"/>
    <col min="3589" max="3589" width="7.28515625" style="25" customWidth="1"/>
    <col min="3590" max="3590" width="13.85546875" style="25" customWidth="1"/>
    <col min="3591" max="3591" width="16.42578125" style="25" customWidth="1"/>
    <col min="3592" max="3593" width="9.140625" style="25"/>
    <col min="3594" max="3594" width="17.7109375" style="25" customWidth="1"/>
    <col min="3595" max="3595" width="19.28515625" style="25" customWidth="1"/>
    <col min="3596" max="3841" width="9.140625" style="25"/>
    <col min="3842" max="3842" width="8.85546875" style="25" customWidth="1"/>
    <col min="3843" max="3843" width="47.7109375" style="25" customWidth="1"/>
    <col min="3844" max="3844" width="5.85546875" style="25" customWidth="1"/>
    <col min="3845" max="3845" width="7.28515625" style="25" customWidth="1"/>
    <col min="3846" max="3846" width="13.85546875" style="25" customWidth="1"/>
    <col min="3847" max="3847" width="16.42578125" style="25" customWidth="1"/>
    <col min="3848" max="3849" width="9.140625" style="25"/>
    <col min="3850" max="3850" width="17.7109375" style="25" customWidth="1"/>
    <col min="3851" max="3851" width="19.28515625" style="25" customWidth="1"/>
    <col min="3852" max="4097" width="9.140625" style="25"/>
    <col min="4098" max="4098" width="8.85546875" style="25" customWidth="1"/>
    <col min="4099" max="4099" width="47.7109375" style="25" customWidth="1"/>
    <col min="4100" max="4100" width="5.85546875" style="25" customWidth="1"/>
    <col min="4101" max="4101" width="7.28515625" style="25" customWidth="1"/>
    <col min="4102" max="4102" width="13.85546875" style="25" customWidth="1"/>
    <col min="4103" max="4103" width="16.42578125" style="25" customWidth="1"/>
    <col min="4104" max="4105" width="9.140625" style="25"/>
    <col min="4106" max="4106" width="17.7109375" style="25" customWidth="1"/>
    <col min="4107" max="4107" width="19.28515625" style="25" customWidth="1"/>
    <col min="4108" max="4353" width="9.140625" style="25"/>
    <col min="4354" max="4354" width="8.85546875" style="25" customWidth="1"/>
    <col min="4355" max="4355" width="47.7109375" style="25" customWidth="1"/>
    <col min="4356" max="4356" width="5.85546875" style="25" customWidth="1"/>
    <col min="4357" max="4357" width="7.28515625" style="25" customWidth="1"/>
    <col min="4358" max="4358" width="13.85546875" style="25" customWidth="1"/>
    <col min="4359" max="4359" width="16.42578125" style="25" customWidth="1"/>
    <col min="4360" max="4361" width="9.140625" style="25"/>
    <col min="4362" max="4362" width="17.7109375" style="25" customWidth="1"/>
    <col min="4363" max="4363" width="19.28515625" style="25" customWidth="1"/>
    <col min="4364" max="4609" width="9.140625" style="25"/>
    <col min="4610" max="4610" width="8.85546875" style="25" customWidth="1"/>
    <col min="4611" max="4611" width="47.7109375" style="25" customWidth="1"/>
    <col min="4612" max="4612" width="5.85546875" style="25" customWidth="1"/>
    <col min="4613" max="4613" width="7.28515625" style="25" customWidth="1"/>
    <col min="4614" max="4614" width="13.85546875" style="25" customWidth="1"/>
    <col min="4615" max="4615" width="16.42578125" style="25" customWidth="1"/>
    <col min="4616" max="4617" width="9.140625" style="25"/>
    <col min="4618" max="4618" width="17.7109375" style="25" customWidth="1"/>
    <col min="4619" max="4619" width="19.28515625" style="25" customWidth="1"/>
    <col min="4620" max="4865" width="9.140625" style="25"/>
    <col min="4866" max="4866" width="8.85546875" style="25" customWidth="1"/>
    <col min="4867" max="4867" width="47.7109375" style="25" customWidth="1"/>
    <col min="4868" max="4868" width="5.85546875" style="25" customWidth="1"/>
    <col min="4869" max="4869" width="7.28515625" style="25" customWidth="1"/>
    <col min="4870" max="4870" width="13.85546875" style="25" customWidth="1"/>
    <col min="4871" max="4871" width="16.42578125" style="25" customWidth="1"/>
    <col min="4872" max="4873" width="9.140625" style="25"/>
    <col min="4874" max="4874" width="17.7109375" style="25" customWidth="1"/>
    <col min="4875" max="4875" width="19.28515625" style="25" customWidth="1"/>
    <col min="4876" max="5121" width="9.140625" style="25"/>
    <col min="5122" max="5122" width="8.85546875" style="25" customWidth="1"/>
    <col min="5123" max="5123" width="47.7109375" style="25" customWidth="1"/>
    <col min="5124" max="5124" width="5.85546875" style="25" customWidth="1"/>
    <col min="5125" max="5125" width="7.28515625" style="25" customWidth="1"/>
    <col min="5126" max="5126" width="13.85546875" style="25" customWidth="1"/>
    <col min="5127" max="5127" width="16.42578125" style="25" customWidth="1"/>
    <col min="5128" max="5129" width="9.140625" style="25"/>
    <col min="5130" max="5130" width="17.7109375" style="25" customWidth="1"/>
    <col min="5131" max="5131" width="19.28515625" style="25" customWidth="1"/>
    <col min="5132" max="5377" width="9.140625" style="25"/>
    <col min="5378" max="5378" width="8.85546875" style="25" customWidth="1"/>
    <col min="5379" max="5379" width="47.7109375" style="25" customWidth="1"/>
    <col min="5380" max="5380" width="5.85546875" style="25" customWidth="1"/>
    <col min="5381" max="5381" width="7.28515625" style="25" customWidth="1"/>
    <col min="5382" max="5382" width="13.85546875" style="25" customWidth="1"/>
    <col min="5383" max="5383" width="16.42578125" style="25" customWidth="1"/>
    <col min="5384" max="5385" width="9.140625" style="25"/>
    <col min="5386" max="5386" width="17.7109375" style="25" customWidth="1"/>
    <col min="5387" max="5387" width="19.28515625" style="25" customWidth="1"/>
    <col min="5388" max="5633" width="9.140625" style="25"/>
    <col min="5634" max="5634" width="8.85546875" style="25" customWidth="1"/>
    <col min="5635" max="5635" width="47.7109375" style="25" customWidth="1"/>
    <col min="5636" max="5636" width="5.85546875" style="25" customWidth="1"/>
    <col min="5637" max="5637" width="7.28515625" style="25" customWidth="1"/>
    <col min="5638" max="5638" width="13.85546875" style="25" customWidth="1"/>
    <col min="5639" max="5639" width="16.42578125" style="25" customWidth="1"/>
    <col min="5640" max="5641" width="9.140625" style="25"/>
    <col min="5642" max="5642" width="17.7109375" style="25" customWidth="1"/>
    <col min="5643" max="5643" width="19.28515625" style="25" customWidth="1"/>
    <col min="5644" max="5889" width="9.140625" style="25"/>
    <col min="5890" max="5890" width="8.85546875" style="25" customWidth="1"/>
    <col min="5891" max="5891" width="47.7109375" style="25" customWidth="1"/>
    <col min="5892" max="5892" width="5.85546875" style="25" customWidth="1"/>
    <col min="5893" max="5893" width="7.28515625" style="25" customWidth="1"/>
    <col min="5894" max="5894" width="13.85546875" style="25" customWidth="1"/>
    <col min="5895" max="5895" width="16.42578125" style="25" customWidth="1"/>
    <col min="5896" max="5897" width="9.140625" style="25"/>
    <col min="5898" max="5898" width="17.7109375" style="25" customWidth="1"/>
    <col min="5899" max="5899" width="19.28515625" style="25" customWidth="1"/>
    <col min="5900" max="6145" width="9.140625" style="25"/>
    <col min="6146" max="6146" width="8.85546875" style="25" customWidth="1"/>
    <col min="6147" max="6147" width="47.7109375" style="25" customWidth="1"/>
    <col min="6148" max="6148" width="5.85546875" style="25" customWidth="1"/>
    <col min="6149" max="6149" width="7.28515625" style="25" customWidth="1"/>
    <col min="6150" max="6150" width="13.85546875" style="25" customWidth="1"/>
    <col min="6151" max="6151" width="16.42578125" style="25" customWidth="1"/>
    <col min="6152" max="6153" width="9.140625" style="25"/>
    <col min="6154" max="6154" width="17.7109375" style="25" customWidth="1"/>
    <col min="6155" max="6155" width="19.28515625" style="25" customWidth="1"/>
    <col min="6156" max="6401" width="9.140625" style="25"/>
    <col min="6402" max="6402" width="8.85546875" style="25" customWidth="1"/>
    <col min="6403" max="6403" width="47.7109375" style="25" customWidth="1"/>
    <col min="6404" max="6404" width="5.85546875" style="25" customWidth="1"/>
    <col min="6405" max="6405" width="7.28515625" style="25" customWidth="1"/>
    <col min="6406" max="6406" width="13.85546875" style="25" customWidth="1"/>
    <col min="6407" max="6407" width="16.42578125" style="25" customWidth="1"/>
    <col min="6408" max="6409" width="9.140625" style="25"/>
    <col min="6410" max="6410" width="17.7109375" style="25" customWidth="1"/>
    <col min="6411" max="6411" width="19.28515625" style="25" customWidth="1"/>
    <col min="6412" max="6657" width="9.140625" style="25"/>
    <col min="6658" max="6658" width="8.85546875" style="25" customWidth="1"/>
    <col min="6659" max="6659" width="47.7109375" style="25" customWidth="1"/>
    <col min="6660" max="6660" width="5.85546875" style="25" customWidth="1"/>
    <col min="6661" max="6661" width="7.28515625" style="25" customWidth="1"/>
    <col min="6662" max="6662" width="13.85546875" style="25" customWidth="1"/>
    <col min="6663" max="6663" width="16.42578125" style="25" customWidth="1"/>
    <col min="6664" max="6665" width="9.140625" style="25"/>
    <col min="6666" max="6666" width="17.7109375" style="25" customWidth="1"/>
    <col min="6667" max="6667" width="19.28515625" style="25" customWidth="1"/>
    <col min="6668" max="6913" width="9.140625" style="25"/>
    <col min="6914" max="6914" width="8.85546875" style="25" customWidth="1"/>
    <col min="6915" max="6915" width="47.7109375" style="25" customWidth="1"/>
    <col min="6916" max="6916" width="5.85546875" style="25" customWidth="1"/>
    <col min="6917" max="6917" width="7.28515625" style="25" customWidth="1"/>
    <col min="6918" max="6918" width="13.85546875" style="25" customWidth="1"/>
    <col min="6919" max="6919" width="16.42578125" style="25" customWidth="1"/>
    <col min="6920" max="6921" width="9.140625" style="25"/>
    <col min="6922" max="6922" width="17.7109375" style="25" customWidth="1"/>
    <col min="6923" max="6923" width="19.28515625" style="25" customWidth="1"/>
    <col min="6924" max="7169" width="9.140625" style="25"/>
    <col min="7170" max="7170" width="8.85546875" style="25" customWidth="1"/>
    <col min="7171" max="7171" width="47.7109375" style="25" customWidth="1"/>
    <col min="7172" max="7172" width="5.85546875" style="25" customWidth="1"/>
    <col min="7173" max="7173" width="7.28515625" style="25" customWidth="1"/>
    <col min="7174" max="7174" width="13.85546875" style="25" customWidth="1"/>
    <col min="7175" max="7175" width="16.42578125" style="25" customWidth="1"/>
    <col min="7176" max="7177" width="9.140625" style="25"/>
    <col min="7178" max="7178" width="17.7109375" style="25" customWidth="1"/>
    <col min="7179" max="7179" width="19.28515625" style="25" customWidth="1"/>
    <col min="7180" max="7425" width="9.140625" style="25"/>
    <col min="7426" max="7426" width="8.85546875" style="25" customWidth="1"/>
    <col min="7427" max="7427" width="47.7109375" style="25" customWidth="1"/>
    <col min="7428" max="7428" width="5.85546875" style="25" customWidth="1"/>
    <col min="7429" max="7429" width="7.28515625" style="25" customWidth="1"/>
    <col min="7430" max="7430" width="13.85546875" style="25" customWidth="1"/>
    <col min="7431" max="7431" width="16.42578125" style="25" customWidth="1"/>
    <col min="7432" max="7433" width="9.140625" style="25"/>
    <col min="7434" max="7434" width="17.7109375" style="25" customWidth="1"/>
    <col min="7435" max="7435" width="19.28515625" style="25" customWidth="1"/>
    <col min="7436" max="7681" width="9.140625" style="25"/>
    <col min="7682" max="7682" width="8.85546875" style="25" customWidth="1"/>
    <col min="7683" max="7683" width="47.7109375" style="25" customWidth="1"/>
    <col min="7684" max="7684" width="5.85546875" style="25" customWidth="1"/>
    <col min="7685" max="7685" width="7.28515625" style="25" customWidth="1"/>
    <col min="7686" max="7686" width="13.85546875" style="25" customWidth="1"/>
    <col min="7687" max="7687" width="16.42578125" style="25" customWidth="1"/>
    <col min="7688" max="7689" width="9.140625" style="25"/>
    <col min="7690" max="7690" width="17.7109375" style="25" customWidth="1"/>
    <col min="7691" max="7691" width="19.28515625" style="25" customWidth="1"/>
    <col min="7692" max="7937" width="9.140625" style="25"/>
    <col min="7938" max="7938" width="8.85546875" style="25" customWidth="1"/>
    <col min="7939" max="7939" width="47.7109375" style="25" customWidth="1"/>
    <col min="7940" max="7940" width="5.85546875" style="25" customWidth="1"/>
    <col min="7941" max="7941" width="7.28515625" style="25" customWidth="1"/>
    <col min="7942" max="7942" width="13.85546875" style="25" customWidth="1"/>
    <col min="7943" max="7943" width="16.42578125" style="25" customWidth="1"/>
    <col min="7944" max="7945" width="9.140625" style="25"/>
    <col min="7946" max="7946" width="17.7109375" style="25" customWidth="1"/>
    <col min="7947" max="7947" width="19.28515625" style="25" customWidth="1"/>
    <col min="7948" max="8193" width="9.140625" style="25"/>
    <col min="8194" max="8194" width="8.85546875" style="25" customWidth="1"/>
    <col min="8195" max="8195" width="47.7109375" style="25" customWidth="1"/>
    <col min="8196" max="8196" width="5.85546875" style="25" customWidth="1"/>
    <col min="8197" max="8197" width="7.28515625" style="25" customWidth="1"/>
    <col min="8198" max="8198" width="13.85546875" style="25" customWidth="1"/>
    <col min="8199" max="8199" width="16.42578125" style="25" customWidth="1"/>
    <col min="8200" max="8201" width="9.140625" style="25"/>
    <col min="8202" max="8202" width="17.7109375" style="25" customWidth="1"/>
    <col min="8203" max="8203" width="19.28515625" style="25" customWidth="1"/>
    <col min="8204" max="8449" width="9.140625" style="25"/>
    <col min="8450" max="8450" width="8.85546875" style="25" customWidth="1"/>
    <col min="8451" max="8451" width="47.7109375" style="25" customWidth="1"/>
    <col min="8452" max="8452" width="5.85546875" style="25" customWidth="1"/>
    <col min="8453" max="8453" width="7.28515625" style="25" customWidth="1"/>
    <col min="8454" max="8454" width="13.85546875" style="25" customWidth="1"/>
    <col min="8455" max="8455" width="16.42578125" style="25" customWidth="1"/>
    <col min="8456" max="8457" width="9.140625" style="25"/>
    <col min="8458" max="8458" width="17.7109375" style="25" customWidth="1"/>
    <col min="8459" max="8459" width="19.28515625" style="25" customWidth="1"/>
    <col min="8460" max="8705" width="9.140625" style="25"/>
    <col min="8706" max="8706" width="8.85546875" style="25" customWidth="1"/>
    <col min="8707" max="8707" width="47.7109375" style="25" customWidth="1"/>
    <col min="8708" max="8708" width="5.85546875" style="25" customWidth="1"/>
    <col min="8709" max="8709" width="7.28515625" style="25" customWidth="1"/>
    <col min="8710" max="8710" width="13.85546875" style="25" customWidth="1"/>
    <col min="8711" max="8711" width="16.42578125" style="25" customWidth="1"/>
    <col min="8712" max="8713" width="9.140625" style="25"/>
    <col min="8714" max="8714" width="17.7109375" style="25" customWidth="1"/>
    <col min="8715" max="8715" width="19.28515625" style="25" customWidth="1"/>
    <col min="8716" max="8961" width="9.140625" style="25"/>
    <col min="8962" max="8962" width="8.85546875" style="25" customWidth="1"/>
    <col min="8963" max="8963" width="47.7109375" style="25" customWidth="1"/>
    <col min="8964" max="8964" width="5.85546875" style="25" customWidth="1"/>
    <col min="8965" max="8965" width="7.28515625" style="25" customWidth="1"/>
    <col min="8966" max="8966" width="13.85546875" style="25" customWidth="1"/>
    <col min="8967" max="8967" width="16.42578125" style="25" customWidth="1"/>
    <col min="8968" max="8969" width="9.140625" style="25"/>
    <col min="8970" max="8970" width="17.7109375" style="25" customWidth="1"/>
    <col min="8971" max="8971" width="19.28515625" style="25" customWidth="1"/>
    <col min="8972" max="9217" width="9.140625" style="25"/>
    <col min="9218" max="9218" width="8.85546875" style="25" customWidth="1"/>
    <col min="9219" max="9219" width="47.7109375" style="25" customWidth="1"/>
    <col min="9220" max="9220" width="5.85546875" style="25" customWidth="1"/>
    <col min="9221" max="9221" width="7.28515625" style="25" customWidth="1"/>
    <col min="9222" max="9222" width="13.85546875" style="25" customWidth="1"/>
    <col min="9223" max="9223" width="16.42578125" style="25" customWidth="1"/>
    <col min="9224" max="9225" width="9.140625" style="25"/>
    <col min="9226" max="9226" width="17.7109375" style="25" customWidth="1"/>
    <col min="9227" max="9227" width="19.28515625" style="25" customWidth="1"/>
    <col min="9228" max="9473" width="9.140625" style="25"/>
    <col min="9474" max="9474" width="8.85546875" style="25" customWidth="1"/>
    <col min="9475" max="9475" width="47.7109375" style="25" customWidth="1"/>
    <col min="9476" max="9476" width="5.85546875" style="25" customWidth="1"/>
    <col min="9477" max="9477" width="7.28515625" style="25" customWidth="1"/>
    <col min="9478" max="9478" width="13.85546875" style="25" customWidth="1"/>
    <col min="9479" max="9479" width="16.42578125" style="25" customWidth="1"/>
    <col min="9480" max="9481" width="9.140625" style="25"/>
    <col min="9482" max="9482" width="17.7109375" style="25" customWidth="1"/>
    <col min="9483" max="9483" width="19.28515625" style="25" customWidth="1"/>
    <col min="9484" max="9729" width="9.140625" style="25"/>
    <col min="9730" max="9730" width="8.85546875" style="25" customWidth="1"/>
    <col min="9731" max="9731" width="47.7109375" style="25" customWidth="1"/>
    <col min="9732" max="9732" width="5.85546875" style="25" customWidth="1"/>
    <col min="9733" max="9733" width="7.28515625" style="25" customWidth="1"/>
    <col min="9734" max="9734" width="13.85546875" style="25" customWidth="1"/>
    <col min="9735" max="9735" width="16.42578125" style="25" customWidth="1"/>
    <col min="9736" max="9737" width="9.140625" style="25"/>
    <col min="9738" max="9738" width="17.7109375" style="25" customWidth="1"/>
    <col min="9739" max="9739" width="19.28515625" style="25" customWidth="1"/>
    <col min="9740" max="9985" width="9.140625" style="25"/>
    <col min="9986" max="9986" width="8.85546875" style="25" customWidth="1"/>
    <col min="9987" max="9987" width="47.7109375" style="25" customWidth="1"/>
    <col min="9988" max="9988" width="5.85546875" style="25" customWidth="1"/>
    <col min="9989" max="9989" width="7.28515625" style="25" customWidth="1"/>
    <col min="9990" max="9990" width="13.85546875" style="25" customWidth="1"/>
    <col min="9991" max="9991" width="16.42578125" style="25" customWidth="1"/>
    <col min="9992" max="9993" width="9.140625" style="25"/>
    <col min="9994" max="9994" width="17.7109375" style="25" customWidth="1"/>
    <col min="9995" max="9995" width="19.28515625" style="25" customWidth="1"/>
    <col min="9996" max="10241" width="9.140625" style="25"/>
    <col min="10242" max="10242" width="8.85546875" style="25" customWidth="1"/>
    <col min="10243" max="10243" width="47.7109375" style="25" customWidth="1"/>
    <col min="10244" max="10244" width="5.85546875" style="25" customWidth="1"/>
    <col min="10245" max="10245" width="7.28515625" style="25" customWidth="1"/>
    <col min="10246" max="10246" width="13.85546875" style="25" customWidth="1"/>
    <col min="10247" max="10247" width="16.42578125" style="25" customWidth="1"/>
    <col min="10248" max="10249" width="9.140625" style="25"/>
    <col min="10250" max="10250" width="17.7109375" style="25" customWidth="1"/>
    <col min="10251" max="10251" width="19.28515625" style="25" customWidth="1"/>
    <col min="10252" max="10497" width="9.140625" style="25"/>
    <col min="10498" max="10498" width="8.85546875" style="25" customWidth="1"/>
    <col min="10499" max="10499" width="47.7109375" style="25" customWidth="1"/>
    <col min="10500" max="10500" width="5.85546875" style="25" customWidth="1"/>
    <col min="10501" max="10501" width="7.28515625" style="25" customWidth="1"/>
    <col min="10502" max="10502" width="13.85546875" style="25" customWidth="1"/>
    <col min="10503" max="10503" width="16.42578125" style="25" customWidth="1"/>
    <col min="10504" max="10505" width="9.140625" style="25"/>
    <col min="10506" max="10506" width="17.7109375" style="25" customWidth="1"/>
    <col min="10507" max="10507" width="19.28515625" style="25" customWidth="1"/>
    <col min="10508" max="10753" width="9.140625" style="25"/>
    <col min="10754" max="10754" width="8.85546875" style="25" customWidth="1"/>
    <col min="10755" max="10755" width="47.7109375" style="25" customWidth="1"/>
    <col min="10756" max="10756" width="5.85546875" style="25" customWidth="1"/>
    <col min="10757" max="10757" width="7.28515625" style="25" customWidth="1"/>
    <col min="10758" max="10758" width="13.85546875" style="25" customWidth="1"/>
    <col min="10759" max="10759" width="16.42578125" style="25" customWidth="1"/>
    <col min="10760" max="10761" width="9.140625" style="25"/>
    <col min="10762" max="10762" width="17.7109375" style="25" customWidth="1"/>
    <col min="10763" max="10763" width="19.28515625" style="25" customWidth="1"/>
    <col min="10764" max="11009" width="9.140625" style="25"/>
    <col min="11010" max="11010" width="8.85546875" style="25" customWidth="1"/>
    <col min="11011" max="11011" width="47.7109375" style="25" customWidth="1"/>
    <col min="11012" max="11012" width="5.85546875" style="25" customWidth="1"/>
    <col min="11013" max="11013" width="7.28515625" style="25" customWidth="1"/>
    <col min="11014" max="11014" width="13.85546875" style="25" customWidth="1"/>
    <col min="11015" max="11015" width="16.42578125" style="25" customWidth="1"/>
    <col min="11016" max="11017" width="9.140625" style="25"/>
    <col min="11018" max="11018" width="17.7109375" style="25" customWidth="1"/>
    <col min="11019" max="11019" width="19.28515625" style="25" customWidth="1"/>
    <col min="11020" max="11265" width="9.140625" style="25"/>
    <col min="11266" max="11266" width="8.85546875" style="25" customWidth="1"/>
    <col min="11267" max="11267" width="47.7109375" style="25" customWidth="1"/>
    <col min="11268" max="11268" width="5.85546875" style="25" customWidth="1"/>
    <col min="11269" max="11269" width="7.28515625" style="25" customWidth="1"/>
    <col min="11270" max="11270" width="13.85546875" style="25" customWidth="1"/>
    <col min="11271" max="11271" width="16.42578125" style="25" customWidth="1"/>
    <col min="11272" max="11273" width="9.140625" style="25"/>
    <col min="11274" max="11274" width="17.7109375" style="25" customWidth="1"/>
    <col min="11275" max="11275" width="19.28515625" style="25" customWidth="1"/>
    <col min="11276" max="11521" width="9.140625" style="25"/>
    <col min="11522" max="11522" width="8.85546875" style="25" customWidth="1"/>
    <col min="11523" max="11523" width="47.7109375" style="25" customWidth="1"/>
    <col min="11524" max="11524" width="5.85546875" style="25" customWidth="1"/>
    <col min="11525" max="11525" width="7.28515625" style="25" customWidth="1"/>
    <col min="11526" max="11526" width="13.85546875" style="25" customWidth="1"/>
    <col min="11527" max="11527" width="16.42578125" style="25" customWidth="1"/>
    <col min="11528" max="11529" width="9.140625" style="25"/>
    <col min="11530" max="11530" width="17.7109375" style="25" customWidth="1"/>
    <col min="11531" max="11531" width="19.28515625" style="25" customWidth="1"/>
    <col min="11532" max="11777" width="9.140625" style="25"/>
    <col min="11778" max="11778" width="8.85546875" style="25" customWidth="1"/>
    <col min="11779" max="11779" width="47.7109375" style="25" customWidth="1"/>
    <col min="11780" max="11780" width="5.85546875" style="25" customWidth="1"/>
    <col min="11781" max="11781" width="7.28515625" style="25" customWidth="1"/>
    <col min="11782" max="11782" width="13.85546875" style="25" customWidth="1"/>
    <col min="11783" max="11783" width="16.42578125" style="25" customWidth="1"/>
    <col min="11784" max="11785" width="9.140625" style="25"/>
    <col min="11786" max="11786" width="17.7109375" style="25" customWidth="1"/>
    <col min="11787" max="11787" width="19.28515625" style="25" customWidth="1"/>
    <col min="11788" max="12033" width="9.140625" style="25"/>
    <col min="12034" max="12034" width="8.85546875" style="25" customWidth="1"/>
    <col min="12035" max="12035" width="47.7109375" style="25" customWidth="1"/>
    <col min="12036" max="12036" width="5.85546875" style="25" customWidth="1"/>
    <col min="12037" max="12037" width="7.28515625" style="25" customWidth="1"/>
    <col min="12038" max="12038" width="13.85546875" style="25" customWidth="1"/>
    <col min="12039" max="12039" width="16.42578125" style="25" customWidth="1"/>
    <col min="12040" max="12041" width="9.140625" style="25"/>
    <col min="12042" max="12042" width="17.7109375" style="25" customWidth="1"/>
    <col min="12043" max="12043" width="19.28515625" style="25" customWidth="1"/>
    <col min="12044" max="12289" width="9.140625" style="25"/>
    <col min="12290" max="12290" width="8.85546875" style="25" customWidth="1"/>
    <col min="12291" max="12291" width="47.7109375" style="25" customWidth="1"/>
    <col min="12292" max="12292" width="5.85546875" style="25" customWidth="1"/>
    <col min="12293" max="12293" width="7.28515625" style="25" customWidth="1"/>
    <col min="12294" max="12294" width="13.85546875" style="25" customWidth="1"/>
    <col min="12295" max="12295" width="16.42578125" style="25" customWidth="1"/>
    <col min="12296" max="12297" width="9.140625" style="25"/>
    <col min="12298" max="12298" width="17.7109375" style="25" customWidth="1"/>
    <col min="12299" max="12299" width="19.28515625" style="25" customWidth="1"/>
    <col min="12300" max="12545" width="9.140625" style="25"/>
    <col min="12546" max="12546" width="8.85546875" style="25" customWidth="1"/>
    <col min="12547" max="12547" width="47.7109375" style="25" customWidth="1"/>
    <col min="12548" max="12548" width="5.85546875" style="25" customWidth="1"/>
    <col min="12549" max="12549" width="7.28515625" style="25" customWidth="1"/>
    <col min="12550" max="12550" width="13.85546875" style="25" customWidth="1"/>
    <col min="12551" max="12551" width="16.42578125" style="25" customWidth="1"/>
    <col min="12552" max="12553" width="9.140625" style="25"/>
    <col min="12554" max="12554" width="17.7109375" style="25" customWidth="1"/>
    <col min="12555" max="12555" width="19.28515625" style="25" customWidth="1"/>
    <col min="12556" max="12801" width="9.140625" style="25"/>
    <col min="12802" max="12802" width="8.85546875" style="25" customWidth="1"/>
    <col min="12803" max="12803" width="47.7109375" style="25" customWidth="1"/>
    <col min="12804" max="12804" width="5.85546875" style="25" customWidth="1"/>
    <col min="12805" max="12805" width="7.28515625" style="25" customWidth="1"/>
    <col min="12806" max="12806" width="13.85546875" style="25" customWidth="1"/>
    <col min="12807" max="12807" width="16.42578125" style="25" customWidth="1"/>
    <col min="12808" max="12809" width="9.140625" style="25"/>
    <col min="12810" max="12810" width="17.7109375" style="25" customWidth="1"/>
    <col min="12811" max="12811" width="19.28515625" style="25" customWidth="1"/>
    <col min="12812" max="13057" width="9.140625" style="25"/>
    <col min="13058" max="13058" width="8.85546875" style="25" customWidth="1"/>
    <col min="13059" max="13059" width="47.7109375" style="25" customWidth="1"/>
    <col min="13060" max="13060" width="5.85546875" style="25" customWidth="1"/>
    <col min="13061" max="13061" width="7.28515625" style="25" customWidth="1"/>
    <col min="13062" max="13062" width="13.85546875" style="25" customWidth="1"/>
    <col min="13063" max="13063" width="16.42578125" style="25" customWidth="1"/>
    <col min="13064" max="13065" width="9.140625" style="25"/>
    <col min="13066" max="13066" width="17.7109375" style="25" customWidth="1"/>
    <col min="13067" max="13067" width="19.28515625" style="25" customWidth="1"/>
    <col min="13068" max="13313" width="9.140625" style="25"/>
    <col min="13314" max="13314" width="8.85546875" style="25" customWidth="1"/>
    <col min="13315" max="13315" width="47.7109375" style="25" customWidth="1"/>
    <col min="13316" max="13316" width="5.85546875" style="25" customWidth="1"/>
    <col min="13317" max="13317" width="7.28515625" style="25" customWidth="1"/>
    <col min="13318" max="13318" width="13.85546875" style="25" customWidth="1"/>
    <col min="13319" max="13319" width="16.42578125" style="25" customWidth="1"/>
    <col min="13320" max="13321" width="9.140625" style="25"/>
    <col min="13322" max="13322" width="17.7109375" style="25" customWidth="1"/>
    <col min="13323" max="13323" width="19.28515625" style="25" customWidth="1"/>
    <col min="13324" max="13569" width="9.140625" style="25"/>
    <col min="13570" max="13570" width="8.85546875" style="25" customWidth="1"/>
    <col min="13571" max="13571" width="47.7109375" style="25" customWidth="1"/>
    <col min="13572" max="13572" width="5.85546875" style="25" customWidth="1"/>
    <col min="13573" max="13573" width="7.28515625" style="25" customWidth="1"/>
    <col min="13574" max="13574" width="13.85546875" style="25" customWidth="1"/>
    <col min="13575" max="13575" width="16.42578125" style="25" customWidth="1"/>
    <col min="13576" max="13577" width="9.140625" style="25"/>
    <col min="13578" max="13578" width="17.7109375" style="25" customWidth="1"/>
    <col min="13579" max="13579" width="19.28515625" style="25" customWidth="1"/>
    <col min="13580" max="13825" width="9.140625" style="25"/>
    <col min="13826" max="13826" width="8.85546875" style="25" customWidth="1"/>
    <col min="13827" max="13827" width="47.7109375" style="25" customWidth="1"/>
    <col min="13828" max="13828" width="5.85546875" style="25" customWidth="1"/>
    <col min="13829" max="13829" width="7.28515625" style="25" customWidth="1"/>
    <col min="13830" max="13830" width="13.85546875" style="25" customWidth="1"/>
    <col min="13831" max="13831" width="16.42578125" style="25" customWidth="1"/>
    <col min="13832" max="13833" width="9.140625" style="25"/>
    <col min="13834" max="13834" width="17.7109375" style="25" customWidth="1"/>
    <col min="13835" max="13835" width="19.28515625" style="25" customWidth="1"/>
    <col min="13836" max="14081" width="9.140625" style="25"/>
    <col min="14082" max="14082" width="8.85546875" style="25" customWidth="1"/>
    <col min="14083" max="14083" width="47.7109375" style="25" customWidth="1"/>
    <col min="14084" max="14084" width="5.85546875" style="25" customWidth="1"/>
    <col min="14085" max="14085" width="7.28515625" style="25" customWidth="1"/>
    <col min="14086" max="14086" width="13.85546875" style="25" customWidth="1"/>
    <col min="14087" max="14087" width="16.42578125" style="25" customWidth="1"/>
    <col min="14088" max="14089" width="9.140625" style="25"/>
    <col min="14090" max="14090" width="17.7109375" style="25" customWidth="1"/>
    <col min="14091" max="14091" width="19.28515625" style="25" customWidth="1"/>
    <col min="14092" max="14337" width="9.140625" style="25"/>
    <col min="14338" max="14338" width="8.85546875" style="25" customWidth="1"/>
    <col min="14339" max="14339" width="47.7109375" style="25" customWidth="1"/>
    <col min="14340" max="14340" width="5.85546875" style="25" customWidth="1"/>
    <col min="14341" max="14341" width="7.28515625" style="25" customWidth="1"/>
    <col min="14342" max="14342" width="13.85546875" style="25" customWidth="1"/>
    <col min="14343" max="14343" width="16.42578125" style="25" customWidth="1"/>
    <col min="14344" max="14345" width="9.140625" style="25"/>
    <col min="14346" max="14346" width="17.7109375" style="25" customWidth="1"/>
    <col min="14347" max="14347" width="19.28515625" style="25" customWidth="1"/>
    <col min="14348" max="14593" width="9.140625" style="25"/>
    <col min="14594" max="14594" width="8.85546875" style="25" customWidth="1"/>
    <col min="14595" max="14595" width="47.7109375" style="25" customWidth="1"/>
    <col min="14596" max="14596" width="5.85546875" style="25" customWidth="1"/>
    <col min="14597" max="14597" width="7.28515625" style="25" customWidth="1"/>
    <col min="14598" max="14598" width="13.85546875" style="25" customWidth="1"/>
    <col min="14599" max="14599" width="16.42578125" style="25" customWidth="1"/>
    <col min="14600" max="14601" width="9.140625" style="25"/>
    <col min="14602" max="14602" width="17.7109375" style="25" customWidth="1"/>
    <col min="14603" max="14603" width="19.28515625" style="25" customWidth="1"/>
    <col min="14604" max="14849" width="9.140625" style="25"/>
    <col min="14850" max="14850" width="8.85546875" style="25" customWidth="1"/>
    <col min="14851" max="14851" width="47.7109375" style="25" customWidth="1"/>
    <col min="14852" max="14852" width="5.85546875" style="25" customWidth="1"/>
    <col min="14853" max="14853" width="7.28515625" style="25" customWidth="1"/>
    <col min="14854" max="14854" width="13.85546875" style="25" customWidth="1"/>
    <col min="14855" max="14855" width="16.42578125" style="25" customWidth="1"/>
    <col min="14856" max="14857" width="9.140625" style="25"/>
    <col min="14858" max="14858" width="17.7109375" style="25" customWidth="1"/>
    <col min="14859" max="14859" width="19.28515625" style="25" customWidth="1"/>
    <col min="14860" max="15105" width="9.140625" style="25"/>
    <col min="15106" max="15106" width="8.85546875" style="25" customWidth="1"/>
    <col min="15107" max="15107" width="47.7109375" style="25" customWidth="1"/>
    <col min="15108" max="15108" width="5.85546875" style="25" customWidth="1"/>
    <col min="15109" max="15109" width="7.28515625" style="25" customWidth="1"/>
    <col min="15110" max="15110" width="13.85546875" style="25" customWidth="1"/>
    <col min="15111" max="15111" width="16.42578125" style="25" customWidth="1"/>
    <col min="15112" max="15113" width="9.140625" style="25"/>
    <col min="15114" max="15114" width="17.7109375" style="25" customWidth="1"/>
    <col min="15115" max="15115" width="19.28515625" style="25" customWidth="1"/>
    <col min="15116" max="15361" width="9.140625" style="25"/>
    <col min="15362" max="15362" width="8.85546875" style="25" customWidth="1"/>
    <col min="15363" max="15363" width="47.7109375" style="25" customWidth="1"/>
    <col min="15364" max="15364" width="5.85546875" style="25" customWidth="1"/>
    <col min="15365" max="15365" width="7.28515625" style="25" customWidth="1"/>
    <col min="15366" max="15366" width="13.85546875" style="25" customWidth="1"/>
    <col min="15367" max="15367" width="16.42578125" style="25" customWidth="1"/>
    <col min="15368" max="15369" width="9.140625" style="25"/>
    <col min="15370" max="15370" width="17.7109375" style="25" customWidth="1"/>
    <col min="15371" max="15371" width="19.28515625" style="25" customWidth="1"/>
    <col min="15372" max="15617" width="9.140625" style="25"/>
    <col min="15618" max="15618" width="8.85546875" style="25" customWidth="1"/>
    <col min="15619" max="15619" width="47.7109375" style="25" customWidth="1"/>
    <col min="15620" max="15620" width="5.85546875" style="25" customWidth="1"/>
    <col min="15621" max="15621" width="7.28515625" style="25" customWidth="1"/>
    <col min="15622" max="15622" width="13.85546875" style="25" customWidth="1"/>
    <col min="15623" max="15623" width="16.42578125" style="25" customWidth="1"/>
    <col min="15624" max="15625" width="9.140625" style="25"/>
    <col min="15626" max="15626" width="17.7109375" style="25" customWidth="1"/>
    <col min="15627" max="15627" width="19.28515625" style="25" customWidth="1"/>
    <col min="15628" max="15873" width="9.140625" style="25"/>
    <col min="15874" max="15874" width="8.85546875" style="25" customWidth="1"/>
    <col min="15875" max="15875" width="47.7109375" style="25" customWidth="1"/>
    <col min="15876" max="15876" width="5.85546875" style="25" customWidth="1"/>
    <col min="15877" max="15877" width="7.28515625" style="25" customWidth="1"/>
    <col min="15878" max="15878" width="13.85546875" style="25" customWidth="1"/>
    <col min="15879" max="15879" width="16.42578125" style="25" customWidth="1"/>
    <col min="15880" max="15881" width="9.140625" style="25"/>
    <col min="15882" max="15882" width="17.7109375" style="25" customWidth="1"/>
    <col min="15883" max="15883" width="19.28515625" style="25" customWidth="1"/>
    <col min="15884" max="16129" width="9.140625" style="25"/>
    <col min="16130" max="16130" width="8.85546875" style="25" customWidth="1"/>
    <col min="16131" max="16131" width="47.7109375" style="25" customWidth="1"/>
    <col min="16132" max="16132" width="5.85546875" style="25" customWidth="1"/>
    <col min="16133" max="16133" width="7.28515625" style="25" customWidth="1"/>
    <col min="16134" max="16134" width="13.85546875" style="25" customWidth="1"/>
    <col min="16135" max="16135" width="16.42578125" style="25" customWidth="1"/>
    <col min="16136" max="16137" width="9.140625" style="25"/>
    <col min="16138" max="16138" width="17.7109375" style="25" customWidth="1"/>
    <col min="16139" max="16139" width="19.28515625" style="25" customWidth="1"/>
    <col min="16140" max="16384" width="9.140625" style="25"/>
  </cols>
  <sheetData>
    <row r="1" spans="1:12" s="33" customFormat="1" ht="26.25">
      <c r="A1" s="122"/>
      <c r="B1" s="122"/>
      <c r="C1" s="326" t="s">
        <v>202</v>
      </c>
      <c r="D1" s="121"/>
      <c r="E1" s="254"/>
      <c r="F1" s="889"/>
      <c r="G1" s="151"/>
      <c r="H1" s="151"/>
      <c r="I1" s="151"/>
      <c r="J1" s="151"/>
      <c r="K1" s="151"/>
    </row>
    <row r="3" spans="1:12" s="33" customFormat="1" ht="26.25">
      <c r="A3" s="350" t="s">
        <v>1020</v>
      </c>
      <c r="B3" s="122"/>
      <c r="C3" s="326" t="s">
        <v>286</v>
      </c>
      <c r="D3" s="121"/>
      <c r="E3" s="122"/>
      <c r="F3" s="889"/>
      <c r="G3" s="151"/>
      <c r="H3" s="151"/>
      <c r="I3" s="151"/>
      <c r="J3" s="151"/>
      <c r="K3" s="151"/>
    </row>
    <row r="4" spans="1:12">
      <c r="A4" s="328"/>
      <c r="B4" s="328"/>
      <c r="C4" s="167" t="s">
        <v>621</v>
      </c>
      <c r="D4" s="330"/>
      <c r="E4" s="361"/>
      <c r="F4" s="890"/>
      <c r="G4" s="332"/>
    </row>
    <row r="5" spans="1:12" ht="30">
      <c r="A5" s="328"/>
      <c r="B5" s="328"/>
      <c r="C5" s="171" t="s">
        <v>671</v>
      </c>
      <c r="D5" s="330"/>
      <c r="E5" s="361"/>
      <c r="F5" s="890"/>
      <c r="G5" s="332"/>
    </row>
    <row r="6" spans="1:12">
      <c r="A6" s="328"/>
      <c r="B6" s="328"/>
      <c r="C6" s="329"/>
      <c r="D6" s="330"/>
      <c r="E6" s="361"/>
      <c r="F6" s="890"/>
      <c r="G6" s="332"/>
    </row>
    <row r="7" spans="1:12" s="341" customFormat="1" ht="30">
      <c r="A7" s="335" t="s">
        <v>630</v>
      </c>
      <c r="B7" s="335"/>
      <c r="C7" s="336" t="s">
        <v>629</v>
      </c>
      <c r="D7" s="337" t="s">
        <v>632</v>
      </c>
      <c r="E7" s="338" t="s">
        <v>631</v>
      </c>
      <c r="F7" s="339" t="s">
        <v>628</v>
      </c>
      <c r="G7" s="163" t="s">
        <v>627</v>
      </c>
      <c r="H7" s="163" t="s">
        <v>626</v>
      </c>
      <c r="I7" s="163" t="s">
        <v>625</v>
      </c>
      <c r="J7" s="163" t="s">
        <v>624</v>
      </c>
      <c r="K7" s="163" t="s">
        <v>623</v>
      </c>
      <c r="L7" s="340"/>
    </row>
    <row r="9" spans="1:12" ht="16.5">
      <c r="A9" s="230" t="s">
        <v>1078</v>
      </c>
      <c r="B9" s="129"/>
      <c r="C9" s="261" t="s">
        <v>775</v>
      </c>
      <c r="D9" s="241"/>
      <c r="E9" s="242"/>
      <c r="F9" s="216"/>
    </row>
    <row r="10" spans="1:12" ht="127.5">
      <c r="A10" s="130"/>
      <c r="B10" s="136"/>
      <c r="C10" s="591" t="s">
        <v>672</v>
      </c>
      <c r="D10" s="241"/>
      <c r="E10" s="242"/>
      <c r="F10" s="216"/>
    </row>
    <row r="11" spans="1:12" ht="30">
      <c r="A11" s="130"/>
      <c r="B11" s="136"/>
      <c r="C11" s="235" t="s">
        <v>673</v>
      </c>
      <c r="D11" s="241"/>
      <c r="E11" s="242"/>
      <c r="F11" s="216"/>
    </row>
    <row r="12" spans="1:12">
      <c r="A12" s="130"/>
      <c r="B12" s="136"/>
      <c r="C12" s="235"/>
      <c r="D12" s="241"/>
      <c r="E12" s="242"/>
      <c r="F12" s="216"/>
    </row>
    <row r="13" spans="1:12">
      <c r="A13" s="130"/>
      <c r="B13" s="144" t="s">
        <v>641</v>
      </c>
      <c r="C13" s="578" t="s">
        <v>976</v>
      </c>
      <c r="D13" s="245" t="s">
        <v>613</v>
      </c>
      <c r="E13" s="246">
        <v>158.4</v>
      </c>
      <c r="F13" s="893"/>
      <c r="G13" s="156">
        <f>+F13*E13</f>
        <v>0</v>
      </c>
      <c r="H13" s="164">
        <f>+F13*PJJ</f>
        <v>0</v>
      </c>
      <c r="I13" s="164">
        <f>+H13*E13</f>
        <v>0</v>
      </c>
      <c r="J13" s="165">
        <f>+F13-H13</f>
        <v>0</v>
      </c>
      <c r="K13" s="165">
        <f>+J13*E13</f>
        <v>0</v>
      </c>
    </row>
    <row r="14" spans="1:12">
      <c r="A14" s="130"/>
      <c r="B14" s="139"/>
      <c r="C14" s="238"/>
      <c r="D14" s="238"/>
      <c r="E14" s="262"/>
      <c r="F14" s="900"/>
    </row>
    <row r="15" spans="1:12">
      <c r="A15" s="130"/>
      <c r="B15" s="139"/>
      <c r="C15" s="238"/>
      <c r="D15" s="238"/>
      <c r="E15" s="262"/>
      <c r="F15" s="900"/>
    </row>
    <row r="16" spans="1:12">
      <c r="A16" s="169" t="s">
        <v>674</v>
      </c>
      <c r="B16" s="129"/>
      <c r="C16" s="261" t="s">
        <v>840</v>
      </c>
      <c r="D16" s="241"/>
      <c r="E16" s="242"/>
      <c r="F16" s="216"/>
    </row>
    <row r="17" spans="1:11" ht="127.5">
      <c r="A17" s="130"/>
      <c r="B17" s="136"/>
      <c r="C17" s="591" t="s">
        <v>672</v>
      </c>
      <c r="D17" s="241"/>
      <c r="E17" s="242"/>
      <c r="F17" s="216"/>
    </row>
    <row r="18" spans="1:11" ht="30">
      <c r="A18" s="130"/>
      <c r="B18" s="136"/>
      <c r="C18" s="235" t="s">
        <v>673</v>
      </c>
      <c r="D18" s="241"/>
      <c r="E18" s="242"/>
      <c r="F18" s="216"/>
    </row>
    <row r="19" spans="1:11">
      <c r="A19" s="130"/>
      <c r="B19" s="136"/>
      <c r="C19" s="235"/>
      <c r="D19" s="241"/>
      <c r="E19" s="242"/>
      <c r="F19" s="216"/>
    </row>
    <row r="20" spans="1:11">
      <c r="A20" s="130"/>
      <c r="B20" s="144" t="s">
        <v>641</v>
      </c>
      <c r="C20" s="578" t="s">
        <v>776</v>
      </c>
      <c r="D20" s="245" t="s">
        <v>613</v>
      </c>
      <c r="E20" s="246">
        <v>11</v>
      </c>
      <c r="F20" s="893"/>
      <c r="G20" s="156">
        <f>+F20*E20</f>
        <v>0</v>
      </c>
      <c r="H20" s="164">
        <f>+F20*PJJ</f>
        <v>0</v>
      </c>
      <c r="I20" s="164">
        <f>+H20*E20</f>
        <v>0</v>
      </c>
      <c r="J20" s="165">
        <f>+F20-H20</f>
        <v>0</v>
      </c>
      <c r="K20" s="165">
        <f>+J20*E20</f>
        <v>0</v>
      </c>
    </row>
    <row r="21" spans="1:11">
      <c r="A21" s="130"/>
      <c r="B21" s="139"/>
      <c r="C21" s="238"/>
      <c r="D21" s="238"/>
      <c r="E21" s="262"/>
      <c r="F21" s="900"/>
    </row>
    <row r="22" spans="1:11">
      <c r="A22" s="130"/>
      <c r="B22" s="139"/>
      <c r="C22" s="238"/>
      <c r="D22" s="238"/>
      <c r="E22" s="262"/>
      <c r="F22" s="900"/>
    </row>
    <row r="23" spans="1:11" ht="16.5">
      <c r="A23" s="230" t="s">
        <v>1079</v>
      </c>
      <c r="B23" s="129"/>
      <c r="C23" s="261" t="s">
        <v>839</v>
      </c>
      <c r="D23" s="241"/>
      <c r="E23" s="242"/>
      <c r="F23" s="216"/>
    </row>
    <row r="24" spans="1:11" ht="38.25">
      <c r="A24" s="130"/>
      <c r="B24" s="136"/>
      <c r="C24" s="591" t="s">
        <v>978</v>
      </c>
      <c r="D24" s="241"/>
      <c r="E24" s="242"/>
      <c r="F24" s="216"/>
    </row>
    <row r="25" spans="1:11" ht="30">
      <c r="A25" s="130"/>
      <c r="B25" s="136"/>
      <c r="C25" s="235" t="s">
        <v>673</v>
      </c>
      <c r="D25" s="241"/>
      <c r="E25" s="242"/>
      <c r="F25" s="216"/>
    </row>
    <row r="26" spans="1:11">
      <c r="A26" s="130"/>
      <c r="B26" s="136"/>
      <c r="C26" s="235"/>
      <c r="D26" s="241"/>
      <c r="E26" s="242"/>
      <c r="F26" s="216"/>
    </row>
    <row r="27" spans="1:11">
      <c r="A27" s="130"/>
      <c r="B27" s="144" t="s">
        <v>641</v>
      </c>
      <c r="C27" s="578" t="s">
        <v>2691</v>
      </c>
      <c r="D27" s="245" t="s">
        <v>613</v>
      </c>
      <c r="E27" s="246">
        <v>35.640000000000008</v>
      </c>
      <c r="F27" s="893"/>
      <c r="G27" s="156">
        <f>+F27*E27</f>
        <v>0</v>
      </c>
      <c r="H27" s="164">
        <f>+F27*PJJ</f>
        <v>0</v>
      </c>
      <c r="I27" s="164">
        <f>+H27*E27</f>
        <v>0</v>
      </c>
      <c r="J27" s="165">
        <f>+F27-H27</f>
        <v>0</v>
      </c>
      <c r="K27" s="165">
        <f>+J27*E27</f>
        <v>0</v>
      </c>
    </row>
    <row r="28" spans="1:11">
      <c r="A28" s="130"/>
      <c r="B28" s="139"/>
      <c r="C28" s="238"/>
      <c r="D28" s="238"/>
      <c r="E28" s="262"/>
      <c r="F28" s="900"/>
    </row>
    <row r="29" spans="1:11">
      <c r="A29" s="130"/>
      <c r="B29" s="139"/>
      <c r="C29" s="238"/>
      <c r="D29" s="238"/>
      <c r="E29" s="262"/>
      <c r="F29" s="900"/>
    </row>
    <row r="30" spans="1:11" ht="30">
      <c r="A30" s="230" t="s">
        <v>1080</v>
      </c>
      <c r="B30" s="129"/>
      <c r="C30" s="235" t="s">
        <v>977</v>
      </c>
      <c r="D30" s="241"/>
      <c r="E30" s="242"/>
      <c r="F30" s="216"/>
    </row>
    <row r="31" spans="1:11" ht="30">
      <c r="A31" s="130"/>
      <c r="B31" s="137"/>
      <c r="C31" s="240" t="s">
        <v>675</v>
      </c>
      <c r="D31" s="233"/>
      <c r="E31" s="256"/>
      <c r="F31" s="895"/>
    </row>
    <row r="32" spans="1:11">
      <c r="A32" s="130"/>
      <c r="B32" s="137"/>
      <c r="C32" s="583" t="s">
        <v>841</v>
      </c>
      <c r="D32" s="233"/>
      <c r="E32" s="256"/>
      <c r="F32" s="895"/>
    </row>
    <row r="33" spans="1:11">
      <c r="A33" s="130"/>
      <c r="B33" s="144" t="s">
        <v>641</v>
      </c>
      <c r="C33" s="582" t="s">
        <v>915</v>
      </c>
      <c r="D33" s="245" t="s">
        <v>613</v>
      </c>
      <c r="E33" s="246">
        <v>46.2</v>
      </c>
      <c r="F33" s="893"/>
      <c r="G33" s="156">
        <f>+F33*E33</f>
        <v>0</v>
      </c>
      <c r="H33" s="164">
        <f>+F33*PJJ</f>
        <v>0</v>
      </c>
      <c r="I33" s="164">
        <f>+H33*E33</f>
        <v>0</v>
      </c>
      <c r="J33" s="165">
        <f>+F33-H33</f>
        <v>0</v>
      </c>
      <c r="K33" s="165">
        <f>+J33*E33</f>
        <v>0</v>
      </c>
    </row>
    <row r="34" spans="1:11">
      <c r="A34" s="130"/>
      <c r="B34" s="139"/>
      <c r="C34" s="238"/>
      <c r="D34" s="247"/>
      <c r="E34" s="255"/>
      <c r="F34" s="892"/>
    </row>
    <row r="35" spans="1:11">
      <c r="A35" s="130"/>
      <c r="B35" s="139"/>
      <c r="C35" s="238"/>
      <c r="D35" s="238"/>
      <c r="E35" s="262"/>
      <c r="F35" s="900"/>
    </row>
    <row r="36" spans="1:11" ht="30">
      <c r="A36" s="590" t="s">
        <v>1081</v>
      </c>
      <c r="B36" s="129"/>
      <c r="C36" s="235" t="s">
        <v>977</v>
      </c>
      <c r="D36" s="241"/>
      <c r="E36" s="246"/>
      <c r="F36" s="216"/>
    </row>
    <row r="37" spans="1:11" ht="30">
      <c r="A37" s="130"/>
      <c r="B37" s="137"/>
      <c r="C37" s="240" t="s">
        <v>675</v>
      </c>
      <c r="D37" s="233"/>
      <c r="E37" s="246"/>
      <c r="F37" s="895"/>
    </row>
    <row r="38" spans="1:11">
      <c r="A38" s="130"/>
      <c r="B38" s="137"/>
      <c r="C38" s="583" t="s">
        <v>800</v>
      </c>
      <c r="D38" s="233"/>
      <c r="E38" s="256"/>
      <c r="F38" s="895"/>
    </row>
    <row r="39" spans="1:11">
      <c r="A39" s="130"/>
      <c r="B39" s="144" t="s">
        <v>641</v>
      </c>
      <c r="C39" s="582" t="s">
        <v>915</v>
      </c>
      <c r="D39" s="245" t="s">
        <v>613</v>
      </c>
      <c r="E39" s="246">
        <v>85.470000000000013</v>
      </c>
      <c r="F39" s="893"/>
      <c r="G39" s="156">
        <f>+F39*E39</f>
        <v>0</v>
      </c>
      <c r="H39" s="164">
        <f>+F39*PJJ</f>
        <v>0</v>
      </c>
      <c r="I39" s="164">
        <f>+H39*E39</f>
        <v>0</v>
      </c>
      <c r="J39" s="165">
        <f>+F39-H39</f>
        <v>0</v>
      </c>
      <c r="K39" s="165">
        <f>+J39*E39</f>
        <v>0</v>
      </c>
    </row>
    <row r="40" spans="1:11">
      <c r="A40" s="130"/>
      <c r="B40" s="139"/>
      <c r="C40" s="238"/>
      <c r="D40" s="247"/>
      <c r="E40" s="255"/>
      <c r="F40" s="892"/>
    </row>
    <row r="41" spans="1:11">
      <c r="A41" s="130"/>
      <c r="B41" s="139"/>
      <c r="C41" s="238"/>
      <c r="D41" s="238"/>
      <c r="E41" s="262"/>
      <c r="F41" s="900"/>
    </row>
    <row r="42" spans="1:11" ht="45">
      <c r="A42" s="590" t="s">
        <v>1082</v>
      </c>
      <c r="B42" s="129"/>
      <c r="C42" s="235" t="s">
        <v>868</v>
      </c>
      <c r="D42" s="241"/>
      <c r="E42" s="242"/>
      <c r="F42" s="216"/>
    </row>
    <row r="43" spans="1:11">
      <c r="A43" s="130"/>
      <c r="B43" s="137"/>
      <c r="C43" s="240" t="s">
        <v>866</v>
      </c>
      <c r="D43" s="233"/>
      <c r="E43" s="256"/>
      <c r="F43" s="895"/>
    </row>
    <row r="44" spans="1:11">
      <c r="A44" s="130"/>
      <c r="B44" s="137"/>
      <c r="C44" s="583" t="s">
        <v>800</v>
      </c>
      <c r="D44" s="233"/>
      <c r="E44" s="256"/>
      <c r="F44" s="895"/>
    </row>
    <row r="45" spans="1:11">
      <c r="A45" s="130"/>
      <c r="B45" s="137"/>
      <c r="C45" s="583"/>
      <c r="D45" s="233"/>
      <c r="E45" s="256"/>
      <c r="F45" s="895"/>
    </row>
    <row r="46" spans="1:11">
      <c r="A46" s="130"/>
      <c r="B46" s="144" t="s">
        <v>641</v>
      </c>
      <c r="C46" s="582" t="s">
        <v>867</v>
      </c>
      <c r="D46" s="245" t="s">
        <v>611</v>
      </c>
      <c r="E46" s="246">
        <v>7</v>
      </c>
      <c r="F46" s="893"/>
      <c r="G46" s="156">
        <f>+F46*E46</f>
        <v>0</v>
      </c>
      <c r="H46" s="164">
        <f>+F46*PJJ</f>
        <v>0</v>
      </c>
      <c r="I46" s="164">
        <f>+H46*E46</f>
        <v>0</v>
      </c>
      <c r="J46" s="165">
        <f>+F46-H46</f>
        <v>0</v>
      </c>
      <c r="K46" s="165">
        <f>+J46*E46</f>
        <v>0</v>
      </c>
    </row>
    <row r="47" spans="1:11">
      <c r="A47" s="130"/>
      <c r="B47" s="139"/>
      <c r="C47" s="238"/>
      <c r="D47" s="247"/>
      <c r="E47" s="255"/>
      <c r="F47" s="892"/>
    </row>
    <row r="48" spans="1:11">
      <c r="A48" s="130"/>
      <c r="B48" s="139"/>
      <c r="C48" s="238"/>
      <c r="D48" s="238"/>
      <c r="E48" s="262"/>
      <c r="F48" s="900"/>
    </row>
    <row r="49" spans="1:11" ht="75">
      <c r="A49" s="590" t="s">
        <v>1083</v>
      </c>
      <c r="B49" s="129"/>
      <c r="C49" s="235" t="s">
        <v>920</v>
      </c>
      <c r="D49" s="241"/>
      <c r="E49" s="242"/>
      <c r="F49" s="216"/>
    </row>
    <row r="50" spans="1:11">
      <c r="A50" s="130"/>
      <c r="B50" s="137"/>
      <c r="C50" s="240"/>
      <c r="D50" s="233"/>
      <c r="E50" s="256"/>
      <c r="F50" s="895"/>
    </row>
    <row r="51" spans="1:11">
      <c r="A51" s="130"/>
      <c r="B51" s="137"/>
      <c r="C51" s="240"/>
      <c r="D51" s="233"/>
      <c r="E51" s="256"/>
      <c r="F51" s="895"/>
    </row>
    <row r="52" spans="1:11" ht="30">
      <c r="A52" s="130"/>
      <c r="B52" s="144" t="s">
        <v>641</v>
      </c>
      <c r="C52" s="237" t="s">
        <v>921</v>
      </c>
      <c r="D52" s="245" t="s">
        <v>610</v>
      </c>
      <c r="E52" s="246">
        <v>2.4200000000000004</v>
      </c>
      <c r="F52" s="893"/>
      <c r="G52" s="156">
        <f>+F52*E52</f>
        <v>0</v>
      </c>
      <c r="H52" s="164">
        <f>+F52*PJJ</f>
        <v>0</v>
      </c>
      <c r="I52" s="164">
        <f>+H52*E52</f>
        <v>0</v>
      </c>
      <c r="J52" s="165">
        <f>+F52-H52</f>
        <v>0</v>
      </c>
      <c r="K52" s="165">
        <f>+J52*E52</f>
        <v>0</v>
      </c>
    </row>
    <row r="53" spans="1:11">
      <c r="A53" s="130"/>
      <c r="B53" s="139"/>
      <c r="C53" s="238"/>
      <c r="D53" s="247"/>
      <c r="E53" s="255"/>
      <c r="F53" s="892"/>
    </row>
    <row r="54" spans="1:11">
      <c r="A54" s="130"/>
      <c r="B54" s="139"/>
      <c r="C54" s="238"/>
      <c r="D54" s="238"/>
      <c r="E54" s="262"/>
      <c r="F54" s="900"/>
    </row>
    <row r="55" spans="1:11" ht="60">
      <c r="A55" s="590" t="s">
        <v>1084</v>
      </c>
      <c r="B55" s="129"/>
      <c r="C55" s="235" t="s">
        <v>1022</v>
      </c>
      <c r="D55" s="241"/>
      <c r="E55" s="242"/>
      <c r="F55" s="216"/>
    </row>
    <row r="56" spans="1:11">
      <c r="A56" s="130"/>
      <c r="B56" s="137"/>
      <c r="C56" s="240"/>
      <c r="D56" s="233"/>
      <c r="E56" s="256"/>
      <c r="F56" s="895"/>
    </row>
    <row r="57" spans="1:11">
      <c r="A57" s="130"/>
      <c r="B57" s="144" t="s">
        <v>641</v>
      </c>
      <c r="C57" s="237" t="s">
        <v>1021</v>
      </c>
      <c r="D57" s="245" t="s">
        <v>610</v>
      </c>
      <c r="E57" s="246">
        <v>0.33</v>
      </c>
      <c r="F57" s="893"/>
      <c r="G57" s="156">
        <f>+F57*E57</f>
        <v>0</v>
      </c>
      <c r="H57" s="164">
        <f>+F57*PJJ</f>
        <v>0</v>
      </c>
      <c r="I57" s="164">
        <f>+H57*E57</f>
        <v>0</v>
      </c>
      <c r="J57" s="165">
        <f>+F57-H57</f>
        <v>0</v>
      </c>
      <c r="K57" s="165">
        <f>+J57*E57</f>
        <v>0</v>
      </c>
    </row>
    <row r="58" spans="1:11">
      <c r="A58" s="130"/>
      <c r="B58" s="139"/>
      <c r="C58" s="238"/>
      <c r="D58" s="247"/>
      <c r="E58" s="255"/>
      <c r="F58" s="892"/>
    </row>
    <row r="59" spans="1:11">
      <c r="A59" s="130"/>
      <c r="B59" s="139"/>
      <c r="C59" s="238"/>
      <c r="D59" s="238"/>
      <c r="E59" s="262"/>
      <c r="F59" s="900"/>
    </row>
    <row r="60" spans="1:11" ht="45">
      <c r="A60" s="590" t="s">
        <v>1085</v>
      </c>
      <c r="B60" s="129"/>
      <c r="C60" s="235" t="s">
        <v>1024</v>
      </c>
      <c r="D60" s="241"/>
      <c r="E60" s="242"/>
      <c r="F60" s="216"/>
    </row>
    <row r="61" spans="1:11">
      <c r="A61" s="130"/>
      <c r="B61" s="137"/>
      <c r="C61" s="240" t="s">
        <v>676</v>
      </c>
      <c r="D61" s="233"/>
      <c r="E61" s="256"/>
      <c r="F61" s="895"/>
    </row>
    <row r="62" spans="1:11">
      <c r="A62" s="130"/>
      <c r="B62" s="137"/>
      <c r="C62" s="240"/>
      <c r="D62" s="233"/>
      <c r="E62" s="256"/>
      <c r="F62" s="895"/>
    </row>
    <row r="63" spans="1:11">
      <c r="A63" s="130"/>
      <c r="B63" s="144" t="s">
        <v>641</v>
      </c>
      <c r="C63" s="237" t="s">
        <v>1023</v>
      </c>
      <c r="D63" s="245" t="s">
        <v>613</v>
      </c>
      <c r="E63" s="246">
        <v>92.4</v>
      </c>
      <c r="F63" s="893"/>
      <c r="G63" s="156">
        <f>+F63*E63</f>
        <v>0</v>
      </c>
      <c r="H63" s="164">
        <f>+F63*PJJ</f>
        <v>0</v>
      </c>
      <c r="I63" s="164">
        <f>+H63*E63</f>
        <v>0</v>
      </c>
      <c r="J63" s="165">
        <f>+F63-H63</f>
        <v>0</v>
      </c>
      <c r="K63" s="165">
        <f>+J63*E63</f>
        <v>0</v>
      </c>
    </row>
    <row r="64" spans="1:11">
      <c r="A64" s="130"/>
      <c r="B64" s="144"/>
      <c r="C64" s="237"/>
      <c r="D64" s="245"/>
      <c r="E64" s="246"/>
    </row>
    <row r="65" spans="1:11">
      <c r="A65" s="130"/>
      <c r="B65" s="144"/>
      <c r="C65" s="237"/>
      <c r="D65" s="245"/>
      <c r="E65" s="246"/>
    </row>
    <row r="66" spans="1:11" ht="135">
      <c r="A66" s="579" t="s">
        <v>1086</v>
      </c>
      <c r="B66" s="129"/>
      <c r="C66" s="132" t="s">
        <v>2686</v>
      </c>
      <c r="D66" s="133"/>
      <c r="E66" s="220"/>
      <c r="F66" s="216"/>
    </row>
    <row r="67" spans="1:11">
      <c r="A67" s="130"/>
      <c r="B67" s="137"/>
      <c r="C67" s="592"/>
      <c r="D67" s="131"/>
      <c r="E67" s="886"/>
      <c r="F67" s="895"/>
    </row>
    <row r="68" spans="1:11">
      <c r="A68" s="130"/>
      <c r="B68" s="144" t="s">
        <v>641</v>
      </c>
      <c r="C68" s="138" t="s">
        <v>2687</v>
      </c>
      <c r="D68" s="145" t="s">
        <v>613</v>
      </c>
      <c r="E68" s="887">
        <v>286</v>
      </c>
      <c r="F68" s="893"/>
      <c r="G68" s="156">
        <f>+F68*E68</f>
        <v>0</v>
      </c>
      <c r="H68" s="164">
        <f>+F68*PJJ</f>
        <v>0</v>
      </c>
      <c r="I68" s="164">
        <f>+H68*E68</f>
        <v>0</v>
      </c>
      <c r="J68" s="165">
        <f>+F68-H68</f>
        <v>0</v>
      </c>
      <c r="K68" s="165">
        <f>+J68*E68</f>
        <v>0</v>
      </c>
    </row>
    <row r="69" spans="1:11">
      <c r="A69" s="130"/>
      <c r="B69" s="139"/>
      <c r="C69" s="238"/>
      <c r="D69" s="247"/>
      <c r="E69" s="255"/>
      <c r="F69" s="892"/>
    </row>
    <row r="70" spans="1:11">
      <c r="A70" s="130"/>
      <c r="B70" s="139"/>
      <c r="C70" s="238"/>
      <c r="D70" s="247"/>
      <c r="E70" s="255"/>
      <c r="F70" s="892"/>
    </row>
    <row r="71" spans="1:11" ht="120">
      <c r="A71" s="590" t="s">
        <v>1087</v>
      </c>
      <c r="B71" s="129"/>
      <c r="C71" s="235" t="s">
        <v>918</v>
      </c>
      <c r="D71" s="241"/>
      <c r="E71" s="242"/>
      <c r="F71" s="216"/>
    </row>
    <row r="72" spans="1:11">
      <c r="A72" s="130"/>
      <c r="B72" s="137"/>
      <c r="C72" s="240"/>
      <c r="D72" s="233"/>
      <c r="E72" s="256"/>
      <c r="F72" s="895"/>
    </row>
    <row r="73" spans="1:11" ht="30">
      <c r="A73" s="130"/>
      <c r="B73" s="144" t="s">
        <v>641</v>
      </c>
      <c r="C73" s="237" t="s">
        <v>919</v>
      </c>
      <c r="D73" s="245" t="s">
        <v>613</v>
      </c>
      <c r="E73" s="246">
        <v>231.00000000000003</v>
      </c>
      <c r="F73" s="893"/>
      <c r="G73" s="156">
        <f>+F73*E73</f>
        <v>0</v>
      </c>
      <c r="H73" s="164">
        <f>+F73*PJJ</f>
        <v>0</v>
      </c>
      <c r="I73" s="164">
        <f>+H73*E73</f>
        <v>0</v>
      </c>
      <c r="J73" s="165">
        <f>+F73-H73</f>
        <v>0</v>
      </c>
      <c r="K73" s="165">
        <f>+J73*E73</f>
        <v>0</v>
      </c>
    </row>
    <row r="74" spans="1:11">
      <c r="A74" s="130"/>
      <c r="B74" s="139"/>
      <c r="C74" s="238"/>
      <c r="D74" s="247"/>
      <c r="E74" s="255"/>
      <c r="F74" s="892"/>
    </row>
    <row r="75" spans="1:11">
      <c r="A75" s="155"/>
      <c r="B75" s="139"/>
      <c r="C75" s="238"/>
      <c r="D75" s="247"/>
      <c r="E75" s="255"/>
      <c r="F75" s="892"/>
    </row>
    <row r="76" spans="1:11" ht="45">
      <c r="A76" s="579" t="s">
        <v>1088</v>
      </c>
      <c r="B76" s="129"/>
      <c r="C76" s="132" t="s">
        <v>2688</v>
      </c>
      <c r="D76" s="133"/>
      <c r="E76" s="220"/>
      <c r="F76" s="219"/>
    </row>
    <row r="77" spans="1:11">
      <c r="A77" s="195"/>
      <c r="B77" s="188"/>
      <c r="C77" s="593"/>
      <c r="D77" s="133"/>
      <c r="E77" s="220"/>
      <c r="F77" s="219"/>
    </row>
    <row r="78" spans="1:11">
      <c r="A78" s="195"/>
      <c r="B78" s="179"/>
      <c r="C78" s="132"/>
      <c r="D78" s="131"/>
      <c r="E78" s="221"/>
      <c r="F78" s="895"/>
    </row>
    <row r="79" spans="1:11">
      <c r="A79" s="155"/>
      <c r="B79" s="144" t="s">
        <v>641</v>
      </c>
      <c r="C79" s="138" t="s">
        <v>2689</v>
      </c>
      <c r="D79" s="145" t="s">
        <v>610</v>
      </c>
      <c r="E79" s="887">
        <v>1.3200000000000003</v>
      </c>
      <c r="F79" s="901"/>
      <c r="G79" s="156">
        <f>+F79*E79</f>
        <v>0</v>
      </c>
      <c r="H79" s="164">
        <f>+F79*PJJ</f>
        <v>0</v>
      </c>
      <c r="I79" s="164">
        <f>+H79*E79</f>
        <v>0</v>
      </c>
      <c r="J79" s="165">
        <f>+F79-H79</f>
        <v>0</v>
      </c>
      <c r="K79" s="165">
        <f>+J79*E79</f>
        <v>0</v>
      </c>
    </row>
    <row r="80" spans="1:11">
      <c r="A80" s="155"/>
      <c r="B80" s="144"/>
      <c r="C80" s="138"/>
      <c r="D80" s="145"/>
      <c r="E80" s="887"/>
      <c r="F80" s="902"/>
    </row>
    <row r="81" spans="1:11">
      <c r="A81" s="155"/>
      <c r="B81" s="144"/>
      <c r="C81" s="138"/>
      <c r="D81" s="145"/>
      <c r="E81" s="887"/>
      <c r="F81" s="902"/>
    </row>
    <row r="82" spans="1:11" ht="75">
      <c r="A82" s="230" t="s">
        <v>1089</v>
      </c>
      <c r="B82" s="129"/>
      <c r="C82" s="235" t="s">
        <v>968</v>
      </c>
      <c r="D82" s="241"/>
      <c r="E82" s="242"/>
      <c r="F82" s="219"/>
    </row>
    <row r="83" spans="1:11">
      <c r="A83" s="195"/>
      <c r="B83" s="188"/>
      <c r="C83" s="263"/>
      <c r="D83" s="241"/>
      <c r="E83" s="242"/>
      <c r="F83" s="219"/>
    </row>
    <row r="84" spans="1:11">
      <c r="A84" s="195"/>
      <c r="B84" s="179"/>
      <c r="C84" s="235"/>
      <c r="D84" s="233"/>
      <c r="E84" s="243"/>
      <c r="F84" s="895"/>
    </row>
    <row r="85" spans="1:11">
      <c r="A85" s="155"/>
      <c r="B85" s="144" t="s">
        <v>641</v>
      </c>
      <c r="C85" s="237" t="s">
        <v>969</v>
      </c>
      <c r="D85" s="245" t="s">
        <v>613</v>
      </c>
      <c r="E85" s="246">
        <v>8.8000000000000007</v>
      </c>
      <c r="F85" s="901"/>
      <c r="G85" s="156">
        <f>+F85*E85</f>
        <v>0</v>
      </c>
      <c r="H85" s="164">
        <f>+F85*PJJ</f>
        <v>0</v>
      </c>
      <c r="I85" s="164">
        <f>+H85*E85</f>
        <v>0</v>
      </c>
      <c r="J85" s="165">
        <f>+F85-H85</f>
        <v>0</v>
      </c>
      <c r="K85" s="165">
        <f>+J85*E85</f>
        <v>0</v>
      </c>
    </row>
    <row r="86" spans="1:11">
      <c r="A86" s="201"/>
      <c r="B86" s="177"/>
      <c r="C86" s="238"/>
      <c r="D86" s="247"/>
      <c r="E86" s="255"/>
      <c r="F86" s="903"/>
    </row>
    <row r="87" spans="1:11">
      <c r="A87" s="130"/>
      <c r="B87" s="139"/>
      <c r="C87" s="238"/>
      <c r="D87" s="247"/>
      <c r="E87" s="255"/>
      <c r="F87" s="892"/>
    </row>
    <row r="88" spans="1:11" ht="16.5">
      <c r="A88" s="230" t="s">
        <v>2690</v>
      </c>
      <c r="B88" s="129"/>
      <c r="C88" s="976" t="s">
        <v>677</v>
      </c>
      <c r="D88" s="253"/>
      <c r="E88" s="882"/>
      <c r="F88" s="218"/>
    </row>
    <row r="89" spans="1:11">
      <c r="A89" s="169"/>
      <c r="B89" s="129"/>
      <c r="C89" s="976"/>
      <c r="D89" s="253"/>
      <c r="E89" s="882"/>
      <c r="F89" s="218"/>
    </row>
    <row r="90" spans="1:11">
      <c r="A90" s="130"/>
      <c r="B90" s="176"/>
      <c r="C90" s="976"/>
      <c r="D90" s="253"/>
      <c r="E90" s="882"/>
      <c r="F90" s="219"/>
    </row>
    <row r="91" spans="1:11">
      <c r="A91" s="130"/>
      <c r="B91" s="176"/>
      <c r="C91" s="976"/>
      <c r="D91" s="253"/>
      <c r="E91" s="882"/>
      <c r="F91" s="219"/>
    </row>
    <row r="92" spans="1:11">
      <c r="A92" s="130"/>
      <c r="B92" s="176"/>
      <c r="C92" s="235"/>
      <c r="D92" s="253"/>
      <c r="E92" s="882"/>
      <c r="F92" s="219"/>
    </row>
    <row r="93" spans="1:11">
      <c r="A93" s="130"/>
      <c r="B93" s="144" t="s">
        <v>641</v>
      </c>
      <c r="C93" s="244" t="s">
        <v>678</v>
      </c>
      <c r="D93" s="245" t="s">
        <v>614</v>
      </c>
      <c r="E93" s="246">
        <v>71</v>
      </c>
      <c r="F93" s="893"/>
      <c r="G93" s="156">
        <f>+F93*E93</f>
        <v>0</v>
      </c>
      <c r="H93" s="164">
        <f>+F93*PJJ</f>
        <v>0</v>
      </c>
      <c r="I93" s="164">
        <f>+H93*E93</f>
        <v>0</v>
      </c>
      <c r="J93" s="165">
        <f>+F93-H93</f>
        <v>0</v>
      </c>
      <c r="K93" s="165">
        <f>+J93*E93</f>
        <v>0</v>
      </c>
    </row>
    <row r="94" spans="1:11">
      <c r="A94" s="130"/>
      <c r="B94" s="177"/>
      <c r="C94" s="238"/>
      <c r="D94" s="258"/>
      <c r="E94" s="255"/>
      <c r="F94" s="897"/>
    </row>
    <row r="95" spans="1:11">
      <c r="A95" s="130"/>
      <c r="B95" s="177"/>
      <c r="C95" s="238"/>
      <c r="D95" s="258"/>
      <c r="E95" s="255"/>
      <c r="F95" s="897"/>
    </row>
    <row r="96" spans="1:11" ht="16.5">
      <c r="A96" s="230" t="s">
        <v>1089</v>
      </c>
      <c r="B96" s="129"/>
      <c r="C96" s="976" t="s">
        <v>1025</v>
      </c>
      <c r="D96" s="253"/>
      <c r="E96" s="882"/>
      <c r="F96" s="218"/>
    </row>
    <row r="97" spans="1:11">
      <c r="A97" s="130"/>
      <c r="B97" s="178"/>
      <c r="C97" s="976"/>
      <c r="D97" s="253"/>
      <c r="E97" s="882"/>
      <c r="F97" s="219"/>
    </row>
    <row r="98" spans="1:11">
      <c r="A98" s="130"/>
      <c r="B98" s="137"/>
      <c r="C98" s="235"/>
      <c r="D98" s="233"/>
      <c r="E98" s="243"/>
      <c r="F98" s="895"/>
    </row>
    <row r="99" spans="1:11">
      <c r="A99" s="130"/>
      <c r="B99" s="144" t="s">
        <v>641</v>
      </c>
      <c r="C99" s="244" t="s">
        <v>679</v>
      </c>
      <c r="D99" s="245" t="s">
        <v>614</v>
      </c>
      <c r="E99" s="246">
        <v>88</v>
      </c>
      <c r="F99" s="893"/>
      <c r="G99" s="156">
        <f>+F99*E99</f>
        <v>0</v>
      </c>
      <c r="H99" s="164">
        <f>+F99*PJJ</f>
        <v>0</v>
      </c>
      <c r="I99" s="164">
        <f>+H99*E99</f>
        <v>0</v>
      </c>
      <c r="J99" s="165">
        <f>+F99-H99</f>
        <v>0</v>
      </c>
      <c r="K99" s="165">
        <f>+J99*E99</f>
        <v>0</v>
      </c>
    </row>
    <row r="102" spans="1:11" s="348" customFormat="1" ht="35.1" customHeight="1">
      <c r="A102" s="342"/>
      <c r="B102" s="342"/>
      <c r="C102" s="342" t="s">
        <v>286</v>
      </c>
      <c r="D102" s="343"/>
      <c r="E102" s="362"/>
      <c r="F102" s="345"/>
      <c r="G102" s="346">
        <f>SUM(G8:G101)</f>
        <v>0</v>
      </c>
      <c r="H102" s="347"/>
      <c r="I102" s="346">
        <f>SUM(I8:I101)</f>
        <v>0</v>
      </c>
      <c r="J102" s="347"/>
      <c r="K102" s="346">
        <f>SUM(K8:K101)</f>
        <v>0</v>
      </c>
    </row>
  </sheetData>
  <sheetProtection algorithmName="SHA-512" hashValue="PVyQFWEz+jpHKMjKnlI4bs2QGtZzmQEe9guSf+krvcFAmxhZ0dYUQ43MC3B8XgXoDavWX4HM4AUdyTrh7tOgzA==" saltValue="aPsPZMPmP2MaLeQhpjxLzw==" spinCount="100000" sheet="1" objects="1" scenarios="1"/>
  <autoFilter ref="A7:K102"/>
  <mergeCells count="2">
    <mergeCell ref="C88:C91"/>
    <mergeCell ref="C96:C97"/>
  </mergeCells>
  <pageMargins left="0.70866141732283472" right="0.70866141732283472" top="0.74803149606299213" bottom="0.74803149606299213" header="0.31496062992125984" footer="0.31496062992125984"/>
  <pageSetup paperSize="9" scale="72" fitToHeight="0" orientation="landscape" r:id="rId1"/>
  <headerFooter>
    <oddHeader>&amp;L&amp;"+,Običajno"FIN ARS d.o.o., center za arhitekturo&amp;C&amp;F</oddHeader>
    <oddFooter>&amp;L&amp;A&amp;R&amp;P / &amp;N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6600"/>
    <pageSetUpPr fitToPage="1"/>
  </sheetPr>
  <dimension ref="A1:E22"/>
  <sheetViews>
    <sheetView showZeros="0" topLeftCell="A4" workbookViewId="0">
      <selection activeCell="B31" sqref="B31"/>
    </sheetView>
  </sheetViews>
  <sheetFormatPr defaultColWidth="10.28515625" defaultRowHeight="15"/>
  <cols>
    <col min="1" max="1" width="8.7109375" style="93" customWidth="1"/>
    <col min="2" max="2" width="69.28515625" style="93" customWidth="1"/>
    <col min="3" max="3" width="23.5703125" style="94" customWidth="1"/>
    <col min="4" max="5" width="23.5703125" style="93" customWidth="1"/>
    <col min="6" max="253" width="9.5703125" style="93" customWidth="1"/>
    <col min="254" max="1021" width="12.28515625" style="93" customWidth="1"/>
    <col min="1022" max="16384" width="10.28515625" style="93"/>
  </cols>
  <sheetData>
    <row r="1" spans="1:5" s="25" customFormat="1">
      <c r="A1" s="37" t="s">
        <v>19</v>
      </c>
      <c r="C1" s="28"/>
    </row>
    <row r="2" spans="1:5" s="25" customFormat="1">
      <c r="C2" s="28"/>
    </row>
    <row r="3" spans="1:5" s="25" customFormat="1">
      <c r="A3" s="36" t="s">
        <v>18</v>
      </c>
      <c r="B3" s="25" t="s">
        <v>17</v>
      </c>
      <c r="C3" s="28"/>
    </row>
    <row r="4" spans="1:5" s="25" customFormat="1">
      <c r="A4" s="36"/>
      <c r="B4" s="25" t="s">
        <v>16</v>
      </c>
      <c r="C4" s="28"/>
    </row>
    <row r="5" spans="1:5" s="25" customFormat="1" ht="18.75">
      <c r="A5" s="35" t="s">
        <v>15</v>
      </c>
      <c r="B5" s="213" t="s">
        <v>786</v>
      </c>
      <c r="C5" s="28"/>
    </row>
    <row r="6" spans="1:5" ht="15.75" thickBot="1"/>
    <row r="7" spans="1:5" s="33" customFormat="1" ht="26.25">
      <c r="A7" s="38"/>
      <c r="B7" s="69" t="s">
        <v>680</v>
      </c>
      <c r="C7" s="39"/>
      <c r="D7" s="40"/>
      <c r="E7" s="41"/>
    </row>
    <row r="8" spans="1:5" s="25" customFormat="1" ht="21.75" thickBot="1">
      <c r="A8" s="59"/>
      <c r="B8" s="60"/>
      <c r="C8" s="61"/>
      <c r="D8" s="62"/>
      <c r="E8" s="63"/>
    </row>
    <row r="9" spans="1:5" s="78" customFormat="1" ht="30">
      <c r="A9" s="106"/>
      <c r="B9" s="107" t="s">
        <v>12</v>
      </c>
      <c r="C9" s="123" t="s">
        <v>11</v>
      </c>
      <c r="D9" s="123" t="s">
        <v>10</v>
      </c>
      <c r="E9" s="108" t="s">
        <v>9</v>
      </c>
    </row>
    <row r="10" spans="1:5" s="97" customFormat="1" ht="24.95" customHeight="1">
      <c r="A10" s="101"/>
      <c r="B10" s="180" t="s">
        <v>685</v>
      </c>
      <c r="C10" s="181">
        <f>'KROVSKO-KLEPARSKA DELA'!$G$45</f>
        <v>0</v>
      </c>
      <c r="D10" s="181">
        <f>'KROVSKO-KLEPARSKA DELA'!$I$45</f>
        <v>0</v>
      </c>
      <c r="E10" s="166">
        <f>'KROVSKO-KLEPARSKA DELA'!$K$45</f>
        <v>0</v>
      </c>
    </row>
    <row r="11" spans="1:5" s="97" customFormat="1" ht="24.95" customHeight="1">
      <c r="A11" s="101"/>
      <c r="B11" s="180" t="s">
        <v>21</v>
      </c>
      <c r="C11" s="181">
        <f>'KLJUČAVNIČARSKA DELA'!$G$26</f>
        <v>0</v>
      </c>
      <c r="D11" s="181">
        <f>'KLJUČAVNIČARSKA DELA'!$I$26</f>
        <v>0</v>
      </c>
      <c r="E11" s="166">
        <f>'KLJUČAVNIČARSKA DELA'!$K$26</f>
        <v>0</v>
      </c>
    </row>
    <row r="12" spans="1:5" s="97" customFormat="1" ht="24.95" customHeight="1">
      <c r="A12" s="101"/>
      <c r="B12" s="180" t="s">
        <v>682</v>
      </c>
      <c r="C12" s="181">
        <f>'MIZARSKA IN STEKLARSKA DELA'!$G$157</f>
        <v>0</v>
      </c>
      <c r="D12" s="181">
        <f>'MIZARSKA IN STEKLARSKA DELA'!$I$157</f>
        <v>0</v>
      </c>
      <c r="E12" s="166">
        <f>'MIZARSKA IN STEKLARSKA DELA'!$K$157</f>
        <v>0</v>
      </c>
    </row>
    <row r="13" spans="1:5" s="97" customFormat="1" ht="24.95" customHeight="1">
      <c r="A13" s="101"/>
      <c r="B13" s="180" t="s">
        <v>686</v>
      </c>
      <c r="C13" s="181">
        <f>'SUHOMONTAŽNA DELA'!$G$100</f>
        <v>0</v>
      </c>
      <c r="D13" s="181">
        <f>'SUHOMONTAŽNA DELA'!$I$100</f>
        <v>0</v>
      </c>
      <c r="E13" s="166">
        <f>'SUHOMONTAŽNA DELA'!$K$100</f>
        <v>0</v>
      </c>
    </row>
    <row r="14" spans="1:5" s="97" customFormat="1" ht="24.95" customHeight="1">
      <c r="A14" s="101"/>
      <c r="B14" s="180" t="s">
        <v>683</v>
      </c>
      <c r="C14" s="181">
        <f>'PLAVAJOČI TLAKI'!$G$57</f>
        <v>0</v>
      </c>
      <c r="D14" s="181">
        <f>'PLAVAJOČI TLAKI'!$I$57</f>
        <v>0</v>
      </c>
      <c r="E14" s="166">
        <f>'PLAVAJOČI TLAKI'!$K$57</f>
        <v>0</v>
      </c>
    </row>
    <row r="15" spans="1:5" s="97" customFormat="1" ht="24.95" customHeight="1">
      <c r="A15" s="101"/>
      <c r="B15" s="180" t="s">
        <v>24</v>
      </c>
      <c r="C15" s="181">
        <f>'SLIKOPLESKARSKA DELA'!$G$45</f>
        <v>0</v>
      </c>
      <c r="D15" s="181">
        <f>'SLIKOPLESKARSKA DELA'!$I$45</f>
        <v>0</v>
      </c>
      <c r="E15" s="166">
        <f>'SLIKOPLESKARSKA DELA'!$K$45</f>
        <v>0</v>
      </c>
    </row>
    <row r="16" spans="1:5" s="97" customFormat="1" ht="24.95" customHeight="1">
      <c r="A16" s="101"/>
      <c r="B16" s="180" t="s">
        <v>22</v>
      </c>
      <c r="C16" s="181">
        <f>'KERAMIČARSKA DELA'!$G$177</f>
        <v>0</v>
      </c>
      <c r="D16" s="181">
        <f>'KERAMIČARSKA DELA'!$I$177</f>
        <v>0</v>
      </c>
      <c r="E16" s="166">
        <f>'KERAMIČARSKA DELA'!$K$177</f>
        <v>0</v>
      </c>
    </row>
    <row r="17" spans="1:5" s="97" customFormat="1" ht="24.95" customHeight="1">
      <c r="A17" s="101"/>
      <c r="B17" s="180" t="s">
        <v>684</v>
      </c>
      <c r="C17" s="181">
        <f>'UMETNI PODI-TLAKI'!$G$12</f>
        <v>0</v>
      </c>
      <c r="D17" s="181">
        <f>'UMETNI PODI-TLAKI'!$I$12</f>
        <v>0</v>
      </c>
      <c r="E17" s="166">
        <f>'UMETNI PODI-TLAKI'!$K$12</f>
        <v>0</v>
      </c>
    </row>
    <row r="18" spans="1:5" s="97" customFormat="1" ht="24.95" customHeight="1">
      <c r="A18" s="101"/>
      <c r="B18" s="180" t="s">
        <v>946</v>
      </c>
      <c r="C18" s="181">
        <f>'POŽARNA OPREMA'!$G$38</f>
        <v>0</v>
      </c>
      <c r="D18" s="181">
        <f>'POŽARNA OPREMA'!$I$38</f>
        <v>0</v>
      </c>
      <c r="E18" s="166">
        <f>'POŽARNA OPREMA'!$K$38</f>
        <v>0</v>
      </c>
    </row>
    <row r="19" spans="1:5" s="97" customFormat="1" ht="24.95" customHeight="1">
      <c r="A19" s="568"/>
      <c r="B19" s="569" t="s">
        <v>965</v>
      </c>
      <c r="C19" s="570">
        <f>'DELA ZUN. UREDITVE'!$G$18</f>
        <v>0</v>
      </c>
      <c r="D19" s="570">
        <f>'DELA ZUN. UREDITVE'!$I$18</f>
        <v>0</v>
      </c>
      <c r="E19" s="571">
        <f>'DELA ZUN. UREDITVE'!$K$18</f>
        <v>0</v>
      </c>
    </row>
    <row r="20" spans="1:5" s="97" customFormat="1" ht="24.95" customHeight="1">
      <c r="A20" s="101"/>
      <c r="B20" s="180" t="s">
        <v>989</v>
      </c>
      <c r="C20" s="181">
        <f>'RAZNA DRUGA ZAKLJUČNA in MONTAŽ'!$G$11</f>
        <v>0</v>
      </c>
      <c r="D20" s="181">
        <f>'RAZNA DRUGA ZAKLJUČNA in MONTAŽ'!$I$11</f>
        <v>0</v>
      </c>
      <c r="E20" s="166">
        <f>'RAZNA DRUGA ZAKLJUČNA in MONTAŽ'!$K$11</f>
        <v>0</v>
      </c>
    </row>
    <row r="21" spans="1:5" s="96" customFormat="1" ht="24.95" customHeight="1" thickBot="1">
      <c r="A21" s="103"/>
      <c r="B21" s="104" t="s">
        <v>681</v>
      </c>
      <c r="C21" s="105">
        <f>SUM(C10:C20)</f>
        <v>0</v>
      </c>
      <c r="D21" s="105">
        <f>SUM(D10:D20)</f>
        <v>0</v>
      </c>
      <c r="E21" s="232">
        <f>SUM(E10:E20)</f>
        <v>0</v>
      </c>
    </row>
    <row r="22" spans="1:5" ht="20.100000000000001" customHeight="1">
      <c r="A22" s="95"/>
    </row>
  </sheetData>
  <sheetProtection algorithmName="SHA-512" hashValue="Xp5VRQC5H3Y4MLO64kAAwyvyCfHP7Uy5lFjjhNUh8rUebnkV+bWy4l4M5bWTDEk8cRcfIyRjGo/bVuIgJEFzRA==" saltValue="J94DhgaB6QX9dnnQCJZr5g==" spinCount="100000" sheet="1" objects="1" scenarios="1"/>
  <pageMargins left="0.70866141732283472" right="0.70866141732283472" top="0.74803149606299213" bottom="0.74803149606299213" header="0.31496062992125984" footer="0.31496062992125984"/>
  <pageSetup paperSize="9" scale="58" fitToHeight="0" orientation="portrait" r:id="rId1"/>
  <headerFooter>
    <oddHeader>&amp;L&amp;"+,Običajno"FIN ARS d.o.o., center za arhitekturo&amp;C&amp;F</oddHeader>
    <oddFooter>&amp;L&amp;A&amp;R&amp;P / &amp;N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DE3F4"/>
    <pageSetUpPr fitToPage="1"/>
  </sheetPr>
  <dimension ref="A1:L45"/>
  <sheetViews>
    <sheetView showZeros="0" topLeftCell="A8" zoomScaleNormal="100" zoomScaleSheetLayoutView="110" workbookViewId="0">
      <selection activeCell="F12" sqref="F12:F44"/>
    </sheetView>
  </sheetViews>
  <sheetFormatPr defaultColWidth="9.140625" defaultRowHeight="15"/>
  <cols>
    <col min="1" max="1" width="8.85546875" style="25" customWidth="1"/>
    <col min="2" max="2" width="6.140625" style="25" customWidth="1"/>
    <col min="3" max="3" width="47.7109375" style="286" customWidth="1"/>
    <col min="4" max="4" width="5.85546875" style="68" customWidth="1"/>
    <col min="5" max="5" width="9.85546875" style="289" bestFit="1" customWidth="1"/>
    <col min="6" max="6" width="13.85546875" style="896" customWidth="1"/>
    <col min="7" max="7" width="16.42578125" style="27" customWidth="1"/>
    <col min="8" max="10" width="17.7109375" style="27" customWidth="1"/>
    <col min="11" max="11" width="19.28515625" style="27" customWidth="1"/>
    <col min="12" max="257" width="9.140625" style="25"/>
    <col min="258" max="258" width="8.85546875" style="25" customWidth="1"/>
    <col min="259" max="259" width="47.7109375" style="25" customWidth="1"/>
    <col min="260" max="260" width="5.85546875" style="25" customWidth="1"/>
    <col min="261" max="261" width="7.28515625" style="25" customWidth="1"/>
    <col min="262" max="262" width="13.85546875" style="25" customWidth="1"/>
    <col min="263" max="263" width="16.42578125" style="25" customWidth="1"/>
    <col min="264" max="265" width="9.140625" style="25"/>
    <col min="266" max="266" width="17.7109375" style="25" customWidth="1"/>
    <col min="267" max="267" width="19.28515625" style="25" customWidth="1"/>
    <col min="268" max="513" width="9.140625" style="25"/>
    <col min="514" max="514" width="8.85546875" style="25" customWidth="1"/>
    <col min="515" max="515" width="47.7109375" style="25" customWidth="1"/>
    <col min="516" max="516" width="5.85546875" style="25" customWidth="1"/>
    <col min="517" max="517" width="7.28515625" style="25" customWidth="1"/>
    <col min="518" max="518" width="13.85546875" style="25" customWidth="1"/>
    <col min="519" max="519" width="16.42578125" style="25" customWidth="1"/>
    <col min="520" max="521" width="9.140625" style="25"/>
    <col min="522" max="522" width="17.7109375" style="25" customWidth="1"/>
    <col min="523" max="523" width="19.28515625" style="25" customWidth="1"/>
    <col min="524" max="769" width="9.140625" style="25"/>
    <col min="770" max="770" width="8.85546875" style="25" customWidth="1"/>
    <col min="771" max="771" width="47.7109375" style="25" customWidth="1"/>
    <col min="772" max="772" width="5.85546875" style="25" customWidth="1"/>
    <col min="773" max="773" width="7.28515625" style="25" customWidth="1"/>
    <col min="774" max="774" width="13.85546875" style="25" customWidth="1"/>
    <col min="775" max="775" width="16.42578125" style="25" customWidth="1"/>
    <col min="776" max="777" width="9.140625" style="25"/>
    <col min="778" max="778" width="17.7109375" style="25" customWidth="1"/>
    <col min="779" max="779" width="19.28515625" style="25" customWidth="1"/>
    <col min="780" max="1025" width="9.140625" style="25"/>
    <col min="1026" max="1026" width="8.85546875" style="25" customWidth="1"/>
    <col min="1027" max="1027" width="47.7109375" style="25" customWidth="1"/>
    <col min="1028" max="1028" width="5.85546875" style="25" customWidth="1"/>
    <col min="1029" max="1029" width="7.28515625" style="25" customWidth="1"/>
    <col min="1030" max="1030" width="13.85546875" style="25" customWidth="1"/>
    <col min="1031" max="1031" width="16.42578125" style="25" customWidth="1"/>
    <col min="1032" max="1033" width="9.140625" style="25"/>
    <col min="1034" max="1034" width="17.7109375" style="25" customWidth="1"/>
    <col min="1035" max="1035" width="19.28515625" style="25" customWidth="1"/>
    <col min="1036" max="1281" width="9.140625" style="25"/>
    <col min="1282" max="1282" width="8.85546875" style="25" customWidth="1"/>
    <col min="1283" max="1283" width="47.7109375" style="25" customWidth="1"/>
    <col min="1284" max="1284" width="5.85546875" style="25" customWidth="1"/>
    <col min="1285" max="1285" width="7.28515625" style="25" customWidth="1"/>
    <col min="1286" max="1286" width="13.85546875" style="25" customWidth="1"/>
    <col min="1287" max="1287" width="16.42578125" style="25" customWidth="1"/>
    <col min="1288" max="1289" width="9.140625" style="25"/>
    <col min="1290" max="1290" width="17.7109375" style="25" customWidth="1"/>
    <col min="1291" max="1291" width="19.28515625" style="25" customWidth="1"/>
    <col min="1292" max="1537" width="9.140625" style="25"/>
    <col min="1538" max="1538" width="8.85546875" style="25" customWidth="1"/>
    <col min="1539" max="1539" width="47.7109375" style="25" customWidth="1"/>
    <col min="1540" max="1540" width="5.85546875" style="25" customWidth="1"/>
    <col min="1541" max="1541" width="7.28515625" style="25" customWidth="1"/>
    <col min="1542" max="1542" width="13.85546875" style="25" customWidth="1"/>
    <col min="1543" max="1543" width="16.42578125" style="25" customWidth="1"/>
    <col min="1544" max="1545" width="9.140625" style="25"/>
    <col min="1546" max="1546" width="17.7109375" style="25" customWidth="1"/>
    <col min="1547" max="1547" width="19.28515625" style="25" customWidth="1"/>
    <col min="1548" max="1793" width="9.140625" style="25"/>
    <col min="1794" max="1794" width="8.85546875" style="25" customWidth="1"/>
    <col min="1795" max="1795" width="47.7109375" style="25" customWidth="1"/>
    <col min="1796" max="1796" width="5.85546875" style="25" customWidth="1"/>
    <col min="1797" max="1797" width="7.28515625" style="25" customWidth="1"/>
    <col min="1798" max="1798" width="13.85546875" style="25" customWidth="1"/>
    <col min="1799" max="1799" width="16.42578125" style="25" customWidth="1"/>
    <col min="1800" max="1801" width="9.140625" style="25"/>
    <col min="1802" max="1802" width="17.7109375" style="25" customWidth="1"/>
    <col min="1803" max="1803" width="19.28515625" style="25" customWidth="1"/>
    <col min="1804" max="2049" width="9.140625" style="25"/>
    <col min="2050" max="2050" width="8.85546875" style="25" customWidth="1"/>
    <col min="2051" max="2051" width="47.7109375" style="25" customWidth="1"/>
    <col min="2052" max="2052" width="5.85546875" style="25" customWidth="1"/>
    <col min="2053" max="2053" width="7.28515625" style="25" customWidth="1"/>
    <col min="2054" max="2054" width="13.85546875" style="25" customWidth="1"/>
    <col min="2055" max="2055" width="16.42578125" style="25" customWidth="1"/>
    <col min="2056" max="2057" width="9.140625" style="25"/>
    <col min="2058" max="2058" width="17.7109375" style="25" customWidth="1"/>
    <col min="2059" max="2059" width="19.28515625" style="25" customWidth="1"/>
    <col min="2060" max="2305" width="9.140625" style="25"/>
    <col min="2306" max="2306" width="8.85546875" style="25" customWidth="1"/>
    <col min="2307" max="2307" width="47.7109375" style="25" customWidth="1"/>
    <col min="2308" max="2308" width="5.85546875" style="25" customWidth="1"/>
    <col min="2309" max="2309" width="7.28515625" style="25" customWidth="1"/>
    <col min="2310" max="2310" width="13.85546875" style="25" customWidth="1"/>
    <col min="2311" max="2311" width="16.42578125" style="25" customWidth="1"/>
    <col min="2312" max="2313" width="9.140625" style="25"/>
    <col min="2314" max="2314" width="17.7109375" style="25" customWidth="1"/>
    <col min="2315" max="2315" width="19.28515625" style="25" customWidth="1"/>
    <col min="2316" max="2561" width="9.140625" style="25"/>
    <col min="2562" max="2562" width="8.85546875" style="25" customWidth="1"/>
    <col min="2563" max="2563" width="47.7109375" style="25" customWidth="1"/>
    <col min="2564" max="2564" width="5.85546875" style="25" customWidth="1"/>
    <col min="2565" max="2565" width="7.28515625" style="25" customWidth="1"/>
    <col min="2566" max="2566" width="13.85546875" style="25" customWidth="1"/>
    <col min="2567" max="2567" width="16.42578125" style="25" customWidth="1"/>
    <col min="2568" max="2569" width="9.140625" style="25"/>
    <col min="2570" max="2570" width="17.7109375" style="25" customWidth="1"/>
    <col min="2571" max="2571" width="19.28515625" style="25" customWidth="1"/>
    <col min="2572" max="2817" width="9.140625" style="25"/>
    <col min="2818" max="2818" width="8.85546875" style="25" customWidth="1"/>
    <col min="2819" max="2819" width="47.7109375" style="25" customWidth="1"/>
    <col min="2820" max="2820" width="5.85546875" style="25" customWidth="1"/>
    <col min="2821" max="2821" width="7.28515625" style="25" customWidth="1"/>
    <col min="2822" max="2822" width="13.85546875" style="25" customWidth="1"/>
    <col min="2823" max="2823" width="16.42578125" style="25" customWidth="1"/>
    <col min="2824" max="2825" width="9.140625" style="25"/>
    <col min="2826" max="2826" width="17.7109375" style="25" customWidth="1"/>
    <col min="2827" max="2827" width="19.28515625" style="25" customWidth="1"/>
    <col min="2828" max="3073" width="9.140625" style="25"/>
    <col min="3074" max="3074" width="8.85546875" style="25" customWidth="1"/>
    <col min="3075" max="3075" width="47.7109375" style="25" customWidth="1"/>
    <col min="3076" max="3076" width="5.85546875" style="25" customWidth="1"/>
    <col min="3077" max="3077" width="7.28515625" style="25" customWidth="1"/>
    <col min="3078" max="3078" width="13.85546875" style="25" customWidth="1"/>
    <col min="3079" max="3079" width="16.42578125" style="25" customWidth="1"/>
    <col min="3080" max="3081" width="9.140625" style="25"/>
    <col min="3082" max="3082" width="17.7109375" style="25" customWidth="1"/>
    <col min="3083" max="3083" width="19.28515625" style="25" customWidth="1"/>
    <col min="3084" max="3329" width="9.140625" style="25"/>
    <col min="3330" max="3330" width="8.85546875" style="25" customWidth="1"/>
    <col min="3331" max="3331" width="47.7109375" style="25" customWidth="1"/>
    <col min="3332" max="3332" width="5.85546875" style="25" customWidth="1"/>
    <col min="3333" max="3333" width="7.28515625" style="25" customWidth="1"/>
    <col min="3334" max="3334" width="13.85546875" style="25" customWidth="1"/>
    <col min="3335" max="3335" width="16.42578125" style="25" customWidth="1"/>
    <col min="3336" max="3337" width="9.140625" style="25"/>
    <col min="3338" max="3338" width="17.7109375" style="25" customWidth="1"/>
    <col min="3339" max="3339" width="19.28515625" style="25" customWidth="1"/>
    <col min="3340" max="3585" width="9.140625" style="25"/>
    <col min="3586" max="3586" width="8.85546875" style="25" customWidth="1"/>
    <col min="3587" max="3587" width="47.7109375" style="25" customWidth="1"/>
    <col min="3588" max="3588" width="5.85546875" style="25" customWidth="1"/>
    <col min="3589" max="3589" width="7.28515625" style="25" customWidth="1"/>
    <col min="3590" max="3590" width="13.85546875" style="25" customWidth="1"/>
    <col min="3591" max="3591" width="16.42578125" style="25" customWidth="1"/>
    <col min="3592" max="3593" width="9.140625" style="25"/>
    <col min="3594" max="3594" width="17.7109375" style="25" customWidth="1"/>
    <col min="3595" max="3595" width="19.28515625" style="25" customWidth="1"/>
    <col min="3596" max="3841" width="9.140625" style="25"/>
    <col min="3842" max="3842" width="8.85546875" style="25" customWidth="1"/>
    <col min="3843" max="3843" width="47.7109375" style="25" customWidth="1"/>
    <col min="3844" max="3844" width="5.85546875" style="25" customWidth="1"/>
    <col min="3845" max="3845" width="7.28515625" style="25" customWidth="1"/>
    <col min="3846" max="3846" width="13.85546875" style="25" customWidth="1"/>
    <col min="3847" max="3847" width="16.42578125" style="25" customWidth="1"/>
    <col min="3848" max="3849" width="9.140625" style="25"/>
    <col min="3850" max="3850" width="17.7109375" style="25" customWidth="1"/>
    <col min="3851" max="3851" width="19.28515625" style="25" customWidth="1"/>
    <col min="3852" max="4097" width="9.140625" style="25"/>
    <col min="4098" max="4098" width="8.85546875" style="25" customWidth="1"/>
    <col min="4099" max="4099" width="47.7109375" style="25" customWidth="1"/>
    <col min="4100" max="4100" width="5.85546875" style="25" customWidth="1"/>
    <col min="4101" max="4101" width="7.28515625" style="25" customWidth="1"/>
    <col min="4102" max="4102" width="13.85546875" style="25" customWidth="1"/>
    <col min="4103" max="4103" width="16.42578125" style="25" customWidth="1"/>
    <col min="4104" max="4105" width="9.140625" style="25"/>
    <col min="4106" max="4106" width="17.7109375" style="25" customWidth="1"/>
    <col min="4107" max="4107" width="19.28515625" style="25" customWidth="1"/>
    <col min="4108" max="4353" width="9.140625" style="25"/>
    <col min="4354" max="4354" width="8.85546875" style="25" customWidth="1"/>
    <col min="4355" max="4355" width="47.7109375" style="25" customWidth="1"/>
    <col min="4356" max="4356" width="5.85546875" style="25" customWidth="1"/>
    <col min="4357" max="4357" width="7.28515625" style="25" customWidth="1"/>
    <col min="4358" max="4358" width="13.85546875" style="25" customWidth="1"/>
    <col min="4359" max="4359" width="16.42578125" style="25" customWidth="1"/>
    <col min="4360" max="4361" width="9.140625" style="25"/>
    <col min="4362" max="4362" width="17.7109375" style="25" customWidth="1"/>
    <col min="4363" max="4363" width="19.28515625" style="25" customWidth="1"/>
    <col min="4364" max="4609" width="9.140625" style="25"/>
    <col min="4610" max="4610" width="8.85546875" style="25" customWidth="1"/>
    <col min="4611" max="4611" width="47.7109375" style="25" customWidth="1"/>
    <col min="4612" max="4612" width="5.85546875" style="25" customWidth="1"/>
    <col min="4613" max="4613" width="7.28515625" style="25" customWidth="1"/>
    <col min="4614" max="4614" width="13.85546875" style="25" customWidth="1"/>
    <col min="4615" max="4615" width="16.42578125" style="25" customWidth="1"/>
    <col min="4616" max="4617" width="9.140625" style="25"/>
    <col min="4618" max="4618" width="17.7109375" style="25" customWidth="1"/>
    <col min="4619" max="4619" width="19.28515625" style="25" customWidth="1"/>
    <col min="4620" max="4865" width="9.140625" style="25"/>
    <col min="4866" max="4866" width="8.85546875" style="25" customWidth="1"/>
    <col min="4867" max="4867" width="47.7109375" style="25" customWidth="1"/>
    <col min="4868" max="4868" width="5.85546875" style="25" customWidth="1"/>
    <col min="4869" max="4869" width="7.28515625" style="25" customWidth="1"/>
    <col min="4870" max="4870" width="13.85546875" style="25" customWidth="1"/>
    <col min="4871" max="4871" width="16.42578125" style="25" customWidth="1"/>
    <col min="4872" max="4873" width="9.140625" style="25"/>
    <col min="4874" max="4874" width="17.7109375" style="25" customWidth="1"/>
    <col min="4875" max="4875" width="19.28515625" style="25" customWidth="1"/>
    <col min="4876" max="5121" width="9.140625" style="25"/>
    <col min="5122" max="5122" width="8.85546875" style="25" customWidth="1"/>
    <col min="5123" max="5123" width="47.7109375" style="25" customWidth="1"/>
    <col min="5124" max="5124" width="5.85546875" style="25" customWidth="1"/>
    <col min="5125" max="5125" width="7.28515625" style="25" customWidth="1"/>
    <col min="5126" max="5126" width="13.85546875" style="25" customWidth="1"/>
    <col min="5127" max="5127" width="16.42578125" style="25" customWidth="1"/>
    <col min="5128" max="5129" width="9.140625" style="25"/>
    <col min="5130" max="5130" width="17.7109375" style="25" customWidth="1"/>
    <col min="5131" max="5131" width="19.28515625" style="25" customWidth="1"/>
    <col min="5132" max="5377" width="9.140625" style="25"/>
    <col min="5378" max="5378" width="8.85546875" style="25" customWidth="1"/>
    <col min="5379" max="5379" width="47.7109375" style="25" customWidth="1"/>
    <col min="5380" max="5380" width="5.85546875" style="25" customWidth="1"/>
    <col min="5381" max="5381" width="7.28515625" style="25" customWidth="1"/>
    <col min="5382" max="5382" width="13.85546875" style="25" customWidth="1"/>
    <col min="5383" max="5383" width="16.42578125" style="25" customWidth="1"/>
    <col min="5384" max="5385" width="9.140625" style="25"/>
    <col min="5386" max="5386" width="17.7109375" style="25" customWidth="1"/>
    <col min="5387" max="5387" width="19.28515625" style="25" customWidth="1"/>
    <col min="5388" max="5633" width="9.140625" style="25"/>
    <col min="5634" max="5634" width="8.85546875" style="25" customWidth="1"/>
    <col min="5635" max="5635" width="47.7109375" style="25" customWidth="1"/>
    <col min="5636" max="5636" width="5.85546875" style="25" customWidth="1"/>
    <col min="5637" max="5637" width="7.28515625" style="25" customWidth="1"/>
    <col min="5638" max="5638" width="13.85546875" style="25" customWidth="1"/>
    <col min="5639" max="5639" width="16.42578125" style="25" customWidth="1"/>
    <col min="5640" max="5641" width="9.140625" style="25"/>
    <col min="5642" max="5642" width="17.7109375" style="25" customWidth="1"/>
    <col min="5643" max="5643" width="19.28515625" style="25" customWidth="1"/>
    <col min="5644" max="5889" width="9.140625" style="25"/>
    <col min="5890" max="5890" width="8.85546875" style="25" customWidth="1"/>
    <col min="5891" max="5891" width="47.7109375" style="25" customWidth="1"/>
    <col min="5892" max="5892" width="5.85546875" style="25" customWidth="1"/>
    <col min="5893" max="5893" width="7.28515625" style="25" customWidth="1"/>
    <col min="5894" max="5894" width="13.85546875" style="25" customWidth="1"/>
    <col min="5895" max="5895" width="16.42578125" style="25" customWidth="1"/>
    <col min="5896" max="5897" width="9.140625" style="25"/>
    <col min="5898" max="5898" width="17.7109375" style="25" customWidth="1"/>
    <col min="5899" max="5899" width="19.28515625" style="25" customWidth="1"/>
    <col min="5900" max="6145" width="9.140625" style="25"/>
    <col min="6146" max="6146" width="8.85546875" style="25" customWidth="1"/>
    <col min="6147" max="6147" width="47.7109375" style="25" customWidth="1"/>
    <col min="6148" max="6148" width="5.85546875" style="25" customWidth="1"/>
    <col min="6149" max="6149" width="7.28515625" style="25" customWidth="1"/>
    <col min="6150" max="6150" width="13.85546875" style="25" customWidth="1"/>
    <col min="6151" max="6151" width="16.42578125" style="25" customWidth="1"/>
    <col min="6152" max="6153" width="9.140625" style="25"/>
    <col min="6154" max="6154" width="17.7109375" style="25" customWidth="1"/>
    <col min="6155" max="6155" width="19.28515625" style="25" customWidth="1"/>
    <col min="6156" max="6401" width="9.140625" style="25"/>
    <col min="6402" max="6402" width="8.85546875" style="25" customWidth="1"/>
    <col min="6403" max="6403" width="47.7109375" style="25" customWidth="1"/>
    <col min="6404" max="6404" width="5.85546875" style="25" customWidth="1"/>
    <col min="6405" max="6405" width="7.28515625" style="25" customWidth="1"/>
    <col min="6406" max="6406" width="13.85546875" style="25" customWidth="1"/>
    <col min="6407" max="6407" width="16.42578125" style="25" customWidth="1"/>
    <col min="6408" max="6409" width="9.140625" style="25"/>
    <col min="6410" max="6410" width="17.7109375" style="25" customWidth="1"/>
    <col min="6411" max="6411" width="19.28515625" style="25" customWidth="1"/>
    <col min="6412" max="6657" width="9.140625" style="25"/>
    <col min="6658" max="6658" width="8.85546875" style="25" customWidth="1"/>
    <col min="6659" max="6659" width="47.7109375" style="25" customWidth="1"/>
    <col min="6660" max="6660" width="5.85546875" style="25" customWidth="1"/>
    <col min="6661" max="6661" width="7.28515625" style="25" customWidth="1"/>
    <col min="6662" max="6662" width="13.85546875" style="25" customWidth="1"/>
    <col min="6663" max="6663" width="16.42578125" style="25" customWidth="1"/>
    <col min="6664" max="6665" width="9.140625" style="25"/>
    <col min="6666" max="6666" width="17.7109375" style="25" customWidth="1"/>
    <col min="6667" max="6667" width="19.28515625" style="25" customWidth="1"/>
    <col min="6668" max="6913" width="9.140625" style="25"/>
    <col min="6914" max="6914" width="8.85546875" style="25" customWidth="1"/>
    <col min="6915" max="6915" width="47.7109375" style="25" customWidth="1"/>
    <col min="6916" max="6916" width="5.85546875" style="25" customWidth="1"/>
    <col min="6917" max="6917" width="7.28515625" style="25" customWidth="1"/>
    <col min="6918" max="6918" width="13.85546875" style="25" customWidth="1"/>
    <col min="6919" max="6919" width="16.42578125" style="25" customWidth="1"/>
    <col min="6920" max="6921" width="9.140625" style="25"/>
    <col min="6922" max="6922" width="17.7109375" style="25" customWidth="1"/>
    <col min="6923" max="6923" width="19.28515625" style="25" customWidth="1"/>
    <col min="6924" max="7169" width="9.140625" style="25"/>
    <col min="7170" max="7170" width="8.85546875" style="25" customWidth="1"/>
    <col min="7171" max="7171" width="47.7109375" style="25" customWidth="1"/>
    <col min="7172" max="7172" width="5.85546875" style="25" customWidth="1"/>
    <col min="7173" max="7173" width="7.28515625" style="25" customWidth="1"/>
    <col min="7174" max="7174" width="13.85546875" style="25" customWidth="1"/>
    <col min="7175" max="7175" width="16.42578125" style="25" customWidth="1"/>
    <col min="7176" max="7177" width="9.140625" style="25"/>
    <col min="7178" max="7178" width="17.7109375" style="25" customWidth="1"/>
    <col min="7179" max="7179" width="19.28515625" style="25" customWidth="1"/>
    <col min="7180" max="7425" width="9.140625" style="25"/>
    <col min="7426" max="7426" width="8.85546875" style="25" customWidth="1"/>
    <col min="7427" max="7427" width="47.7109375" style="25" customWidth="1"/>
    <col min="7428" max="7428" width="5.85546875" style="25" customWidth="1"/>
    <col min="7429" max="7429" width="7.28515625" style="25" customWidth="1"/>
    <col min="7430" max="7430" width="13.85546875" style="25" customWidth="1"/>
    <col min="7431" max="7431" width="16.42578125" style="25" customWidth="1"/>
    <col min="7432" max="7433" width="9.140625" style="25"/>
    <col min="7434" max="7434" width="17.7109375" style="25" customWidth="1"/>
    <col min="7435" max="7435" width="19.28515625" style="25" customWidth="1"/>
    <col min="7436" max="7681" width="9.140625" style="25"/>
    <col min="7682" max="7682" width="8.85546875" style="25" customWidth="1"/>
    <col min="7683" max="7683" width="47.7109375" style="25" customWidth="1"/>
    <col min="7684" max="7684" width="5.85546875" style="25" customWidth="1"/>
    <col min="7685" max="7685" width="7.28515625" style="25" customWidth="1"/>
    <col min="7686" max="7686" width="13.85546875" style="25" customWidth="1"/>
    <col min="7687" max="7687" width="16.42578125" style="25" customWidth="1"/>
    <col min="7688" max="7689" width="9.140625" style="25"/>
    <col min="7690" max="7690" width="17.7109375" style="25" customWidth="1"/>
    <col min="7691" max="7691" width="19.28515625" style="25" customWidth="1"/>
    <col min="7692" max="7937" width="9.140625" style="25"/>
    <col min="7938" max="7938" width="8.85546875" style="25" customWidth="1"/>
    <col min="7939" max="7939" width="47.7109375" style="25" customWidth="1"/>
    <col min="7940" max="7940" width="5.85546875" style="25" customWidth="1"/>
    <col min="7941" max="7941" width="7.28515625" style="25" customWidth="1"/>
    <col min="7942" max="7942" width="13.85546875" style="25" customWidth="1"/>
    <col min="7943" max="7943" width="16.42578125" style="25" customWidth="1"/>
    <col min="7944" max="7945" width="9.140625" style="25"/>
    <col min="7946" max="7946" width="17.7109375" style="25" customWidth="1"/>
    <col min="7947" max="7947" width="19.28515625" style="25" customWidth="1"/>
    <col min="7948" max="8193" width="9.140625" style="25"/>
    <col min="8194" max="8194" width="8.85546875" style="25" customWidth="1"/>
    <col min="8195" max="8195" width="47.7109375" style="25" customWidth="1"/>
    <col min="8196" max="8196" width="5.85546875" style="25" customWidth="1"/>
    <col min="8197" max="8197" width="7.28515625" style="25" customWidth="1"/>
    <col min="8198" max="8198" width="13.85546875" style="25" customWidth="1"/>
    <col min="8199" max="8199" width="16.42578125" style="25" customWidth="1"/>
    <col min="8200" max="8201" width="9.140625" style="25"/>
    <col min="8202" max="8202" width="17.7109375" style="25" customWidth="1"/>
    <col min="8203" max="8203" width="19.28515625" style="25" customWidth="1"/>
    <col min="8204" max="8449" width="9.140625" style="25"/>
    <col min="8450" max="8450" width="8.85546875" style="25" customWidth="1"/>
    <col min="8451" max="8451" width="47.7109375" style="25" customWidth="1"/>
    <col min="8452" max="8452" width="5.85546875" style="25" customWidth="1"/>
    <col min="8453" max="8453" width="7.28515625" style="25" customWidth="1"/>
    <col min="8454" max="8454" width="13.85546875" style="25" customWidth="1"/>
    <col min="8455" max="8455" width="16.42578125" style="25" customWidth="1"/>
    <col min="8456" max="8457" width="9.140625" style="25"/>
    <col min="8458" max="8458" width="17.7109375" style="25" customWidth="1"/>
    <col min="8459" max="8459" width="19.28515625" style="25" customWidth="1"/>
    <col min="8460" max="8705" width="9.140625" style="25"/>
    <col min="8706" max="8706" width="8.85546875" style="25" customWidth="1"/>
    <col min="8707" max="8707" width="47.7109375" style="25" customWidth="1"/>
    <col min="8708" max="8708" width="5.85546875" style="25" customWidth="1"/>
    <col min="8709" max="8709" width="7.28515625" style="25" customWidth="1"/>
    <col min="8710" max="8710" width="13.85546875" style="25" customWidth="1"/>
    <col min="8711" max="8711" width="16.42578125" style="25" customWidth="1"/>
    <col min="8712" max="8713" width="9.140625" style="25"/>
    <col min="8714" max="8714" width="17.7109375" style="25" customWidth="1"/>
    <col min="8715" max="8715" width="19.28515625" style="25" customWidth="1"/>
    <col min="8716" max="8961" width="9.140625" style="25"/>
    <col min="8962" max="8962" width="8.85546875" style="25" customWidth="1"/>
    <col min="8963" max="8963" width="47.7109375" style="25" customWidth="1"/>
    <col min="8964" max="8964" width="5.85546875" style="25" customWidth="1"/>
    <col min="8965" max="8965" width="7.28515625" style="25" customWidth="1"/>
    <col min="8966" max="8966" width="13.85546875" style="25" customWidth="1"/>
    <col min="8967" max="8967" width="16.42578125" style="25" customWidth="1"/>
    <col min="8968" max="8969" width="9.140625" style="25"/>
    <col min="8970" max="8970" width="17.7109375" style="25" customWidth="1"/>
    <col min="8971" max="8971" width="19.28515625" style="25" customWidth="1"/>
    <col min="8972" max="9217" width="9.140625" style="25"/>
    <col min="9218" max="9218" width="8.85546875" style="25" customWidth="1"/>
    <col min="9219" max="9219" width="47.7109375" style="25" customWidth="1"/>
    <col min="9220" max="9220" width="5.85546875" style="25" customWidth="1"/>
    <col min="9221" max="9221" width="7.28515625" style="25" customWidth="1"/>
    <col min="9222" max="9222" width="13.85546875" style="25" customWidth="1"/>
    <col min="9223" max="9223" width="16.42578125" style="25" customWidth="1"/>
    <col min="9224" max="9225" width="9.140625" style="25"/>
    <col min="9226" max="9226" width="17.7109375" style="25" customWidth="1"/>
    <col min="9227" max="9227" width="19.28515625" style="25" customWidth="1"/>
    <col min="9228" max="9473" width="9.140625" style="25"/>
    <col min="9474" max="9474" width="8.85546875" style="25" customWidth="1"/>
    <col min="9475" max="9475" width="47.7109375" style="25" customWidth="1"/>
    <col min="9476" max="9476" width="5.85546875" style="25" customWidth="1"/>
    <col min="9477" max="9477" width="7.28515625" style="25" customWidth="1"/>
    <col min="9478" max="9478" width="13.85546875" style="25" customWidth="1"/>
    <col min="9479" max="9479" width="16.42578125" style="25" customWidth="1"/>
    <col min="9480" max="9481" width="9.140625" style="25"/>
    <col min="9482" max="9482" width="17.7109375" style="25" customWidth="1"/>
    <col min="9483" max="9483" width="19.28515625" style="25" customWidth="1"/>
    <col min="9484" max="9729" width="9.140625" style="25"/>
    <col min="9730" max="9730" width="8.85546875" style="25" customWidth="1"/>
    <col min="9731" max="9731" width="47.7109375" style="25" customWidth="1"/>
    <col min="9732" max="9732" width="5.85546875" style="25" customWidth="1"/>
    <col min="9733" max="9733" width="7.28515625" style="25" customWidth="1"/>
    <col min="9734" max="9734" width="13.85546875" style="25" customWidth="1"/>
    <col min="9735" max="9735" width="16.42578125" style="25" customWidth="1"/>
    <col min="9736" max="9737" width="9.140625" style="25"/>
    <col min="9738" max="9738" width="17.7109375" style="25" customWidth="1"/>
    <col min="9739" max="9739" width="19.28515625" style="25" customWidth="1"/>
    <col min="9740" max="9985" width="9.140625" style="25"/>
    <col min="9986" max="9986" width="8.85546875" style="25" customWidth="1"/>
    <col min="9987" max="9987" width="47.7109375" style="25" customWidth="1"/>
    <col min="9988" max="9988" width="5.85546875" style="25" customWidth="1"/>
    <col min="9989" max="9989" width="7.28515625" style="25" customWidth="1"/>
    <col min="9990" max="9990" width="13.85546875" style="25" customWidth="1"/>
    <col min="9991" max="9991" width="16.42578125" style="25" customWidth="1"/>
    <col min="9992" max="9993" width="9.140625" style="25"/>
    <col min="9994" max="9994" width="17.7109375" style="25" customWidth="1"/>
    <col min="9995" max="9995" width="19.28515625" style="25" customWidth="1"/>
    <col min="9996" max="10241" width="9.140625" style="25"/>
    <col min="10242" max="10242" width="8.85546875" style="25" customWidth="1"/>
    <col min="10243" max="10243" width="47.7109375" style="25" customWidth="1"/>
    <col min="10244" max="10244" width="5.85546875" style="25" customWidth="1"/>
    <col min="10245" max="10245" width="7.28515625" style="25" customWidth="1"/>
    <col min="10246" max="10246" width="13.85546875" style="25" customWidth="1"/>
    <col min="10247" max="10247" width="16.42578125" style="25" customWidth="1"/>
    <col min="10248" max="10249" width="9.140625" style="25"/>
    <col min="10250" max="10250" width="17.7109375" style="25" customWidth="1"/>
    <col min="10251" max="10251" width="19.28515625" style="25" customWidth="1"/>
    <col min="10252" max="10497" width="9.140625" style="25"/>
    <col min="10498" max="10498" width="8.85546875" style="25" customWidth="1"/>
    <col min="10499" max="10499" width="47.7109375" style="25" customWidth="1"/>
    <col min="10500" max="10500" width="5.85546875" style="25" customWidth="1"/>
    <col min="10501" max="10501" width="7.28515625" style="25" customWidth="1"/>
    <col min="10502" max="10502" width="13.85546875" style="25" customWidth="1"/>
    <col min="10503" max="10503" width="16.42578125" style="25" customWidth="1"/>
    <col min="10504" max="10505" width="9.140625" style="25"/>
    <col min="10506" max="10506" width="17.7109375" style="25" customWidth="1"/>
    <col min="10507" max="10507" width="19.28515625" style="25" customWidth="1"/>
    <col min="10508" max="10753" width="9.140625" style="25"/>
    <col min="10754" max="10754" width="8.85546875" style="25" customWidth="1"/>
    <col min="10755" max="10755" width="47.7109375" style="25" customWidth="1"/>
    <col min="10756" max="10756" width="5.85546875" style="25" customWidth="1"/>
    <col min="10757" max="10757" width="7.28515625" style="25" customWidth="1"/>
    <col min="10758" max="10758" width="13.85546875" style="25" customWidth="1"/>
    <col min="10759" max="10759" width="16.42578125" style="25" customWidth="1"/>
    <col min="10760" max="10761" width="9.140625" style="25"/>
    <col min="10762" max="10762" width="17.7109375" style="25" customWidth="1"/>
    <col min="10763" max="10763" width="19.28515625" style="25" customWidth="1"/>
    <col min="10764" max="11009" width="9.140625" style="25"/>
    <col min="11010" max="11010" width="8.85546875" style="25" customWidth="1"/>
    <col min="11011" max="11011" width="47.7109375" style="25" customWidth="1"/>
    <col min="11012" max="11012" width="5.85546875" style="25" customWidth="1"/>
    <col min="11013" max="11013" width="7.28515625" style="25" customWidth="1"/>
    <col min="11014" max="11014" width="13.85546875" style="25" customWidth="1"/>
    <col min="11015" max="11015" width="16.42578125" style="25" customWidth="1"/>
    <col min="11016" max="11017" width="9.140625" style="25"/>
    <col min="11018" max="11018" width="17.7109375" style="25" customWidth="1"/>
    <col min="11019" max="11019" width="19.28515625" style="25" customWidth="1"/>
    <col min="11020" max="11265" width="9.140625" style="25"/>
    <col min="11266" max="11266" width="8.85546875" style="25" customWidth="1"/>
    <col min="11267" max="11267" width="47.7109375" style="25" customWidth="1"/>
    <col min="11268" max="11268" width="5.85546875" style="25" customWidth="1"/>
    <col min="11269" max="11269" width="7.28515625" style="25" customWidth="1"/>
    <col min="11270" max="11270" width="13.85546875" style="25" customWidth="1"/>
    <col min="11271" max="11271" width="16.42578125" style="25" customWidth="1"/>
    <col min="11272" max="11273" width="9.140625" style="25"/>
    <col min="11274" max="11274" width="17.7109375" style="25" customWidth="1"/>
    <col min="11275" max="11275" width="19.28515625" style="25" customWidth="1"/>
    <col min="11276" max="11521" width="9.140625" style="25"/>
    <col min="11522" max="11522" width="8.85546875" style="25" customWidth="1"/>
    <col min="11523" max="11523" width="47.7109375" style="25" customWidth="1"/>
    <col min="11524" max="11524" width="5.85546875" style="25" customWidth="1"/>
    <col min="11525" max="11525" width="7.28515625" style="25" customWidth="1"/>
    <col min="11526" max="11526" width="13.85546875" style="25" customWidth="1"/>
    <col min="11527" max="11527" width="16.42578125" style="25" customWidth="1"/>
    <col min="11528" max="11529" width="9.140625" style="25"/>
    <col min="11530" max="11530" width="17.7109375" style="25" customWidth="1"/>
    <col min="11531" max="11531" width="19.28515625" style="25" customWidth="1"/>
    <col min="11532" max="11777" width="9.140625" style="25"/>
    <col min="11778" max="11778" width="8.85546875" style="25" customWidth="1"/>
    <col min="11779" max="11779" width="47.7109375" style="25" customWidth="1"/>
    <col min="11780" max="11780" width="5.85546875" style="25" customWidth="1"/>
    <col min="11781" max="11781" width="7.28515625" style="25" customWidth="1"/>
    <col min="11782" max="11782" width="13.85546875" style="25" customWidth="1"/>
    <col min="11783" max="11783" width="16.42578125" style="25" customWidth="1"/>
    <col min="11784" max="11785" width="9.140625" style="25"/>
    <col min="11786" max="11786" width="17.7109375" style="25" customWidth="1"/>
    <col min="11787" max="11787" width="19.28515625" style="25" customWidth="1"/>
    <col min="11788" max="12033" width="9.140625" style="25"/>
    <col min="12034" max="12034" width="8.85546875" style="25" customWidth="1"/>
    <col min="12035" max="12035" width="47.7109375" style="25" customWidth="1"/>
    <col min="12036" max="12036" width="5.85546875" style="25" customWidth="1"/>
    <col min="12037" max="12037" width="7.28515625" style="25" customWidth="1"/>
    <col min="12038" max="12038" width="13.85546875" style="25" customWidth="1"/>
    <col min="12039" max="12039" width="16.42578125" style="25" customWidth="1"/>
    <col min="12040" max="12041" width="9.140625" style="25"/>
    <col min="12042" max="12042" width="17.7109375" style="25" customWidth="1"/>
    <col min="12043" max="12043" width="19.28515625" style="25" customWidth="1"/>
    <col min="12044" max="12289" width="9.140625" style="25"/>
    <col min="12290" max="12290" width="8.85546875" style="25" customWidth="1"/>
    <col min="12291" max="12291" width="47.7109375" style="25" customWidth="1"/>
    <col min="12292" max="12292" width="5.85546875" style="25" customWidth="1"/>
    <col min="12293" max="12293" width="7.28515625" style="25" customWidth="1"/>
    <col min="12294" max="12294" width="13.85546875" style="25" customWidth="1"/>
    <col min="12295" max="12295" width="16.42578125" style="25" customWidth="1"/>
    <col min="12296" max="12297" width="9.140625" style="25"/>
    <col min="12298" max="12298" width="17.7109375" style="25" customWidth="1"/>
    <col min="12299" max="12299" width="19.28515625" style="25" customWidth="1"/>
    <col min="12300" max="12545" width="9.140625" style="25"/>
    <col min="12546" max="12546" width="8.85546875" style="25" customWidth="1"/>
    <col min="12547" max="12547" width="47.7109375" style="25" customWidth="1"/>
    <col min="12548" max="12548" width="5.85546875" style="25" customWidth="1"/>
    <col min="12549" max="12549" width="7.28515625" style="25" customWidth="1"/>
    <col min="12550" max="12550" width="13.85546875" style="25" customWidth="1"/>
    <col min="12551" max="12551" width="16.42578125" style="25" customWidth="1"/>
    <col min="12552" max="12553" width="9.140625" style="25"/>
    <col min="12554" max="12554" width="17.7109375" style="25" customWidth="1"/>
    <col min="12555" max="12555" width="19.28515625" style="25" customWidth="1"/>
    <col min="12556" max="12801" width="9.140625" style="25"/>
    <col min="12802" max="12802" width="8.85546875" style="25" customWidth="1"/>
    <col min="12803" max="12803" width="47.7109375" style="25" customWidth="1"/>
    <col min="12804" max="12804" width="5.85546875" style="25" customWidth="1"/>
    <col min="12805" max="12805" width="7.28515625" style="25" customWidth="1"/>
    <col min="12806" max="12806" width="13.85546875" style="25" customWidth="1"/>
    <col min="12807" max="12807" width="16.42578125" style="25" customWidth="1"/>
    <col min="12808" max="12809" width="9.140625" style="25"/>
    <col min="12810" max="12810" width="17.7109375" style="25" customWidth="1"/>
    <col min="12811" max="12811" width="19.28515625" style="25" customWidth="1"/>
    <col min="12812" max="13057" width="9.140625" style="25"/>
    <col min="13058" max="13058" width="8.85546875" style="25" customWidth="1"/>
    <col min="13059" max="13059" width="47.7109375" style="25" customWidth="1"/>
    <col min="13060" max="13060" width="5.85546875" style="25" customWidth="1"/>
    <col min="13061" max="13061" width="7.28515625" style="25" customWidth="1"/>
    <col min="13062" max="13062" width="13.85546875" style="25" customWidth="1"/>
    <col min="13063" max="13063" width="16.42578125" style="25" customWidth="1"/>
    <col min="13064" max="13065" width="9.140625" style="25"/>
    <col min="13066" max="13066" width="17.7109375" style="25" customWidth="1"/>
    <col min="13067" max="13067" width="19.28515625" style="25" customWidth="1"/>
    <col min="13068" max="13313" width="9.140625" style="25"/>
    <col min="13314" max="13314" width="8.85546875" style="25" customWidth="1"/>
    <col min="13315" max="13315" width="47.7109375" style="25" customWidth="1"/>
    <col min="13316" max="13316" width="5.85546875" style="25" customWidth="1"/>
    <col min="13317" max="13317" width="7.28515625" style="25" customWidth="1"/>
    <col min="13318" max="13318" width="13.85546875" style="25" customWidth="1"/>
    <col min="13319" max="13319" width="16.42578125" style="25" customWidth="1"/>
    <col min="13320" max="13321" width="9.140625" style="25"/>
    <col min="13322" max="13322" width="17.7109375" style="25" customWidth="1"/>
    <col min="13323" max="13323" width="19.28515625" style="25" customWidth="1"/>
    <col min="13324" max="13569" width="9.140625" style="25"/>
    <col min="13570" max="13570" width="8.85546875" style="25" customWidth="1"/>
    <col min="13571" max="13571" width="47.7109375" style="25" customWidth="1"/>
    <col min="13572" max="13572" width="5.85546875" style="25" customWidth="1"/>
    <col min="13573" max="13573" width="7.28515625" style="25" customWidth="1"/>
    <col min="13574" max="13574" width="13.85546875" style="25" customWidth="1"/>
    <col min="13575" max="13575" width="16.42578125" style="25" customWidth="1"/>
    <col min="13576" max="13577" width="9.140625" style="25"/>
    <col min="13578" max="13578" width="17.7109375" style="25" customWidth="1"/>
    <col min="13579" max="13579" width="19.28515625" style="25" customWidth="1"/>
    <col min="13580" max="13825" width="9.140625" style="25"/>
    <col min="13826" max="13826" width="8.85546875" style="25" customWidth="1"/>
    <col min="13827" max="13827" width="47.7109375" style="25" customWidth="1"/>
    <col min="13828" max="13828" width="5.85546875" style="25" customWidth="1"/>
    <col min="13829" max="13829" width="7.28515625" style="25" customWidth="1"/>
    <col min="13830" max="13830" width="13.85546875" style="25" customWidth="1"/>
    <col min="13831" max="13831" width="16.42578125" style="25" customWidth="1"/>
    <col min="13832" max="13833" width="9.140625" style="25"/>
    <col min="13834" max="13834" width="17.7109375" style="25" customWidth="1"/>
    <col min="13835" max="13835" width="19.28515625" style="25" customWidth="1"/>
    <col min="13836" max="14081" width="9.140625" style="25"/>
    <col min="14082" max="14082" width="8.85546875" style="25" customWidth="1"/>
    <col min="14083" max="14083" width="47.7109375" style="25" customWidth="1"/>
    <col min="14084" max="14084" width="5.85546875" style="25" customWidth="1"/>
    <col min="14085" max="14085" width="7.28515625" style="25" customWidth="1"/>
    <col min="14086" max="14086" width="13.85546875" style="25" customWidth="1"/>
    <col min="14087" max="14087" width="16.42578125" style="25" customWidth="1"/>
    <col min="14088" max="14089" width="9.140625" style="25"/>
    <col min="14090" max="14090" width="17.7109375" style="25" customWidth="1"/>
    <col min="14091" max="14091" width="19.28515625" style="25" customWidth="1"/>
    <col min="14092" max="14337" width="9.140625" style="25"/>
    <col min="14338" max="14338" width="8.85546875" style="25" customWidth="1"/>
    <col min="14339" max="14339" width="47.7109375" style="25" customWidth="1"/>
    <col min="14340" max="14340" width="5.85546875" style="25" customWidth="1"/>
    <col min="14341" max="14341" width="7.28515625" style="25" customWidth="1"/>
    <col min="14342" max="14342" width="13.85546875" style="25" customWidth="1"/>
    <col min="14343" max="14343" width="16.42578125" style="25" customWidth="1"/>
    <col min="14344" max="14345" width="9.140625" style="25"/>
    <col min="14346" max="14346" width="17.7109375" style="25" customWidth="1"/>
    <col min="14347" max="14347" width="19.28515625" style="25" customWidth="1"/>
    <col min="14348" max="14593" width="9.140625" style="25"/>
    <col min="14594" max="14594" width="8.85546875" style="25" customWidth="1"/>
    <col min="14595" max="14595" width="47.7109375" style="25" customWidth="1"/>
    <col min="14596" max="14596" width="5.85546875" style="25" customWidth="1"/>
    <col min="14597" max="14597" width="7.28515625" style="25" customWidth="1"/>
    <col min="14598" max="14598" width="13.85546875" style="25" customWidth="1"/>
    <col min="14599" max="14599" width="16.42578125" style="25" customWidth="1"/>
    <col min="14600" max="14601" width="9.140625" style="25"/>
    <col min="14602" max="14602" width="17.7109375" style="25" customWidth="1"/>
    <col min="14603" max="14603" width="19.28515625" style="25" customWidth="1"/>
    <col min="14604" max="14849" width="9.140625" style="25"/>
    <col min="14850" max="14850" width="8.85546875" style="25" customWidth="1"/>
    <col min="14851" max="14851" width="47.7109375" style="25" customWidth="1"/>
    <col min="14852" max="14852" width="5.85546875" style="25" customWidth="1"/>
    <col min="14853" max="14853" width="7.28515625" style="25" customWidth="1"/>
    <col min="14854" max="14854" width="13.85546875" style="25" customWidth="1"/>
    <col min="14855" max="14855" width="16.42578125" style="25" customWidth="1"/>
    <col min="14856" max="14857" width="9.140625" style="25"/>
    <col min="14858" max="14858" width="17.7109375" style="25" customWidth="1"/>
    <col min="14859" max="14859" width="19.28515625" style="25" customWidth="1"/>
    <col min="14860" max="15105" width="9.140625" style="25"/>
    <col min="15106" max="15106" width="8.85546875" style="25" customWidth="1"/>
    <col min="15107" max="15107" width="47.7109375" style="25" customWidth="1"/>
    <col min="15108" max="15108" width="5.85546875" style="25" customWidth="1"/>
    <col min="15109" max="15109" width="7.28515625" style="25" customWidth="1"/>
    <col min="15110" max="15110" width="13.85546875" style="25" customWidth="1"/>
    <col min="15111" max="15111" width="16.42578125" style="25" customWidth="1"/>
    <col min="15112" max="15113" width="9.140625" style="25"/>
    <col min="15114" max="15114" width="17.7109375" style="25" customWidth="1"/>
    <col min="15115" max="15115" width="19.28515625" style="25" customWidth="1"/>
    <col min="15116" max="15361" width="9.140625" style="25"/>
    <col min="15362" max="15362" width="8.85546875" style="25" customWidth="1"/>
    <col min="15363" max="15363" width="47.7109375" style="25" customWidth="1"/>
    <col min="15364" max="15364" width="5.85546875" style="25" customWidth="1"/>
    <col min="15365" max="15365" width="7.28515625" style="25" customWidth="1"/>
    <col min="15366" max="15366" width="13.85546875" style="25" customWidth="1"/>
    <col min="15367" max="15367" width="16.42578125" style="25" customWidth="1"/>
    <col min="15368" max="15369" width="9.140625" style="25"/>
    <col min="15370" max="15370" width="17.7109375" style="25" customWidth="1"/>
    <col min="15371" max="15371" width="19.28515625" style="25" customWidth="1"/>
    <col min="15372" max="15617" width="9.140625" style="25"/>
    <col min="15618" max="15618" width="8.85546875" style="25" customWidth="1"/>
    <col min="15619" max="15619" width="47.7109375" style="25" customWidth="1"/>
    <col min="15620" max="15620" width="5.85546875" style="25" customWidth="1"/>
    <col min="15621" max="15621" width="7.28515625" style="25" customWidth="1"/>
    <col min="15622" max="15622" width="13.85546875" style="25" customWidth="1"/>
    <col min="15623" max="15623" width="16.42578125" style="25" customWidth="1"/>
    <col min="15624" max="15625" width="9.140625" style="25"/>
    <col min="15626" max="15626" width="17.7109375" style="25" customWidth="1"/>
    <col min="15627" max="15627" width="19.28515625" style="25" customWidth="1"/>
    <col min="15628" max="15873" width="9.140625" style="25"/>
    <col min="15874" max="15874" width="8.85546875" style="25" customWidth="1"/>
    <col min="15875" max="15875" width="47.7109375" style="25" customWidth="1"/>
    <col min="15876" max="15876" width="5.85546875" style="25" customWidth="1"/>
    <col min="15877" max="15877" width="7.28515625" style="25" customWidth="1"/>
    <col min="15878" max="15878" width="13.85546875" style="25" customWidth="1"/>
    <col min="15879" max="15879" width="16.42578125" style="25" customWidth="1"/>
    <col min="15880" max="15881" width="9.140625" style="25"/>
    <col min="15882" max="15882" width="17.7109375" style="25" customWidth="1"/>
    <col min="15883" max="15883" width="19.28515625" style="25" customWidth="1"/>
    <col min="15884" max="16129" width="9.140625" style="25"/>
    <col min="16130" max="16130" width="8.85546875" style="25" customWidth="1"/>
    <col min="16131" max="16131" width="47.7109375" style="25" customWidth="1"/>
    <col min="16132" max="16132" width="5.85546875" style="25" customWidth="1"/>
    <col min="16133" max="16133" width="7.28515625" style="25" customWidth="1"/>
    <col min="16134" max="16134" width="13.85546875" style="25" customWidth="1"/>
    <col min="16135" max="16135" width="16.42578125" style="25" customWidth="1"/>
    <col min="16136" max="16137" width="9.140625" style="25"/>
    <col min="16138" max="16138" width="17.7109375" style="25" customWidth="1"/>
    <col min="16139" max="16139" width="19.28515625" style="25" customWidth="1"/>
    <col min="16140" max="16384" width="9.140625" style="25"/>
  </cols>
  <sheetData>
    <row r="1" spans="1:12" s="33" customFormat="1" ht="26.25">
      <c r="A1" s="122"/>
      <c r="B1" s="122"/>
      <c r="C1" s="326" t="s">
        <v>754</v>
      </c>
      <c r="D1" s="121"/>
      <c r="E1" s="254"/>
      <c r="F1" s="889"/>
      <c r="G1" s="151"/>
      <c r="H1" s="151"/>
      <c r="I1" s="151"/>
      <c r="J1" s="151"/>
      <c r="K1" s="151"/>
    </row>
    <row r="3" spans="1:12" s="33" customFormat="1" ht="26.25">
      <c r="A3" s="350" t="s">
        <v>995</v>
      </c>
      <c r="B3" s="122"/>
      <c r="C3" s="326" t="s">
        <v>685</v>
      </c>
      <c r="D3" s="121"/>
      <c r="E3" s="122"/>
      <c r="F3" s="889"/>
      <c r="G3" s="151"/>
      <c r="H3" s="151"/>
      <c r="I3" s="151"/>
      <c r="J3" s="151"/>
      <c r="K3" s="151"/>
    </row>
    <row r="4" spans="1:12">
      <c r="A4" s="328"/>
      <c r="B4" s="328"/>
      <c r="C4" s="329"/>
      <c r="D4" s="330"/>
      <c r="E4" s="361"/>
      <c r="F4" s="890"/>
      <c r="G4" s="332"/>
    </row>
    <row r="5" spans="1:12">
      <c r="A5" s="328"/>
      <c r="B5" s="328"/>
      <c r="C5" s="184" t="s">
        <v>621</v>
      </c>
      <c r="D5" s="330"/>
      <c r="E5" s="361"/>
      <c r="F5" s="890"/>
      <c r="G5" s="332"/>
    </row>
    <row r="6" spans="1:12" ht="90">
      <c r="A6" s="328"/>
      <c r="B6" s="328"/>
      <c r="C6" s="184" t="s">
        <v>1061</v>
      </c>
      <c r="D6" s="330"/>
      <c r="E6" s="361"/>
      <c r="F6" s="890"/>
      <c r="G6" s="332"/>
    </row>
    <row r="7" spans="1:12" ht="45">
      <c r="A7" s="328"/>
      <c r="B7" s="328"/>
      <c r="C7" s="184" t="s">
        <v>1060</v>
      </c>
      <c r="D7" s="330"/>
      <c r="E7" s="361"/>
      <c r="F7" s="890"/>
      <c r="G7" s="332"/>
    </row>
    <row r="8" spans="1:12" ht="45">
      <c r="A8" s="328"/>
      <c r="B8" s="328"/>
      <c r="C8" s="184" t="s">
        <v>688</v>
      </c>
      <c r="D8" s="330"/>
      <c r="E8" s="361"/>
      <c r="F8" s="890"/>
      <c r="G8" s="332"/>
    </row>
    <row r="9" spans="1:12" ht="120">
      <c r="A9" s="328"/>
      <c r="B9" s="328"/>
      <c r="C9" s="184" t="s">
        <v>637</v>
      </c>
      <c r="D9" s="330"/>
      <c r="E9" s="361"/>
      <c r="F9" s="890"/>
      <c r="G9" s="332"/>
    </row>
    <row r="10" spans="1:12" ht="105">
      <c r="A10" s="328"/>
      <c r="B10" s="328"/>
      <c r="C10" s="184" t="s">
        <v>689</v>
      </c>
      <c r="D10" s="330"/>
      <c r="E10" s="361"/>
      <c r="F10" s="890"/>
      <c r="G10" s="332"/>
    </row>
    <row r="11" spans="1:12" s="341" customFormat="1" ht="30">
      <c r="A11" s="335" t="s">
        <v>630</v>
      </c>
      <c r="B11" s="335"/>
      <c r="C11" s="336" t="s">
        <v>629</v>
      </c>
      <c r="D11" s="337" t="s">
        <v>632</v>
      </c>
      <c r="E11" s="338" t="s">
        <v>631</v>
      </c>
      <c r="F11" s="339" t="s">
        <v>628</v>
      </c>
      <c r="G11" s="163" t="s">
        <v>627</v>
      </c>
      <c r="H11" s="163" t="s">
        <v>626</v>
      </c>
      <c r="I11" s="163" t="s">
        <v>625</v>
      </c>
      <c r="J11" s="163" t="s">
        <v>624</v>
      </c>
      <c r="K11" s="163" t="s">
        <v>623</v>
      </c>
      <c r="L11" s="340"/>
    </row>
    <row r="13" spans="1:12" ht="105">
      <c r="A13" s="230" t="s">
        <v>1104</v>
      </c>
      <c r="B13" s="129"/>
      <c r="C13" s="264" t="s">
        <v>879</v>
      </c>
      <c r="D13" s="233"/>
      <c r="E13" s="243"/>
      <c r="F13" s="895"/>
    </row>
    <row r="14" spans="1:12">
      <c r="A14" s="182"/>
      <c r="B14" s="179"/>
      <c r="C14" s="264" t="s">
        <v>877</v>
      </c>
      <c r="D14" s="233"/>
      <c r="E14" s="257"/>
      <c r="F14" s="895"/>
    </row>
    <row r="15" spans="1:12">
      <c r="A15" s="182"/>
      <c r="B15" s="179"/>
      <c r="C15" s="264"/>
      <c r="D15" s="233"/>
      <c r="E15" s="257"/>
      <c r="F15" s="895"/>
    </row>
    <row r="16" spans="1:12">
      <c r="A16" s="130"/>
      <c r="B16" s="144" t="s">
        <v>641</v>
      </c>
      <c r="C16" s="244" t="s">
        <v>878</v>
      </c>
      <c r="D16" s="245" t="s">
        <v>613</v>
      </c>
      <c r="E16" s="246">
        <v>11</v>
      </c>
      <c r="F16" s="893"/>
      <c r="G16" s="156">
        <f>+F16*E16</f>
        <v>0</v>
      </c>
      <c r="H16" s="164">
        <f>+F16*PJJ</f>
        <v>0</v>
      </c>
      <c r="I16" s="164">
        <f>+H16*E16</f>
        <v>0</v>
      </c>
      <c r="J16" s="165">
        <f>+F16-H16</f>
        <v>0</v>
      </c>
      <c r="K16" s="165">
        <f>+J16*E16</f>
        <v>0</v>
      </c>
    </row>
    <row r="17" spans="1:11">
      <c r="A17" s="182"/>
      <c r="B17" s="185"/>
      <c r="C17" s="265"/>
      <c r="D17" s="266"/>
      <c r="E17" s="255"/>
      <c r="F17" s="904"/>
    </row>
    <row r="18" spans="1:11">
      <c r="A18" s="182"/>
      <c r="B18" s="185"/>
      <c r="C18" s="266"/>
      <c r="D18" s="247"/>
      <c r="E18" s="255"/>
      <c r="F18" s="904"/>
    </row>
    <row r="19" spans="1:11" ht="90">
      <c r="A19" s="230" t="s">
        <v>1105</v>
      </c>
      <c r="B19" s="129"/>
      <c r="C19" s="264" t="s">
        <v>922</v>
      </c>
      <c r="D19" s="233"/>
      <c r="E19" s="243"/>
      <c r="F19" s="895"/>
    </row>
    <row r="20" spans="1:11">
      <c r="A20" s="182"/>
      <c r="B20" s="179"/>
      <c r="C20" s="594" t="s">
        <v>923</v>
      </c>
      <c r="D20" s="233"/>
      <c r="E20" s="243"/>
      <c r="F20" s="895"/>
    </row>
    <row r="21" spans="1:11">
      <c r="A21" s="182"/>
      <c r="B21" s="179"/>
      <c r="C21" s="264"/>
      <c r="D21" s="233"/>
      <c r="E21" s="243"/>
      <c r="F21" s="895"/>
    </row>
    <row r="22" spans="1:11">
      <c r="A22" s="130"/>
      <c r="B22" s="144" t="s">
        <v>641</v>
      </c>
      <c r="C22" s="595" t="s">
        <v>924</v>
      </c>
      <c r="D22" s="245" t="s">
        <v>611</v>
      </c>
      <c r="E22" s="246">
        <v>3</v>
      </c>
      <c r="F22" s="893"/>
      <c r="G22" s="156">
        <f>+F22*E22</f>
        <v>0</v>
      </c>
      <c r="H22" s="164">
        <f>+F22*PJJ</f>
        <v>0</v>
      </c>
      <c r="I22" s="164">
        <f>+H22*E22</f>
        <v>0</v>
      </c>
      <c r="J22" s="165">
        <f>+F22-H22</f>
        <v>0</v>
      </c>
      <c r="K22" s="165">
        <f>+J22*E22</f>
        <v>0</v>
      </c>
    </row>
    <row r="23" spans="1:11">
      <c r="A23" s="130"/>
      <c r="B23" s="144" t="s">
        <v>661</v>
      </c>
      <c r="C23" s="595" t="s">
        <v>925</v>
      </c>
      <c r="D23" s="245" t="s">
        <v>611</v>
      </c>
      <c r="E23" s="246">
        <v>3</v>
      </c>
      <c r="F23" s="893"/>
      <c r="G23" s="156">
        <f>+F23*E23</f>
        <v>0</v>
      </c>
      <c r="H23" s="164">
        <f>+F23*PJJ</f>
        <v>0</v>
      </c>
      <c r="I23" s="164">
        <f>+H23*E23</f>
        <v>0</v>
      </c>
      <c r="J23" s="165">
        <f>+F23-H23</f>
        <v>0</v>
      </c>
      <c r="K23" s="165">
        <f>+J23*E23</f>
        <v>0</v>
      </c>
    </row>
    <row r="24" spans="1:11">
      <c r="A24" s="130"/>
      <c r="B24" s="144" t="s">
        <v>1168</v>
      </c>
      <c r="C24" s="595" t="s">
        <v>926</v>
      </c>
      <c r="D24" s="245" t="s">
        <v>611</v>
      </c>
      <c r="E24" s="246">
        <v>3</v>
      </c>
      <c r="F24" s="893"/>
      <c r="G24" s="156">
        <f>+F24*E24</f>
        <v>0</v>
      </c>
      <c r="H24" s="164">
        <f>+F24*PJJ</f>
        <v>0</v>
      </c>
      <c r="I24" s="164">
        <f>+H24*E24</f>
        <v>0</v>
      </c>
      <c r="J24" s="165">
        <f>+F24-H24</f>
        <v>0</v>
      </c>
      <c r="K24" s="165">
        <f>+J24*E24</f>
        <v>0</v>
      </c>
    </row>
    <row r="25" spans="1:11">
      <c r="A25"/>
      <c r="B25"/>
      <c r="C25" s="248"/>
      <c r="D25" s="249"/>
      <c r="E25" s="880"/>
      <c r="F25" s="898"/>
    </row>
    <row r="26" spans="1:11">
      <c r="A26" s="182"/>
      <c r="B26" s="185"/>
      <c r="C26" s="266"/>
      <c r="D26" s="247"/>
      <c r="E26" s="255"/>
      <c r="F26" s="904"/>
    </row>
    <row r="27" spans="1:11" ht="90">
      <c r="A27" s="230" t="s">
        <v>1106</v>
      </c>
      <c r="B27" s="129"/>
      <c r="C27" s="264" t="s">
        <v>922</v>
      </c>
      <c r="D27" s="233"/>
      <c r="E27" s="243"/>
      <c r="F27" s="895"/>
    </row>
    <row r="28" spans="1:11">
      <c r="A28" s="182"/>
      <c r="B28" s="179"/>
      <c r="C28" s="594" t="s">
        <v>927</v>
      </c>
      <c r="D28" s="233"/>
      <c r="E28" s="243"/>
      <c r="F28" s="895"/>
    </row>
    <row r="29" spans="1:11">
      <c r="A29" s="182"/>
      <c r="B29" s="179"/>
      <c r="C29" s="264"/>
      <c r="D29" s="233"/>
      <c r="E29" s="243"/>
      <c r="F29" s="895"/>
    </row>
    <row r="30" spans="1:11">
      <c r="A30" s="130"/>
      <c r="B30" s="144" t="s">
        <v>641</v>
      </c>
      <c r="C30" s="595" t="s">
        <v>928</v>
      </c>
      <c r="D30" s="245" t="s">
        <v>611</v>
      </c>
      <c r="E30" s="246">
        <v>3</v>
      </c>
      <c r="F30" s="893"/>
      <c r="G30" s="156">
        <f>+F30*E30</f>
        <v>0</v>
      </c>
      <c r="H30" s="164">
        <f>+F30*PJJ</f>
        <v>0</v>
      </c>
      <c r="I30" s="164">
        <f>+H30*E30</f>
        <v>0</v>
      </c>
      <c r="J30" s="165">
        <f>+F30-H30</f>
        <v>0</v>
      </c>
      <c r="K30" s="165">
        <f>+J30*E30</f>
        <v>0</v>
      </c>
    </row>
    <row r="31" spans="1:11">
      <c r="A31" s="130"/>
      <c r="B31" s="144" t="s">
        <v>661</v>
      </c>
      <c r="C31" s="595" t="s">
        <v>2692</v>
      </c>
      <c r="D31" s="245" t="s">
        <v>611</v>
      </c>
      <c r="E31" s="246">
        <v>3</v>
      </c>
      <c r="F31" s="893"/>
      <c r="G31" s="156">
        <f>+F31*E31</f>
        <v>0</v>
      </c>
      <c r="H31" s="164">
        <f>+F31*PJJ</f>
        <v>0</v>
      </c>
      <c r="I31" s="164">
        <f>+H31*E31</f>
        <v>0</v>
      </c>
      <c r="J31" s="165">
        <f>+F31-H31</f>
        <v>0</v>
      </c>
      <c r="K31" s="165">
        <f>+J31*E31</f>
        <v>0</v>
      </c>
    </row>
    <row r="32" spans="1:11">
      <c r="A32"/>
      <c r="B32"/>
      <c r="C32" s="248"/>
      <c r="D32" s="249"/>
      <c r="E32" s="880"/>
      <c r="F32" s="898"/>
    </row>
    <row r="33" spans="1:11">
      <c r="A33" s="182"/>
      <c r="B33" s="185"/>
      <c r="C33" s="266"/>
      <c r="D33" s="247"/>
      <c r="E33" s="255"/>
      <c r="F33" s="904"/>
    </row>
    <row r="34" spans="1:11" ht="135">
      <c r="A34" s="230" t="s">
        <v>1107</v>
      </c>
      <c r="B34" s="129"/>
      <c r="C34" s="264" t="s">
        <v>777</v>
      </c>
      <c r="D34" s="233"/>
      <c r="E34" s="243"/>
      <c r="F34" s="895"/>
    </row>
    <row r="35" spans="1:11" ht="30">
      <c r="A35" s="182"/>
      <c r="B35" s="179"/>
      <c r="C35" s="264" t="s">
        <v>778</v>
      </c>
      <c r="D35" s="233"/>
      <c r="E35" s="243"/>
      <c r="F35" s="895"/>
    </row>
    <row r="36" spans="1:11">
      <c r="A36" s="182"/>
      <c r="B36" s="179"/>
      <c r="C36" s="264"/>
      <c r="D36" s="233"/>
      <c r="E36" s="243"/>
      <c r="F36" s="895"/>
    </row>
    <row r="37" spans="1:11">
      <c r="A37" s="130"/>
      <c r="B37" s="144" t="s">
        <v>641</v>
      </c>
      <c r="C37" s="244" t="s">
        <v>779</v>
      </c>
      <c r="D37" s="245" t="s">
        <v>611</v>
      </c>
      <c r="E37" s="246">
        <v>5</v>
      </c>
      <c r="F37" s="893"/>
      <c r="G37" s="156">
        <f>+F37*E37</f>
        <v>0</v>
      </c>
      <c r="H37" s="164">
        <f>+F37*PJJ</f>
        <v>0</v>
      </c>
      <c r="I37" s="164">
        <f>+H37*E37</f>
        <v>0</v>
      </c>
      <c r="J37" s="165">
        <f>+F37-H37</f>
        <v>0</v>
      </c>
      <c r="K37" s="165">
        <f>+J37*E37</f>
        <v>0</v>
      </c>
    </row>
    <row r="38" spans="1:11">
      <c r="A38"/>
      <c r="B38"/>
      <c r="C38" s="248"/>
      <c r="D38" s="249"/>
      <c r="E38" s="880"/>
      <c r="F38" s="898"/>
    </row>
    <row r="39" spans="1:11">
      <c r="A39" s="182"/>
      <c r="B39" s="185"/>
      <c r="C39" s="266"/>
      <c r="D39" s="247"/>
      <c r="E39" s="255"/>
      <c r="F39" s="904"/>
    </row>
    <row r="40" spans="1:11" ht="135">
      <c r="A40" s="230" t="s">
        <v>1108</v>
      </c>
      <c r="B40" s="129"/>
      <c r="C40" s="264" t="s">
        <v>777</v>
      </c>
      <c r="D40" s="233"/>
      <c r="E40" s="243"/>
      <c r="F40" s="895"/>
    </row>
    <row r="41" spans="1:11" ht="30">
      <c r="A41" s="182"/>
      <c r="B41" s="179"/>
      <c r="C41" s="264" t="s">
        <v>778</v>
      </c>
      <c r="D41" s="233"/>
      <c r="E41" s="243"/>
      <c r="F41" s="895"/>
    </row>
    <row r="42" spans="1:11">
      <c r="A42" s="182"/>
      <c r="B42" s="179"/>
      <c r="C42" s="264"/>
      <c r="D42" s="233"/>
      <c r="E42" s="243"/>
      <c r="F42" s="895"/>
    </row>
    <row r="43" spans="1:11">
      <c r="A43" s="130"/>
      <c r="B43" s="144" t="s">
        <v>641</v>
      </c>
      <c r="C43" s="244" t="s">
        <v>779</v>
      </c>
      <c r="D43" s="245" t="s">
        <v>611</v>
      </c>
      <c r="E43" s="246">
        <v>5</v>
      </c>
      <c r="F43" s="893"/>
      <c r="G43" s="156">
        <f>+F43*E43</f>
        <v>0</v>
      </c>
      <c r="H43" s="164">
        <f>+F43*PJJ</f>
        <v>0</v>
      </c>
      <c r="I43" s="164">
        <f>+H43*E43</f>
        <v>0</v>
      </c>
      <c r="J43" s="165">
        <f>+F43-H43</f>
        <v>0</v>
      </c>
      <c r="K43" s="165">
        <f>+J43*E43</f>
        <v>0</v>
      </c>
    </row>
    <row r="45" spans="1:11" s="348" customFormat="1" ht="35.1" customHeight="1">
      <c r="A45" s="342"/>
      <c r="B45" s="342"/>
      <c r="C45" s="342" t="s">
        <v>685</v>
      </c>
      <c r="D45" s="343"/>
      <c r="E45" s="363"/>
      <c r="F45" s="364"/>
      <c r="G45" s="365">
        <f>SUM(G12:G44)</f>
        <v>0</v>
      </c>
      <c r="H45" s="347"/>
      <c r="I45" s="365">
        <f>SUM(I12:I44)</f>
        <v>0</v>
      </c>
      <c r="J45" s="347"/>
      <c r="K45" s="365">
        <f>SUM(K12:K44)</f>
        <v>0</v>
      </c>
    </row>
  </sheetData>
  <sheetProtection algorithmName="SHA-512" hashValue="m6m/dWzU9OPnp3mynq7r49ZzLpfiy/myB80rJRbkZmCxmMU5D5wg12GN600RChZtAfQzIb9Eci3dtDUpbwaEeQ==" saltValue="14MoqGJA6h2kXEasbwnahw==" spinCount="100000" sheet="1" objects="1" scenarios="1"/>
  <autoFilter ref="A11:K45"/>
  <pageMargins left="0.70866141732283472" right="0.70866141732283472" top="0.74803149606299213" bottom="0.74803149606299213" header="0.31496062992125984" footer="0.31496062992125984"/>
  <pageSetup paperSize="9" scale="72" fitToHeight="0" orientation="landscape" r:id="rId1"/>
  <headerFooter>
    <oddHeader>&amp;L&amp;"+,Običajno"FIN ARS d.o.o., center za arhitekturo&amp;C&amp;F</oddHeader>
    <oddFooter>&amp;L&amp;A&amp;R&amp;P / &amp;N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DE3F4"/>
    <pageSetUpPr fitToPage="1"/>
  </sheetPr>
  <dimension ref="A1:L26"/>
  <sheetViews>
    <sheetView showZeros="0" topLeftCell="A11" zoomScaleNormal="100" zoomScaleSheetLayoutView="110" workbookViewId="0">
      <selection activeCell="F25" sqref="F14:F25"/>
    </sheetView>
  </sheetViews>
  <sheetFormatPr defaultColWidth="9.140625" defaultRowHeight="15"/>
  <cols>
    <col min="1" max="1" width="8.85546875" style="25" customWidth="1"/>
    <col min="2" max="2" width="6.140625" style="25" customWidth="1"/>
    <col min="3" max="3" width="47.7109375" style="286" customWidth="1"/>
    <col min="4" max="4" width="5.85546875" style="68" customWidth="1"/>
    <col min="5" max="5" width="9.85546875" style="289" bestFit="1" customWidth="1"/>
    <col min="6" max="6" width="13.85546875" style="896" customWidth="1"/>
    <col min="7" max="7" width="16.42578125" style="27" customWidth="1"/>
    <col min="8" max="10" width="17.7109375" style="27" customWidth="1"/>
    <col min="11" max="11" width="19.28515625" style="27" customWidth="1"/>
    <col min="12" max="257" width="9.140625" style="25"/>
    <col min="258" max="258" width="8.85546875" style="25" customWidth="1"/>
    <col min="259" max="259" width="47.7109375" style="25" customWidth="1"/>
    <col min="260" max="260" width="5.85546875" style="25" customWidth="1"/>
    <col min="261" max="261" width="7.28515625" style="25" customWidth="1"/>
    <col min="262" max="262" width="13.85546875" style="25" customWidth="1"/>
    <col min="263" max="263" width="16.42578125" style="25" customWidth="1"/>
    <col min="264" max="265" width="9.140625" style="25"/>
    <col min="266" max="266" width="17.7109375" style="25" customWidth="1"/>
    <col min="267" max="267" width="19.28515625" style="25" customWidth="1"/>
    <col min="268" max="513" width="9.140625" style="25"/>
    <col min="514" max="514" width="8.85546875" style="25" customWidth="1"/>
    <col min="515" max="515" width="47.7109375" style="25" customWidth="1"/>
    <col min="516" max="516" width="5.85546875" style="25" customWidth="1"/>
    <col min="517" max="517" width="7.28515625" style="25" customWidth="1"/>
    <col min="518" max="518" width="13.85546875" style="25" customWidth="1"/>
    <col min="519" max="519" width="16.42578125" style="25" customWidth="1"/>
    <col min="520" max="521" width="9.140625" style="25"/>
    <col min="522" max="522" width="17.7109375" style="25" customWidth="1"/>
    <col min="523" max="523" width="19.28515625" style="25" customWidth="1"/>
    <col min="524" max="769" width="9.140625" style="25"/>
    <col min="770" max="770" width="8.85546875" style="25" customWidth="1"/>
    <col min="771" max="771" width="47.7109375" style="25" customWidth="1"/>
    <col min="772" max="772" width="5.85546875" style="25" customWidth="1"/>
    <col min="773" max="773" width="7.28515625" style="25" customWidth="1"/>
    <col min="774" max="774" width="13.85546875" style="25" customWidth="1"/>
    <col min="775" max="775" width="16.42578125" style="25" customWidth="1"/>
    <col min="776" max="777" width="9.140625" style="25"/>
    <col min="778" max="778" width="17.7109375" style="25" customWidth="1"/>
    <col min="779" max="779" width="19.28515625" style="25" customWidth="1"/>
    <col min="780" max="1025" width="9.140625" style="25"/>
    <col min="1026" max="1026" width="8.85546875" style="25" customWidth="1"/>
    <col min="1027" max="1027" width="47.7109375" style="25" customWidth="1"/>
    <col min="1028" max="1028" width="5.85546875" style="25" customWidth="1"/>
    <col min="1029" max="1029" width="7.28515625" style="25" customWidth="1"/>
    <col min="1030" max="1030" width="13.85546875" style="25" customWidth="1"/>
    <col min="1031" max="1031" width="16.42578125" style="25" customWidth="1"/>
    <col min="1032" max="1033" width="9.140625" style="25"/>
    <col min="1034" max="1034" width="17.7109375" style="25" customWidth="1"/>
    <col min="1035" max="1035" width="19.28515625" style="25" customWidth="1"/>
    <col min="1036" max="1281" width="9.140625" style="25"/>
    <col min="1282" max="1282" width="8.85546875" style="25" customWidth="1"/>
    <col min="1283" max="1283" width="47.7109375" style="25" customWidth="1"/>
    <col min="1284" max="1284" width="5.85546875" style="25" customWidth="1"/>
    <col min="1285" max="1285" width="7.28515625" style="25" customWidth="1"/>
    <col min="1286" max="1286" width="13.85546875" style="25" customWidth="1"/>
    <col min="1287" max="1287" width="16.42578125" style="25" customWidth="1"/>
    <col min="1288" max="1289" width="9.140625" style="25"/>
    <col min="1290" max="1290" width="17.7109375" style="25" customWidth="1"/>
    <col min="1291" max="1291" width="19.28515625" style="25" customWidth="1"/>
    <col min="1292" max="1537" width="9.140625" style="25"/>
    <col min="1538" max="1538" width="8.85546875" style="25" customWidth="1"/>
    <col min="1539" max="1539" width="47.7109375" style="25" customWidth="1"/>
    <col min="1540" max="1540" width="5.85546875" style="25" customWidth="1"/>
    <col min="1541" max="1541" width="7.28515625" style="25" customWidth="1"/>
    <col min="1542" max="1542" width="13.85546875" style="25" customWidth="1"/>
    <col min="1543" max="1543" width="16.42578125" style="25" customWidth="1"/>
    <col min="1544" max="1545" width="9.140625" style="25"/>
    <col min="1546" max="1546" width="17.7109375" style="25" customWidth="1"/>
    <col min="1547" max="1547" width="19.28515625" style="25" customWidth="1"/>
    <col min="1548" max="1793" width="9.140625" style="25"/>
    <col min="1794" max="1794" width="8.85546875" style="25" customWidth="1"/>
    <col min="1795" max="1795" width="47.7109375" style="25" customWidth="1"/>
    <col min="1796" max="1796" width="5.85546875" style="25" customWidth="1"/>
    <col min="1797" max="1797" width="7.28515625" style="25" customWidth="1"/>
    <col min="1798" max="1798" width="13.85546875" style="25" customWidth="1"/>
    <col min="1799" max="1799" width="16.42578125" style="25" customWidth="1"/>
    <col min="1800" max="1801" width="9.140625" style="25"/>
    <col min="1802" max="1802" width="17.7109375" style="25" customWidth="1"/>
    <col min="1803" max="1803" width="19.28515625" style="25" customWidth="1"/>
    <col min="1804" max="2049" width="9.140625" style="25"/>
    <col min="2050" max="2050" width="8.85546875" style="25" customWidth="1"/>
    <col min="2051" max="2051" width="47.7109375" style="25" customWidth="1"/>
    <col min="2052" max="2052" width="5.85546875" style="25" customWidth="1"/>
    <col min="2053" max="2053" width="7.28515625" style="25" customWidth="1"/>
    <col min="2054" max="2054" width="13.85546875" style="25" customWidth="1"/>
    <col min="2055" max="2055" width="16.42578125" style="25" customWidth="1"/>
    <col min="2056" max="2057" width="9.140625" style="25"/>
    <col min="2058" max="2058" width="17.7109375" style="25" customWidth="1"/>
    <col min="2059" max="2059" width="19.28515625" style="25" customWidth="1"/>
    <col min="2060" max="2305" width="9.140625" style="25"/>
    <col min="2306" max="2306" width="8.85546875" style="25" customWidth="1"/>
    <col min="2307" max="2307" width="47.7109375" style="25" customWidth="1"/>
    <col min="2308" max="2308" width="5.85546875" style="25" customWidth="1"/>
    <col min="2309" max="2309" width="7.28515625" style="25" customWidth="1"/>
    <col min="2310" max="2310" width="13.85546875" style="25" customWidth="1"/>
    <col min="2311" max="2311" width="16.42578125" style="25" customWidth="1"/>
    <col min="2312" max="2313" width="9.140625" style="25"/>
    <col min="2314" max="2314" width="17.7109375" style="25" customWidth="1"/>
    <col min="2315" max="2315" width="19.28515625" style="25" customWidth="1"/>
    <col min="2316" max="2561" width="9.140625" style="25"/>
    <col min="2562" max="2562" width="8.85546875" style="25" customWidth="1"/>
    <col min="2563" max="2563" width="47.7109375" style="25" customWidth="1"/>
    <col min="2564" max="2564" width="5.85546875" style="25" customWidth="1"/>
    <col min="2565" max="2565" width="7.28515625" style="25" customWidth="1"/>
    <col min="2566" max="2566" width="13.85546875" style="25" customWidth="1"/>
    <col min="2567" max="2567" width="16.42578125" style="25" customWidth="1"/>
    <col min="2568" max="2569" width="9.140625" style="25"/>
    <col min="2570" max="2570" width="17.7109375" style="25" customWidth="1"/>
    <col min="2571" max="2571" width="19.28515625" style="25" customWidth="1"/>
    <col min="2572" max="2817" width="9.140625" style="25"/>
    <col min="2818" max="2818" width="8.85546875" style="25" customWidth="1"/>
    <col min="2819" max="2819" width="47.7109375" style="25" customWidth="1"/>
    <col min="2820" max="2820" width="5.85546875" style="25" customWidth="1"/>
    <col min="2821" max="2821" width="7.28515625" style="25" customWidth="1"/>
    <col min="2822" max="2822" width="13.85546875" style="25" customWidth="1"/>
    <col min="2823" max="2823" width="16.42578125" style="25" customWidth="1"/>
    <col min="2824" max="2825" width="9.140625" style="25"/>
    <col min="2826" max="2826" width="17.7109375" style="25" customWidth="1"/>
    <col min="2827" max="2827" width="19.28515625" style="25" customWidth="1"/>
    <col min="2828" max="3073" width="9.140625" style="25"/>
    <col min="3074" max="3074" width="8.85546875" style="25" customWidth="1"/>
    <col min="3075" max="3075" width="47.7109375" style="25" customWidth="1"/>
    <col min="3076" max="3076" width="5.85546875" style="25" customWidth="1"/>
    <col min="3077" max="3077" width="7.28515625" style="25" customWidth="1"/>
    <col min="3078" max="3078" width="13.85546875" style="25" customWidth="1"/>
    <col min="3079" max="3079" width="16.42578125" style="25" customWidth="1"/>
    <col min="3080" max="3081" width="9.140625" style="25"/>
    <col min="3082" max="3082" width="17.7109375" style="25" customWidth="1"/>
    <col min="3083" max="3083" width="19.28515625" style="25" customWidth="1"/>
    <col min="3084" max="3329" width="9.140625" style="25"/>
    <col min="3330" max="3330" width="8.85546875" style="25" customWidth="1"/>
    <col min="3331" max="3331" width="47.7109375" style="25" customWidth="1"/>
    <col min="3332" max="3332" width="5.85546875" style="25" customWidth="1"/>
    <col min="3333" max="3333" width="7.28515625" style="25" customWidth="1"/>
    <col min="3334" max="3334" width="13.85546875" style="25" customWidth="1"/>
    <col min="3335" max="3335" width="16.42578125" style="25" customWidth="1"/>
    <col min="3336" max="3337" width="9.140625" style="25"/>
    <col min="3338" max="3338" width="17.7109375" style="25" customWidth="1"/>
    <col min="3339" max="3339" width="19.28515625" style="25" customWidth="1"/>
    <col min="3340" max="3585" width="9.140625" style="25"/>
    <col min="3586" max="3586" width="8.85546875" style="25" customWidth="1"/>
    <col min="3587" max="3587" width="47.7109375" style="25" customWidth="1"/>
    <col min="3588" max="3588" width="5.85546875" style="25" customWidth="1"/>
    <col min="3589" max="3589" width="7.28515625" style="25" customWidth="1"/>
    <col min="3590" max="3590" width="13.85546875" style="25" customWidth="1"/>
    <col min="3591" max="3591" width="16.42578125" style="25" customWidth="1"/>
    <col min="3592" max="3593" width="9.140625" style="25"/>
    <col min="3594" max="3594" width="17.7109375" style="25" customWidth="1"/>
    <col min="3595" max="3595" width="19.28515625" style="25" customWidth="1"/>
    <col min="3596" max="3841" width="9.140625" style="25"/>
    <col min="3842" max="3842" width="8.85546875" style="25" customWidth="1"/>
    <col min="3843" max="3843" width="47.7109375" style="25" customWidth="1"/>
    <col min="3844" max="3844" width="5.85546875" style="25" customWidth="1"/>
    <col min="3845" max="3845" width="7.28515625" style="25" customWidth="1"/>
    <col min="3846" max="3846" width="13.85546875" style="25" customWidth="1"/>
    <col min="3847" max="3847" width="16.42578125" style="25" customWidth="1"/>
    <col min="3848" max="3849" width="9.140625" style="25"/>
    <col min="3850" max="3850" width="17.7109375" style="25" customWidth="1"/>
    <col min="3851" max="3851" width="19.28515625" style="25" customWidth="1"/>
    <col min="3852" max="4097" width="9.140625" style="25"/>
    <col min="4098" max="4098" width="8.85546875" style="25" customWidth="1"/>
    <col min="4099" max="4099" width="47.7109375" style="25" customWidth="1"/>
    <col min="4100" max="4100" width="5.85546875" style="25" customWidth="1"/>
    <col min="4101" max="4101" width="7.28515625" style="25" customWidth="1"/>
    <col min="4102" max="4102" width="13.85546875" style="25" customWidth="1"/>
    <col min="4103" max="4103" width="16.42578125" style="25" customWidth="1"/>
    <col min="4104" max="4105" width="9.140625" style="25"/>
    <col min="4106" max="4106" width="17.7109375" style="25" customWidth="1"/>
    <col min="4107" max="4107" width="19.28515625" style="25" customWidth="1"/>
    <col min="4108" max="4353" width="9.140625" style="25"/>
    <col min="4354" max="4354" width="8.85546875" style="25" customWidth="1"/>
    <col min="4355" max="4355" width="47.7109375" style="25" customWidth="1"/>
    <col min="4356" max="4356" width="5.85546875" style="25" customWidth="1"/>
    <col min="4357" max="4357" width="7.28515625" style="25" customWidth="1"/>
    <col min="4358" max="4358" width="13.85546875" style="25" customWidth="1"/>
    <col min="4359" max="4359" width="16.42578125" style="25" customWidth="1"/>
    <col min="4360" max="4361" width="9.140625" style="25"/>
    <col min="4362" max="4362" width="17.7109375" style="25" customWidth="1"/>
    <col min="4363" max="4363" width="19.28515625" style="25" customWidth="1"/>
    <col min="4364" max="4609" width="9.140625" style="25"/>
    <col min="4610" max="4610" width="8.85546875" style="25" customWidth="1"/>
    <col min="4611" max="4611" width="47.7109375" style="25" customWidth="1"/>
    <col min="4612" max="4612" width="5.85546875" style="25" customWidth="1"/>
    <col min="4613" max="4613" width="7.28515625" style="25" customWidth="1"/>
    <col min="4614" max="4614" width="13.85546875" style="25" customWidth="1"/>
    <col min="4615" max="4615" width="16.42578125" style="25" customWidth="1"/>
    <col min="4616" max="4617" width="9.140625" style="25"/>
    <col min="4618" max="4618" width="17.7109375" style="25" customWidth="1"/>
    <col min="4619" max="4619" width="19.28515625" style="25" customWidth="1"/>
    <col min="4620" max="4865" width="9.140625" style="25"/>
    <col min="4866" max="4866" width="8.85546875" style="25" customWidth="1"/>
    <col min="4867" max="4867" width="47.7109375" style="25" customWidth="1"/>
    <col min="4868" max="4868" width="5.85546875" style="25" customWidth="1"/>
    <col min="4869" max="4869" width="7.28515625" style="25" customWidth="1"/>
    <col min="4870" max="4870" width="13.85546875" style="25" customWidth="1"/>
    <col min="4871" max="4871" width="16.42578125" style="25" customWidth="1"/>
    <col min="4872" max="4873" width="9.140625" style="25"/>
    <col min="4874" max="4874" width="17.7109375" style="25" customWidth="1"/>
    <col min="4875" max="4875" width="19.28515625" style="25" customWidth="1"/>
    <col min="4876" max="5121" width="9.140625" style="25"/>
    <col min="5122" max="5122" width="8.85546875" style="25" customWidth="1"/>
    <col min="5123" max="5123" width="47.7109375" style="25" customWidth="1"/>
    <col min="5124" max="5124" width="5.85546875" style="25" customWidth="1"/>
    <col min="5125" max="5125" width="7.28515625" style="25" customWidth="1"/>
    <col min="5126" max="5126" width="13.85546875" style="25" customWidth="1"/>
    <col min="5127" max="5127" width="16.42578125" style="25" customWidth="1"/>
    <col min="5128" max="5129" width="9.140625" style="25"/>
    <col min="5130" max="5130" width="17.7109375" style="25" customWidth="1"/>
    <col min="5131" max="5131" width="19.28515625" style="25" customWidth="1"/>
    <col min="5132" max="5377" width="9.140625" style="25"/>
    <col min="5378" max="5378" width="8.85546875" style="25" customWidth="1"/>
    <col min="5379" max="5379" width="47.7109375" style="25" customWidth="1"/>
    <col min="5380" max="5380" width="5.85546875" style="25" customWidth="1"/>
    <col min="5381" max="5381" width="7.28515625" style="25" customWidth="1"/>
    <col min="5382" max="5382" width="13.85546875" style="25" customWidth="1"/>
    <col min="5383" max="5383" width="16.42578125" style="25" customWidth="1"/>
    <col min="5384" max="5385" width="9.140625" style="25"/>
    <col min="5386" max="5386" width="17.7109375" style="25" customWidth="1"/>
    <col min="5387" max="5387" width="19.28515625" style="25" customWidth="1"/>
    <col min="5388" max="5633" width="9.140625" style="25"/>
    <col min="5634" max="5634" width="8.85546875" style="25" customWidth="1"/>
    <col min="5635" max="5635" width="47.7109375" style="25" customWidth="1"/>
    <col min="5636" max="5636" width="5.85546875" style="25" customWidth="1"/>
    <col min="5637" max="5637" width="7.28515625" style="25" customWidth="1"/>
    <col min="5638" max="5638" width="13.85546875" style="25" customWidth="1"/>
    <col min="5639" max="5639" width="16.42578125" style="25" customWidth="1"/>
    <col min="5640" max="5641" width="9.140625" style="25"/>
    <col min="5642" max="5642" width="17.7109375" style="25" customWidth="1"/>
    <col min="5643" max="5643" width="19.28515625" style="25" customWidth="1"/>
    <col min="5644" max="5889" width="9.140625" style="25"/>
    <col min="5890" max="5890" width="8.85546875" style="25" customWidth="1"/>
    <col min="5891" max="5891" width="47.7109375" style="25" customWidth="1"/>
    <col min="5892" max="5892" width="5.85546875" style="25" customWidth="1"/>
    <col min="5893" max="5893" width="7.28515625" style="25" customWidth="1"/>
    <col min="5894" max="5894" width="13.85546875" style="25" customWidth="1"/>
    <col min="5895" max="5895" width="16.42578125" style="25" customWidth="1"/>
    <col min="5896" max="5897" width="9.140625" style="25"/>
    <col min="5898" max="5898" width="17.7109375" style="25" customWidth="1"/>
    <col min="5899" max="5899" width="19.28515625" style="25" customWidth="1"/>
    <col min="5900" max="6145" width="9.140625" style="25"/>
    <col min="6146" max="6146" width="8.85546875" style="25" customWidth="1"/>
    <col min="6147" max="6147" width="47.7109375" style="25" customWidth="1"/>
    <col min="6148" max="6148" width="5.85546875" style="25" customWidth="1"/>
    <col min="6149" max="6149" width="7.28515625" style="25" customWidth="1"/>
    <col min="6150" max="6150" width="13.85546875" style="25" customWidth="1"/>
    <col min="6151" max="6151" width="16.42578125" style="25" customWidth="1"/>
    <col min="6152" max="6153" width="9.140625" style="25"/>
    <col min="6154" max="6154" width="17.7109375" style="25" customWidth="1"/>
    <col min="6155" max="6155" width="19.28515625" style="25" customWidth="1"/>
    <col min="6156" max="6401" width="9.140625" style="25"/>
    <col min="6402" max="6402" width="8.85546875" style="25" customWidth="1"/>
    <col min="6403" max="6403" width="47.7109375" style="25" customWidth="1"/>
    <col min="6404" max="6404" width="5.85546875" style="25" customWidth="1"/>
    <col min="6405" max="6405" width="7.28515625" style="25" customWidth="1"/>
    <col min="6406" max="6406" width="13.85546875" style="25" customWidth="1"/>
    <col min="6407" max="6407" width="16.42578125" style="25" customWidth="1"/>
    <col min="6408" max="6409" width="9.140625" style="25"/>
    <col min="6410" max="6410" width="17.7109375" style="25" customWidth="1"/>
    <col min="6411" max="6411" width="19.28515625" style="25" customWidth="1"/>
    <col min="6412" max="6657" width="9.140625" style="25"/>
    <col min="6658" max="6658" width="8.85546875" style="25" customWidth="1"/>
    <col min="6659" max="6659" width="47.7109375" style="25" customWidth="1"/>
    <col min="6660" max="6660" width="5.85546875" style="25" customWidth="1"/>
    <col min="6661" max="6661" width="7.28515625" style="25" customWidth="1"/>
    <col min="6662" max="6662" width="13.85546875" style="25" customWidth="1"/>
    <col min="6663" max="6663" width="16.42578125" style="25" customWidth="1"/>
    <col min="6664" max="6665" width="9.140625" style="25"/>
    <col min="6666" max="6666" width="17.7109375" style="25" customWidth="1"/>
    <col min="6667" max="6667" width="19.28515625" style="25" customWidth="1"/>
    <col min="6668" max="6913" width="9.140625" style="25"/>
    <col min="6914" max="6914" width="8.85546875" style="25" customWidth="1"/>
    <col min="6915" max="6915" width="47.7109375" style="25" customWidth="1"/>
    <col min="6916" max="6916" width="5.85546875" style="25" customWidth="1"/>
    <col min="6917" max="6917" width="7.28515625" style="25" customWidth="1"/>
    <col min="6918" max="6918" width="13.85546875" style="25" customWidth="1"/>
    <col min="6919" max="6919" width="16.42578125" style="25" customWidth="1"/>
    <col min="6920" max="6921" width="9.140625" style="25"/>
    <col min="6922" max="6922" width="17.7109375" style="25" customWidth="1"/>
    <col min="6923" max="6923" width="19.28515625" style="25" customWidth="1"/>
    <col min="6924" max="7169" width="9.140625" style="25"/>
    <col min="7170" max="7170" width="8.85546875" style="25" customWidth="1"/>
    <col min="7171" max="7171" width="47.7109375" style="25" customWidth="1"/>
    <col min="7172" max="7172" width="5.85546875" style="25" customWidth="1"/>
    <col min="7173" max="7173" width="7.28515625" style="25" customWidth="1"/>
    <col min="7174" max="7174" width="13.85546875" style="25" customWidth="1"/>
    <col min="7175" max="7175" width="16.42578125" style="25" customWidth="1"/>
    <col min="7176" max="7177" width="9.140625" style="25"/>
    <col min="7178" max="7178" width="17.7109375" style="25" customWidth="1"/>
    <col min="7179" max="7179" width="19.28515625" style="25" customWidth="1"/>
    <col min="7180" max="7425" width="9.140625" style="25"/>
    <col min="7426" max="7426" width="8.85546875" style="25" customWidth="1"/>
    <col min="7427" max="7427" width="47.7109375" style="25" customWidth="1"/>
    <col min="7428" max="7428" width="5.85546875" style="25" customWidth="1"/>
    <col min="7429" max="7429" width="7.28515625" style="25" customWidth="1"/>
    <col min="7430" max="7430" width="13.85546875" style="25" customWidth="1"/>
    <col min="7431" max="7431" width="16.42578125" style="25" customWidth="1"/>
    <col min="7432" max="7433" width="9.140625" style="25"/>
    <col min="7434" max="7434" width="17.7109375" style="25" customWidth="1"/>
    <col min="7435" max="7435" width="19.28515625" style="25" customWidth="1"/>
    <col min="7436" max="7681" width="9.140625" style="25"/>
    <col min="7682" max="7682" width="8.85546875" style="25" customWidth="1"/>
    <col min="7683" max="7683" width="47.7109375" style="25" customWidth="1"/>
    <col min="7684" max="7684" width="5.85546875" style="25" customWidth="1"/>
    <col min="7685" max="7685" width="7.28515625" style="25" customWidth="1"/>
    <col min="7686" max="7686" width="13.85546875" style="25" customWidth="1"/>
    <col min="7687" max="7687" width="16.42578125" style="25" customWidth="1"/>
    <col min="7688" max="7689" width="9.140625" style="25"/>
    <col min="7690" max="7690" width="17.7109375" style="25" customWidth="1"/>
    <col min="7691" max="7691" width="19.28515625" style="25" customWidth="1"/>
    <col min="7692" max="7937" width="9.140625" style="25"/>
    <col min="7938" max="7938" width="8.85546875" style="25" customWidth="1"/>
    <col min="7939" max="7939" width="47.7109375" style="25" customWidth="1"/>
    <col min="7940" max="7940" width="5.85546875" style="25" customWidth="1"/>
    <col min="7941" max="7941" width="7.28515625" style="25" customWidth="1"/>
    <col min="7942" max="7942" width="13.85546875" style="25" customWidth="1"/>
    <col min="7943" max="7943" width="16.42578125" style="25" customWidth="1"/>
    <col min="7944" max="7945" width="9.140625" style="25"/>
    <col min="7946" max="7946" width="17.7109375" style="25" customWidth="1"/>
    <col min="7947" max="7947" width="19.28515625" style="25" customWidth="1"/>
    <col min="7948" max="8193" width="9.140625" style="25"/>
    <col min="8194" max="8194" width="8.85546875" style="25" customWidth="1"/>
    <col min="8195" max="8195" width="47.7109375" style="25" customWidth="1"/>
    <col min="8196" max="8196" width="5.85546875" style="25" customWidth="1"/>
    <col min="8197" max="8197" width="7.28515625" style="25" customWidth="1"/>
    <col min="8198" max="8198" width="13.85546875" style="25" customWidth="1"/>
    <col min="8199" max="8199" width="16.42578125" style="25" customWidth="1"/>
    <col min="8200" max="8201" width="9.140625" style="25"/>
    <col min="8202" max="8202" width="17.7109375" style="25" customWidth="1"/>
    <col min="8203" max="8203" width="19.28515625" style="25" customWidth="1"/>
    <col min="8204" max="8449" width="9.140625" style="25"/>
    <col min="8450" max="8450" width="8.85546875" style="25" customWidth="1"/>
    <col min="8451" max="8451" width="47.7109375" style="25" customWidth="1"/>
    <col min="8452" max="8452" width="5.85546875" style="25" customWidth="1"/>
    <col min="8453" max="8453" width="7.28515625" style="25" customWidth="1"/>
    <col min="8454" max="8454" width="13.85546875" style="25" customWidth="1"/>
    <col min="8455" max="8455" width="16.42578125" style="25" customWidth="1"/>
    <col min="8456" max="8457" width="9.140625" style="25"/>
    <col min="8458" max="8458" width="17.7109375" style="25" customWidth="1"/>
    <col min="8459" max="8459" width="19.28515625" style="25" customWidth="1"/>
    <col min="8460" max="8705" width="9.140625" style="25"/>
    <col min="8706" max="8706" width="8.85546875" style="25" customWidth="1"/>
    <col min="8707" max="8707" width="47.7109375" style="25" customWidth="1"/>
    <col min="8708" max="8708" width="5.85546875" style="25" customWidth="1"/>
    <col min="8709" max="8709" width="7.28515625" style="25" customWidth="1"/>
    <col min="8710" max="8710" width="13.85546875" style="25" customWidth="1"/>
    <col min="8711" max="8711" width="16.42578125" style="25" customWidth="1"/>
    <col min="8712" max="8713" width="9.140625" style="25"/>
    <col min="8714" max="8714" width="17.7109375" style="25" customWidth="1"/>
    <col min="8715" max="8715" width="19.28515625" style="25" customWidth="1"/>
    <col min="8716" max="8961" width="9.140625" style="25"/>
    <col min="8962" max="8962" width="8.85546875" style="25" customWidth="1"/>
    <col min="8963" max="8963" width="47.7109375" style="25" customWidth="1"/>
    <col min="8964" max="8964" width="5.85546875" style="25" customWidth="1"/>
    <col min="8965" max="8965" width="7.28515625" style="25" customWidth="1"/>
    <col min="8966" max="8966" width="13.85546875" style="25" customWidth="1"/>
    <col min="8967" max="8967" width="16.42578125" style="25" customWidth="1"/>
    <col min="8968" max="8969" width="9.140625" style="25"/>
    <col min="8970" max="8970" width="17.7109375" style="25" customWidth="1"/>
    <col min="8971" max="8971" width="19.28515625" style="25" customWidth="1"/>
    <col min="8972" max="9217" width="9.140625" style="25"/>
    <col min="9218" max="9218" width="8.85546875" style="25" customWidth="1"/>
    <col min="9219" max="9219" width="47.7109375" style="25" customWidth="1"/>
    <col min="9220" max="9220" width="5.85546875" style="25" customWidth="1"/>
    <col min="9221" max="9221" width="7.28515625" style="25" customWidth="1"/>
    <col min="9222" max="9222" width="13.85546875" style="25" customWidth="1"/>
    <col min="9223" max="9223" width="16.42578125" style="25" customWidth="1"/>
    <col min="9224" max="9225" width="9.140625" style="25"/>
    <col min="9226" max="9226" width="17.7109375" style="25" customWidth="1"/>
    <col min="9227" max="9227" width="19.28515625" style="25" customWidth="1"/>
    <col min="9228" max="9473" width="9.140625" style="25"/>
    <col min="9474" max="9474" width="8.85546875" style="25" customWidth="1"/>
    <col min="9475" max="9475" width="47.7109375" style="25" customWidth="1"/>
    <col min="9476" max="9476" width="5.85546875" style="25" customWidth="1"/>
    <col min="9477" max="9477" width="7.28515625" style="25" customWidth="1"/>
    <col min="9478" max="9478" width="13.85546875" style="25" customWidth="1"/>
    <col min="9479" max="9479" width="16.42578125" style="25" customWidth="1"/>
    <col min="9480" max="9481" width="9.140625" style="25"/>
    <col min="9482" max="9482" width="17.7109375" style="25" customWidth="1"/>
    <col min="9483" max="9483" width="19.28515625" style="25" customWidth="1"/>
    <col min="9484" max="9729" width="9.140625" style="25"/>
    <col min="9730" max="9730" width="8.85546875" style="25" customWidth="1"/>
    <col min="9731" max="9731" width="47.7109375" style="25" customWidth="1"/>
    <col min="9732" max="9732" width="5.85546875" style="25" customWidth="1"/>
    <col min="9733" max="9733" width="7.28515625" style="25" customWidth="1"/>
    <col min="9734" max="9734" width="13.85546875" style="25" customWidth="1"/>
    <col min="9735" max="9735" width="16.42578125" style="25" customWidth="1"/>
    <col min="9736" max="9737" width="9.140625" style="25"/>
    <col min="9738" max="9738" width="17.7109375" style="25" customWidth="1"/>
    <col min="9739" max="9739" width="19.28515625" style="25" customWidth="1"/>
    <col min="9740" max="9985" width="9.140625" style="25"/>
    <col min="9986" max="9986" width="8.85546875" style="25" customWidth="1"/>
    <col min="9987" max="9987" width="47.7109375" style="25" customWidth="1"/>
    <col min="9988" max="9988" width="5.85546875" style="25" customWidth="1"/>
    <col min="9989" max="9989" width="7.28515625" style="25" customWidth="1"/>
    <col min="9990" max="9990" width="13.85546875" style="25" customWidth="1"/>
    <col min="9991" max="9991" width="16.42578125" style="25" customWidth="1"/>
    <col min="9992" max="9993" width="9.140625" style="25"/>
    <col min="9994" max="9994" width="17.7109375" style="25" customWidth="1"/>
    <col min="9995" max="9995" width="19.28515625" style="25" customWidth="1"/>
    <col min="9996" max="10241" width="9.140625" style="25"/>
    <col min="10242" max="10242" width="8.85546875" style="25" customWidth="1"/>
    <col min="10243" max="10243" width="47.7109375" style="25" customWidth="1"/>
    <col min="10244" max="10244" width="5.85546875" style="25" customWidth="1"/>
    <col min="10245" max="10245" width="7.28515625" style="25" customWidth="1"/>
    <col min="10246" max="10246" width="13.85546875" style="25" customWidth="1"/>
    <col min="10247" max="10247" width="16.42578125" style="25" customWidth="1"/>
    <col min="10248" max="10249" width="9.140625" style="25"/>
    <col min="10250" max="10250" width="17.7109375" style="25" customWidth="1"/>
    <col min="10251" max="10251" width="19.28515625" style="25" customWidth="1"/>
    <col min="10252" max="10497" width="9.140625" style="25"/>
    <col min="10498" max="10498" width="8.85546875" style="25" customWidth="1"/>
    <col min="10499" max="10499" width="47.7109375" style="25" customWidth="1"/>
    <col min="10500" max="10500" width="5.85546875" style="25" customWidth="1"/>
    <col min="10501" max="10501" width="7.28515625" style="25" customWidth="1"/>
    <col min="10502" max="10502" width="13.85546875" style="25" customWidth="1"/>
    <col min="10503" max="10503" width="16.42578125" style="25" customWidth="1"/>
    <col min="10504" max="10505" width="9.140625" style="25"/>
    <col min="10506" max="10506" width="17.7109375" style="25" customWidth="1"/>
    <col min="10507" max="10507" width="19.28515625" style="25" customWidth="1"/>
    <col min="10508" max="10753" width="9.140625" style="25"/>
    <col min="10754" max="10754" width="8.85546875" style="25" customWidth="1"/>
    <col min="10755" max="10755" width="47.7109375" style="25" customWidth="1"/>
    <col min="10756" max="10756" width="5.85546875" style="25" customWidth="1"/>
    <col min="10757" max="10757" width="7.28515625" style="25" customWidth="1"/>
    <col min="10758" max="10758" width="13.85546875" style="25" customWidth="1"/>
    <col min="10759" max="10759" width="16.42578125" style="25" customWidth="1"/>
    <col min="10760" max="10761" width="9.140625" style="25"/>
    <col min="10762" max="10762" width="17.7109375" style="25" customWidth="1"/>
    <col min="10763" max="10763" width="19.28515625" style="25" customWidth="1"/>
    <col min="10764" max="11009" width="9.140625" style="25"/>
    <col min="11010" max="11010" width="8.85546875" style="25" customWidth="1"/>
    <col min="11011" max="11011" width="47.7109375" style="25" customWidth="1"/>
    <col min="11012" max="11012" width="5.85546875" style="25" customWidth="1"/>
    <col min="11013" max="11013" width="7.28515625" style="25" customWidth="1"/>
    <col min="11014" max="11014" width="13.85546875" style="25" customWidth="1"/>
    <col min="11015" max="11015" width="16.42578125" style="25" customWidth="1"/>
    <col min="11016" max="11017" width="9.140625" style="25"/>
    <col min="11018" max="11018" width="17.7109375" style="25" customWidth="1"/>
    <col min="11019" max="11019" width="19.28515625" style="25" customWidth="1"/>
    <col min="11020" max="11265" width="9.140625" style="25"/>
    <col min="11266" max="11266" width="8.85546875" style="25" customWidth="1"/>
    <col min="11267" max="11267" width="47.7109375" style="25" customWidth="1"/>
    <col min="11268" max="11268" width="5.85546875" style="25" customWidth="1"/>
    <col min="11269" max="11269" width="7.28515625" style="25" customWidth="1"/>
    <col min="11270" max="11270" width="13.85546875" style="25" customWidth="1"/>
    <col min="11271" max="11271" width="16.42578125" style="25" customWidth="1"/>
    <col min="11272" max="11273" width="9.140625" style="25"/>
    <col min="11274" max="11274" width="17.7109375" style="25" customWidth="1"/>
    <col min="11275" max="11275" width="19.28515625" style="25" customWidth="1"/>
    <col min="11276" max="11521" width="9.140625" style="25"/>
    <col min="11522" max="11522" width="8.85546875" style="25" customWidth="1"/>
    <col min="11523" max="11523" width="47.7109375" style="25" customWidth="1"/>
    <col min="11524" max="11524" width="5.85546875" style="25" customWidth="1"/>
    <col min="11525" max="11525" width="7.28515625" style="25" customWidth="1"/>
    <col min="11526" max="11526" width="13.85546875" style="25" customWidth="1"/>
    <col min="11527" max="11527" width="16.42578125" style="25" customWidth="1"/>
    <col min="11528" max="11529" width="9.140625" style="25"/>
    <col min="11530" max="11530" width="17.7109375" style="25" customWidth="1"/>
    <col min="11531" max="11531" width="19.28515625" style="25" customWidth="1"/>
    <col min="11532" max="11777" width="9.140625" style="25"/>
    <col min="11778" max="11778" width="8.85546875" style="25" customWidth="1"/>
    <col min="11779" max="11779" width="47.7109375" style="25" customWidth="1"/>
    <col min="11780" max="11780" width="5.85546875" style="25" customWidth="1"/>
    <col min="11781" max="11781" width="7.28515625" style="25" customWidth="1"/>
    <col min="11782" max="11782" width="13.85546875" style="25" customWidth="1"/>
    <col min="11783" max="11783" width="16.42578125" style="25" customWidth="1"/>
    <col min="11784" max="11785" width="9.140625" style="25"/>
    <col min="11786" max="11786" width="17.7109375" style="25" customWidth="1"/>
    <col min="11787" max="11787" width="19.28515625" style="25" customWidth="1"/>
    <col min="11788" max="12033" width="9.140625" style="25"/>
    <col min="12034" max="12034" width="8.85546875" style="25" customWidth="1"/>
    <col min="12035" max="12035" width="47.7109375" style="25" customWidth="1"/>
    <col min="12036" max="12036" width="5.85546875" style="25" customWidth="1"/>
    <col min="12037" max="12037" width="7.28515625" style="25" customWidth="1"/>
    <col min="12038" max="12038" width="13.85546875" style="25" customWidth="1"/>
    <col min="12039" max="12039" width="16.42578125" style="25" customWidth="1"/>
    <col min="12040" max="12041" width="9.140625" style="25"/>
    <col min="12042" max="12042" width="17.7109375" style="25" customWidth="1"/>
    <col min="12043" max="12043" width="19.28515625" style="25" customWidth="1"/>
    <col min="12044" max="12289" width="9.140625" style="25"/>
    <col min="12290" max="12290" width="8.85546875" style="25" customWidth="1"/>
    <col min="12291" max="12291" width="47.7109375" style="25" customWidth="1"/>
    <col min="12292" max="12292" width="5.85546875" style="25" customWidth="1"/>
    <col min="12293" max="12293" width="7.28515625" style="25" customWidth="1"/>
    <col min="12294" max="12294" width="13.85546875" style="25" customWidth="1"/>
    <col min="12295" max="12295" width="16.42578125" style="25" customWidth="1"/>
    <col min="12296" max="12297" width="9.140625" style="25"/>
    <col min="12298" max="12298" width="17.7109375" style="25" customWidth="1"/>
    <col min="12299" max="12299" width="19.28515625" style="25" customWidth="1"/>
    <col min="12300" max="12545" width="9.140625" style="25"/>
    <col min="12546" max="12546" width="8.85546875" style="25" customWidth="1"/>
    <col min="12547" max="12547" width="47.7109375" style="25" customWidth="1"/>
    <col min="12548" max="12548" width="5.85546875" style="25" customWidth="1"/>
    <col min="12549" max="12549" width="7.28515625" style="25" customWidth="1"/>
    <col min="12550" max="12550" width="13.85546875" style="25" customWidth="1"/>
    <col min="12551" max="12551" width="16.42578125" style="25" customWidth="1"/>
    <col min="12552" max="12553" width="9.140625" style="25"/>
    <col min="12554" max="12554" width="17.7109375" style="25" customWidth="1"/>
    <col min="12555" max="12555" width="19.28515625" style="25" customWidth="1"/>
    <col min="12556" max="12801" width="9.140625" style="25"/>
    <col min="12802" max="12802" width="8.85546875" style="25" customWidth="1"/>
    <col min="12803" max="12803" width="47.7109375" style="25" customWidth="1"/>
    <col min="12804" max="12804" width="5.85546875" style="25" customWidth="1"/>
    <col min="12805" max="12805" width="7.28515625" style="25" customWidth="1"/>
    <col min="12806" max="12806" width="13.85546875" style="25" customWidth="1"/>
    <col min="12807" max="12807" width="16.42578125" style="25" customWidth="1"/>
    <col min="12808" max="12809" width="9.140625" style="25"/>
    <col min="12810" max="12810" width="17.7109375" style="25" customWidth="1"/>
    <col min="12811" max="12811" width="19.28515625" style="25" customWidth="1"/>
    <col min="12812" max="13057" width="9.140625" style="25"/>
    <col min="13058" max="13058" width="8.85546875" style="25" customWidth="1"/>
    <col min="13059" max="13059" width="47.7109375" style="25" customWidth="1"/>
    <col min="13060" max="13060" width="5.85546875" style="25" customWidth="1"/>
    <col min="13061" max="13061" width="7.28515625" style="25" customWidth="1"/>
    <col min="13062" max="13062" width="13.85546875" style="25" customWidth="1"/>
    <col min="13063" max="13063" width="16.42578125" style="25" customWidth="1"/>
    <col min="13064" max="13065" width="9.140625" style="25"/>
    <col min="13066" max="13066" width="17.7109375" style="25" customWidth="1"/>
    <col min="13067" max="13067" width="19.28515625" style="25" customWidth="1"/>
    <col min="13068" max="13313" width="9.140625" style="25"/>
    <col min="13314" max="13314" width="8.85546875" style="25" customWidth="1"/>
    <col min="13315" max="13315" width="47.7109375" style="25" customWidth="1"/>
    <col min="13316" max="13316" width="5.85546875" style="25" customWidth="1"/>
    <col min="13317" max="13317" width="7.28515625" style="25" customWidth="1"/>
    <col min="13318" max="13318" width="13.85546875" style="25" customWidth="1"/>
    <col min="13319" max="13319" width="16.42578125" style="25" customWidth="1"/>
    <col min="13320" max="13321" width="9.140625" style="25"/>
    <col min="13322" max="13322" width="17.7109375" style="25" customWidth="1"/>
    <col min="13323" max="13323" width="19.28515625" style="25" customWidth="1"/>
    <col min="13324" max="13569" width="9.140625" style="25"/>
    <col min="13570" max="13570" width="8.85546875" style="25" customWidth="1"/>
    <col min="13571" max="13571" width="47.7109375" style="25" customWidth="1"/>
    <col min="13572" max="13572" width="5.85546875" style="25" customWidth="1"/>
    <col min="13573" max="13573" width="7.28515625" style="25" customWidth="1"/>
    <col min="13574" max="13574" width="13.85546875" style="25" customWidth="1"/>
    <col min="13575" max="13575" width="16.42578125" style="25" customWidth="1"/>
    <col min="13576" max="13577" width="9.140625" style="25"/>
    <col min="13578" max="13578" width="17.7109375" style="25" customWidth="1"/>
    <col min="13579" max="13579" width="19.28515625" style="25" customWidth="1"/>
    <col min="13580" max="13825" width="9.140625" style="25"/>
    <col min="13826" max="13826" width="8.85546875" style="25" customWidth="1"/>
    <col min="13827" max="13827" width="47.7109375" style="25" customWidth="1"/>
    <col min="13828" max="13828" width="5.85546875" style="25" customWidth="1"/>
    <col min="13829" max="13829" width="7.28515625" style="25" customWidth="1"/>
    <col min="13830" max="13830" width="13.85546875" style="25" customWidth="1"/>
    <col min="13831" max="13831" width="16.42578125" style="25" customWidth="1"/>
    <col min="13832" max="13833" width="9.140625" style="25"/>
    <col min="13834" max="13834" width="17.7109375" style="25" customWidth="1"/>
    <col min="13835" max="13835" width="19.28515625" style="25" customWidth="1"/>
    <col min="13836" max="14081" width="9.140625" style="25"/>
    <col min="14082" max="14082" width="8.85546875" style="25" customWidth="1"/>
    <col min="14083" max="14083" width="47.7109375" style="25" customWidth="1"/>
    <col min="14084" max="14084" width="5.85546875" style="25" customWidth="1"/>
    <col min="14085" max="14085" width="7.28515625" style="25" customWidth="1"/>
    <col min="14086" max="14086" width="13.85546875" style="25" customWidth="1"/>
    <col min="14087" max="14087" width="16.42578125" style="25" customWidth="1"/>
    <col min="14088" max="14089" width="9.140625" style="25"/>
    <col min="14090" max="14090" width="17.7109375" style="25" customWidth="1"/>
    <col min="14091" max="14091" width="19.28515625" style="25" customWidth="1"/>
    <col min="14092" max="14337" width="9.140625" style="25"/>
    <col min="14338" max="14338" width="8.85546875" style="25" customWidth="1"/>
    <col min="14339" max="14339" width="47.7109375" style="25" customWidth="1"/>
    <col min="14340" max="14340" width="5.85546875" style="25" customWidth="1"/>
    <col min="14341" max="14341" width="7.28515625" style="25" customWidth="1"/>
    <col min="14342" max="14342" width="13.85546875" style="25" customWidth="1"/>
    <col min="14343" max="14343" width="16.42578125" style="25" customWidth="1"/>
    <col min="14344" max="14345" width="9.140625" style="25"/>
    <col min="14346" max="14346" width="17.7109375" style="25" customWidth="1"/>
    <col min="14347" max="14347" width="19.28515625" style="25" customWidth="1"/>
    <col min="14348" max="14593" width="9.140625" style="25"/>
    <col min="14594" max="14594" width="8.85546875" style="25" customWidth="1"/>
    <col min="14595" max="14595" width="47.7109375" style="25" customWidth="1"/>
    <col min="14596" max="14596" width="5.85546875" style="25" customWidth="1"/>
    <col min="14597" max="14597" width="7.28515625" style="25" customWidth="1"/>
    <col min="14598" max="14598" width="13.85546875" style="25" customWidth="1"/>
    <col min="14599" max="14599" width="16.42578125" style="25" customWidth="1"/>
    <col min="14600" max="14601" width="9.140625" style="25"/>
    <col min="14602" max="14602" width="17.7109375" style="25" customWidth="1"/>
    <col min="14603" max="14603" width="19.28515625" style="25" customWidth="1"/>
    <col min="14604" max="14849" width="9.140625" style="25"/>
    <col min="14850" max="14850" width="8.85546875" style="25" customWidth="1"/>
    <col min="14851" max="14851" width="47.7109375" style="25" customWidth="1"/>
    <col min="14852" max="14852" width="5.85546875" style="25" customWidth="1"/>
    <col min="14853" max="14853" width="7.28515625" style="25" customWidth="1"/>
    <col min="14854" max="14854" width="13.85546875" style="25" customWidth="1"/>
    <col min="14855" max="14855" width="16.42578125" style="25" customWidth="1"/>
    <col min="14856" max="14857" width="9.140625" style="25"/>
    <col min="14858" max="14858" width="17.7109375" style="25" customWidth="1"/>
    <col min="14859" max="14859" width="19.28515625" style="25" customWidth="1"/>
    <col min="14860" max="15105" width="9.140625" style="25"/>
    <col min="15106" max="15106" width="8.85546875" style="25" customWidth="1"/>
    <col min="15107" max="15107" width="47.7109375" style="25" customWidth="1"/>
    <col min="15108" max="15108" width="5.85546875" style="25" customWidth="1"/>
    <col min="15109" max="15109" width="7.28515625" style="25" customWidth="1"/>
    <col min="15110" max="15110" width="13.85546875" style="25" customWidth="1"/>
    <col min="15111" max="15111" width="16.42578125" style="25" customWidth="1"/>
    <col min="15112" max="15113" width="9.140625" style="25"/>
    <col min="15114" max="15114" width="17.7109375" style="25" customWidth="1"/>
    <col min="15115" max="15115" width="19.28515625" style="25" customWidth="1"/>
    <col min="15116" max="15361" width="9.140625" style="25"/>
    <col min="15362" max="15362" width="8.85546875" style="25" customWidth="1"/>
    <col min="15363" max="15363" width="47.7109375" style="25" customWidth="1"/>
    <col min="15364" max="15364" width="5.85546875" style="25" customWidth="1"/>
    <col min="15365" max="15365" width="7.28515625" style="25" customWidth="1"/>
    <col min="15366" max="15366" width="13.85546875" style="25" customWidth="1"/>
    <col min="15367" max="15367" width="16.42578125" style="25" customWidth="1"/>
    <col min="15368" max="15369" width="9.140625" style="25"/>
    <col min="15370" max="15370" width="17.7109375" style="25" customWidth="1"/>
    <col min="15371" max="15371" width="19.28515625" style="25" customWidth="1"/>
    <col min="15372" max="15617" width="9.140625" style="25"/>
    <col min="15618" max="15618" width="8.85546875" style="25" customWidth="1"/>
    <col min="15619" max="15619" width="47.7109375" style="25" customWidth="1"/>
    <col min="15620" max="15620" width="5.85546875" style="25" customWidth="1"/>
    <col min="15621" max="15621" width="7.28515625" style="25" customWidth="1"/>
    <col min="15622" max="15622" width="13.85546875" style="25" customWidth="1"/>
    <col min="15623" max="15623" width="16.42578125" style="25" customWidth="1"/>
    <col min="15624" max="15625" width="9.140625" style="25"/>
    <col min="15626" max="15626" width="17.7109375" style="25" customWidth="1"/>
    <col min="15627" max="15627" width="19.28515625" style="25" customWidth="1"/>
    <col min="15628" max="15873" width="9.140625" style="25"/>
    <col min="15874" max="15874" width="8.85546875" style="25" customWidth="1"/>
    <col min="15875" max="15875" width="47.7109375" style="25" customWidth="1"/>
    <col min="15876" max="15876" width="5.85546875" style="25" customWidth="1"/>
    <col min="15877" max="15877" width="7.28515625" style="25" customWidth="1"/>
    <col min="15878" max="15878" width="13.85546875" style="25" customWidth="1"/>
    <col min="15879" max="15879" width="16.42578125" style="25" customWidth="1"/>
    <col min="15880" max="15881" width="9.140625" style="25"/>
    <col min="15882" max="15882" width="17.7109375" style="25" customWidth="1"/>
    <col min="15883" max="15883" width="19.28515625" style="25" customWidth="1"/>
    <col min="15884" max="16129" width="9.140625" style="25"/>
    <col min="16130" max="16130" width="8.85546875" style="25" customWidth="1"/>
    <col min="16131" max="16131" width="47.7109375" style="25" customWidth="1"/>
    <col min="16132" max="16132" width="5.85546875" style="25" customWidth="1"/>
    <col min="16133" max="16133" width="7.28515625" style="25" customWidth="1"/>
    <col min="16134" max="16134" width="13.85546875" style="25" customWidth="1"/>
    <col min="16135" max="16135" width="16.42578125" style="25" customWidth="1"/>
    <col min="16136" max="16137" width="9.140625" style="25"/>
    <col min="16138" max="16138" width="17.7109375" style="25" customWidth="1"/>
    <col min="16139" max="16139" width="19.28515625" style="25" customWidth="1"/>
    <col min="16140" max="16384" width="9.140625" style="25"/>
  </cols>
  <sheetData>
    <row r="1" spans="1:12" s="33" customFormat="1" ht="26.25">
      <c r="A1" s="122"/>
      <c r="B1" s="122"/>
      <c r="C1" s="326" t="s">
        <v>754</v>
      </c>
      <c r="D1" s="121"/>
      <c r="E1" s="254"/>
      <c r="F1" s="889"/>
      <c r="G1" s="151"/>
      <c r="H1" s="151"/>
      <c r="I1" s="151"/>
      <c r="J1" s="151"/>
      <c r="K1" s="151"/>
    </row>
    <row r="3" spans="1:12" s="33" customFormat="1" ht="26.25">
      <c r="A3" s="350" t="s">
        <v>874</v>
      </c>
      <c r="B3" s="122"/>
      <c r="C3" s="326" t="s">
        <v>21</v>
      </c>
      <c r="D3" s="121"/>
      <c r="E3" s="122"/>
      <c r="F3" s="889"/>
      <c r="G3" s="151"/>
      <c r="H3" s="151"/>
      <c r="I3" s="151"/>
      <c r="J3" s="151"/>
      <c r="K3" s="151"/>
    </row>
    <row r="4" spans="1:12">
      <c r="A4" s="328"/>
      <c r="B4" s="328"/>
      <c r="C4" s="329"/>
      <c r="D4" s="330"/>
      <c r="E4" s="361"/>
      <c r="F4" s="890"/>
      <c r="G4" s="332"/>
    </row>
    <row r="5" spans="1:12">
      <c r="A5" s="328"/>
      <c r="B5" s="328"/>
      <c r="C5" s="184" t="s">
        <v>621</v>
      </c>
      <c r="D5" s="330"/>
      <c r="E5" s="361"/>
      <c r="F5" s="890"/>
      <c r="G5" s="332"/>
    </row>
    <row r="6" spans="1:12" ht="75">
      <c r="A6" s="328"/>
      <c r="B6" s="328"/>
      <c r="C6" s="184" t="s">
        <v>690</v>
      </c>
      <c r="D6" s="330"/>
      <c r="E6" s="361"/>
      <c r="F6" s="890"/>
      <c r="G6" s="332"/>
    </row>
    <row r="7" spans="1:12" ht="120">
      <c r="A7" s="328"/>
      <c r="B7" s="328"/>
      <c r="C7" s="184" t="s">
        <v>637</v>
      </c>
      <c r="D7" s="330"/>
      <c r="E7" s="361"/>
      <c r="F7" s="890"/>
      <c r="G7" s="332"/>
    </row>
    <row r="8" spans="1:12" ht="60">
      <c r="A8" s="328"/>
      <c r="B8" s="328"/>
      <c r="C8" s="184" t="s">
        <v>691</v>
      </c>
      <c r="D8" s="330"/>
      <c r="E8" s="361"/>
      <c r="F8" s="890"/>
      <c r="G8" s="332"/>
    </row>
    <row r="9" spans="1:12" ht="90">
      <c r="A9" s="328"/>
      <c r="B9" s="328"/>
      <c r="C9" s="184" t="s">
        <v>692</v>
      </c>
      <c r="D9" s="330"/>
      <c r="E9" s="361"/>
      <c r="F9" s="890"/>
      <c r="G9" s="332"/>
    </row>
    <row r="10" spans="1:12" ht="45">
      <c r="A10" s="328"/>
      <c r="B10" s="328"/>
      <c r="C10" s="184" t="s">
        <v>693</v>
      </c>
      <c r="D10" s="330"/>
      <c r="E10" s="361"/>
      <c r="F10" s="890"/>
      <c r="G10" s="332"/>
    </row>
    <row r="11" spans="1:12">
      <c r="A11" s="328"/>
      <c r="B11" s="328"/>
      <c r="C11" s="329"/>
      <c r="D11" s="330"/>
      <c r="E11" s="361"/>
      <c r="F11" s="890"/>
      <c r="G11" s="332"/>
    </row>
    <row r="12" spans="1:12" s="341" customFormat="1" ht="30">
      <c r="A12" s="335" t="s">
        <v>630</v>
      </c>
      <c r="B12" s="335"/>
      <c r="C12" s="336" t="s">
        <v>629</v>
      </c>
      <c r="D12" s="337" t="s">
        <v>632</v>
      </c>
      <c r="E12" s="338" t="s">
        <v>631</v>
      </c>
      <c r="F12" s="339" t="s">
        <v>628</v>
      </c>
      <c r="G12" s="163" t="s">
        <v>627</v>
      </c>
      <c r="H12" s="163" t="s">
        <v>626</v>
      </c>
      <c r="I12" s="163" t="s">
        <v>625</v>
      </c>
      <c r="J12" s="163" t="s">
        <v>624</v>
      </c>
      <c r="K12" s="163" t="s">
        <v>623</v>
      </c>
      <c r="L12" s="340"/>
    </row>
    <row r="14" spans="1:12" ht="150">
      <c r="A14" s="230" t="s">
        <v>1166</v>
      </c>
      <c r="B14" s="189"/>
      <c r="C14" s="268" t="s">
        <v>875</v>
      </c>
      <c r="D14" s="133"/>
      <c r="E14" s="220"/>
      <c r="F14" s="216"/>
    </row>
    <row r="15" spans="1:12">
      <c r="A15" s="182"/>
      <c r="B15" s="191"/>
      <c r="C15" s="235"/>
      <c r="D15" s="133"/>
      <c r="E15" s="269"/>
      <c r="F15" s="216"/>
    </row>
    <row r="16" spans="1:12" ht="30">
      <c r="A16" s="130"/>
      <c r="B16" s="144" t="s">
        <v>641</v>
      </c>
      <c r="C16" s="237" t="s">
        <v>876</v>
      </c>
      <c r="D16" s="145" t="s">
        <v>611</v>
      </c>
      <c r="E16" s="246">
        <v>1</v>
      </c>
      <c r="F16" s="893"/>
      <c r="G16" s="156">
        <f>+F16*E16</f>
        <v>0</v>
      </c>
      <c r="H16" s="164">
        <f>+F16*PJJ</f>
        <v>0</v>
      </c>
      <c r="I16" s="164">
        <f>+H16*E16</f>
        <v>0</v>
      </c>
      <c r="J16" s="165">
        <f>+F16-H16</f>
        <v>0</v>
      </c>
      <c r="K16" s="165">
        <f>+J16*E16</f>
        <v>0</v>
      </c>
    </row>
    <row r="17" spans="1:11">
      <c r="A17" s="182"/>
      <c r="B17" s="142"/>
      <c r="C17" s="238"/>
      <c r="D17" s="140"/>
      <c r="E17" s="262"/>
      <c r="F17" s="216"/>
    </row>
    <row r="18" spans="1:11">
      <c r="A18" s="182"/>
      <c r="B18" s="190"/>
      <c r="C18" s="267"/>
      <c r="D18" s="131"/>
      <c r="E18" s="243"/>
      <c r="F18" s="895"/>
    </row>
    <row r="19" spans="1:11" ht="178.5">
      <c r="A19" s="230" t="s">
        <v>1167</v>
      </c>
      <c r="B19" s="189"/>
      <c r="C19" s="261" t="s">
        <v>930</v>
      </c>
      <c r="D19" s="133"/>
      <c r="E19" s="242"/>
      <c r="F19" s="216"/>
    </row>
    <row r="20" spans="1:11" ht="16.5">
      <c r="A20" s="230"/>
      <c r="B20" s="189"/>
      <c r="C20" s="261" t="s">
        <v>931</v>
      </c>
      <c r="D20" s="133"/>
      <c r="E20" s="242"/>
      <c r="F20" s="216"/>
    </row>
    <row r="21" spans="1:11">
      <c r="A21" s="182"/>
      <c r="B21" s="191"/>
      <c r="C21" s="235"/>
      <c r="D21" s="133"/>
      <c r="E21" s="242"/>
      <c r="F21" s="216"/>
    </row>
    <row r="22" spans="1:11">
      <c r="A22" s="130"/>
      <c r="B22" s="144" t="s">
        <v>641</v>
      </c>
      <c r="C22" s="578" t="s">
        <v>932</v>
      </c>
      <c r="D22" s="145" t="s">
        <v>615</v>
      </c>
      <c r="E22" s="246">
        <v>1320</v>
      </c>
      <c r="F22" s="893"/>
      <c r="G22" s="156">
        <f>+F22*E22</f>
        <v>0</v>
      </c>
      <c r="H22" s="164">
        <f>+F22*PJJ</f>
        <v>0</v>
      </c>
      <c r="I22" s="164">
        <f>+H22*E22</f>
        <v>0</v>
      </c>
      <c r="J22" s="165">
        <f>+F22-H22</f>
        <v>0</v>
      </c>
      <c r="K22" s="165">
        <f>+J22*E22</f>
        <v>0</v>
      </c>
    </row>
    <row r="23" spans="1:11">
      <c r="A23" s="130"/>
      <c r="B23" s="144" t="s">
        <v>661</v>
      </c>
      <c r="C23" s="578" t="s">
        <v>929</v>
      </c>
      <c r="D23" s="145" t="s">
        <v>613</v>
      </c>
      <c r="E23" s="246">
        <v>61.600000000000009</v>
      </c>
      <c r="F23" s="893"/>
      <c r="G23" s="156">
        <f>+F23*E23</f>
        <v>0</v>
      </c>
      <c r="H23" s="164">
        <f>+F23*PJJ</f>
        <v>0</v>
      </c>
      <c r="I23" s="164">
        <f>+H23*E23</f>
        <v>0</v>
      </c>
      <c r="J23" s="165">
        <f>+F23-H23</f>
        <v>0</v>
      </c>
      <c r="K23" s="165">
        <f>+J23*E23</f>
        <v>0</v>
      </c>
    </row>
    <row r="26" spans="1:11" s="118" customFormat="1" ht="35.1" customHeight="1">
      <c r="A26" s="116"/>
      <c r="B26" s="116"/>
      <c r="C26" s="116" t="s">
        <v>21</v>
      </c>
      <c r="D26" s="117"/>
      <c r="E26" s="149"/>
      <c r="F26" s="203"/>
      <c r="G26" s="153">
        <f>SUM(G13:G25)</f>
        <v>0</v>
      </c>
      <c r="H26" s="154"/>
      <c r="I26" s="153">
        <f>SUM(I13:I25)</f>
        <v>0</v>
      </c>
      <c r="J26" s="154"/>
      <c r="K26" s="153">
        <f>SUM(K13:K25)</f>
        <v>0</v>
      </c>
    </row>
  </sheetData>
  <sheetProtection algorithmName="SHA-512" hashValue="6lh7RsB5OkBTCT7BdnWFMVKO7B4y1EIADo1PjMSDlWgGgRpyHD00b3WJqIJbinbMcRZann/Dwk+NqRRP3bJSFA==" saltValue="94NzxNDG2UTgaBWv4SQz6Q==" spinCount="100000" sheet="1" objects="1" scenarios="1"/>
  <pageMargins left="0.70866141732283472" right="0.70866141732283472" top="0.74803149606299213" bottom="0.74803149606299213" header="0.31496062992125984" footer="0.31496062992125984"/>
  <pageSetup paperSize="9" scale="72" fitToHeight="0" orientation="landscape" r:id="rId1"/>
  <headerFooter>
    <oddHeader>&amp;L&amp;"+,Običajno"FIN ARS d.o.o., center za arhitekturo&amp;C&amp;F</oddHeader>
    <oddFooter>&amp;L&amp;A&amp;R&amp;P / &amp;N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DE3F4"/>
    <pageSetUpPr fitToPage="1"/>
  </sheetPr>
  <dimension ref="A1:L213"/>
  <sheetViews>
    <sheetView showZeros="0" topLeftCell="A36" zoomScale="75" zoomScaleNormal="75" zoomScaleSheetLayoutView="110" workbookViewId="0">
      <selection activeCell="F63" sqref="F63:F155"/>
    </sheetView>
  </sheetViews>
  <sheetFormatPr defaultColWidth="9.140625" defaultRowHeight="15"/>
  <cols>
    <col min="1" max="1" width="8.85546875" style="25" customWidth="1"/>
    <col min="2" max="2" width="6.140625" style="25" customWidth="1"/>
    <col min="3" max="3" width="47.7109375" style="286" customWidth="1"/>
    <col min="4" max="4" width="5.85546875" style="68" customWidth="1"/>
    <col min="5" max="5" width="9.85546875" style="289" bestFit="1" customWidth="1"/>
    <col min="6" max="6" width="13.85546875" style="27" customWidth="1"/>
    <col min="7" max="7" width="16.42578125" style="27" customWidth="1"/>
    <col min="8" max="10" width="17.7109375" style="27" customWidth="1"/>
    <col min="11" max="11" width="19.28515625" style="27" customWidth="1"/>
    <col min="12" max="257" width="9.140625" style="25"/>
    <col min="258" max="258" width="8.85546875" style="25" customWidth="1"/>
    <col min="259" max="259" width="47.7109375" style="25" customWidth="1"/>
    <col min="260" max="260" width="5.85546875" style="25" customWidth="1"/>
    <col min="261" max="261" width="7.28515625" style="25" customWidth="1"/>
    <col min="262" max="262" width="13.85546875" style="25" customWidth="1"/>
    <col min="263" max="263" width="16.42578125" style="25" customWidth="1"/>
    <col min="264" max="265" width="9.140625" style="25"/>
    <col min="266" max="266" width="17.7109375" style="25" customWidth="1"/>
    <col min="267" max="267" width="19.28515625" style="25" customWidth="1"/>
    <col min="268" max="513" width="9.140625" style="25"/>
    <col min="514" max="514" width="8.85546875" style="25" customWidth="1"/>
    <col min="515" max="515" width="47.7109375" style="25" customWidth="1"/>
    <col min="516" max="516" width="5.85546875" style="25" customWidth="1"/>
    <col min="517" max="517" width="7.28515625" style="25" customWidth="1"/>
    <col min="518" max="518" width="13.85546875" style="25" customWidth="1"/>
    <col min="519" max="519" width="16.42578125" style="25" customWidth="1"/>
    <col min="520" max="521" width="9.140625" style="25"/>
    <col min="522" max="522" width="17.7109375" style="25" customWidth="1"/>
    <col min="523" max="523" width="19.28515625" style="25" customWidth="1"/>
    <col min="524" max="769" width="9.140625" style="25"/>
    <col min="770" max="770" width="8.85546875" style="25" customWidth="1"/>
    <col min="771" max="771" width="47.7109375" style="25" customWidth="1"/>
    <col min="772" max="772" width="5.85546875" style="25" customWidth="1"/>
    <col min="773" max="773" width="7.28515625" style="25" customWidth="1"/>
    <col min="774" max="774" width="13.85546875" style="25" customWidth="1"/>
    <col min="775" max="775" width="16.42578125" style="25" customWidth="1"/>
    <col min="776" max="777" width="9.140625" style="25"/>
    <col min="778" max="778" width="17.7109375" style="25" customWidth="1"/>
    <col min="779" max="779" width="19.28515625" style="25" customWidth="1"/>
    <col min="780" max="1025" width="9.140625" style="25"/>
    <col min="1026" max="1026" width="8.85546875" style="25" customWidth="1"/>
    <col min="1027" max="1027" width="47.7109375" style="25" customWidth="1"/>
    <col min="1028" max="1028" width="5.85546875" style="25" customWidth="1"/>
    <col min="1029" max="1029" width="7.28515625" style="25" customWidth="1"/>
    <col min="1030" max="1030" width="13.85546875" style="25" customWidth="1"/>
    <col min="1031" max="1031" width="16.42578125" style="25" customWidth="1"/>
    <col min="1032" max="1033" width="9.140625" style="25"/>
    <col min="1034" max="1034" width="17.7109375" style="25" customWidth="1"/>
    <col min="1035" max="1035" width="19.28515625" style="25" customWidth="1"/>
    <col min="1036" max="1281" width="9.140625" style="25"/>
    <col min="1282" max="1282" width="8.85546875" style="25" customWidth="1"/>
    <col min="1283" max="1283" width="47.7109375" style="25" customWidth="1"/>
    <col min="1284" max="1284" width="5.85546875" style="25" customWidth="1"/>
    <col min="1285" max="1285" width="7.28515625" style="25" customWidth="1"/>
    <col min="1286" max="1286" width="13.85546875" style="25" customWidth="1"/>
    <col min="1287" max="1287" width="16.42578125" style="25" customWidth="1"/>
    <col min="1288" max="1289" width="9.140625" style="25"/>
    <col min="1290" max="1290" width="17.7109375" style="25" customWidth="1"/>
    <col min="1291" max="1291" width="19.28515625" style="25" customWidth="1"/>
    <col min="1292" max="1537" width="9.140625" style="25"/>
    <col min="1538" max="1538" width="8.85546875" style="25" customWidth="1"/>
    <col min="1539" max="1539" width="47.7109375" style="25" customWidth="1"/>
    <col min="1540" max="1540" width="5.85546875" style="25" customWidth="1"/>
    <col min="1541" max="1541" width="7.28515625" style="25" customWidth="1"/>
    <col min="1542" max="1542" width="13.85546875" style="25" customWidth="1"/>
    <col min="1543" max="1543" width="16.42578125" style="25" customWidth="1"/>
    <col min="1544" max="1545" width="9.140625" style="25"/>
    <col min="1546" max="1546" width="17.7109375" style="25" customWidth="1"/>
    <col min="1547" max="1547" width="19.28515625" style="25" customWidth="1"/>
    <col min="1548" max="1793" width="9.140625" style="25"/>
    <col min="1794" max="1794" width="8.85546875" style="25" customWidth="1"/>
    <col min="1795" max="1795" width="47.7109375" style="25" customWidth="1"/>
    <col min="1796" max="1796" width="5.85546875" style="25" customWidth="1"/>
    <col min="1797" max="1797" width="7.28515625" style="25" customWidth="1"/>
    <col min="1798" max="1798" width="13.85546875" style="25" customWidth="1"/>
    <col min="1799" max="1799" width="16.42578125" style="25" customWidth="1"/>
    <col min="1800" max="1801" width="9.140625" style="25"/>
    <col min="1802" max="1802" width="17.7109375" style="25" customWidth="1"/>
    <col min="1803" max="1803" width="19.28515625" style="25" customWidth="1"/>
    <col min="1804" max="2049" width="9.140625" style="25"/>
    <col min="2050" max="2050" width="8.85546875" style="25" customWidth="1"/>
    <col min="2051" max="2051" width="47.7109375" style="25" customWidth="1"/>
    <col min="2052" max="2052" width="5.85546875" style="25" customWidth="1"/>
    <col min="2053" max="2053" width="7.28515625" style="25" customWidth="1"/>
    <col min="2054" max="2054" width="13.85546875" style="25" customWidth="1"/>
    <col min="2055" max="2055" width="16.42578125" style="25" customWidth="1"/>
    <col min="2056" max="2057" width="9.140625" style="25"/>
    <col min="2058" max="2058" width="17.7109375" style="25" customWidth="1"/>
    <col min="2059" max="2059" width="19.28515625" style="25" customWidth="1"/>
    <col min="2060" max="2305" width="9.140625" style="25"/>
    <col min="2306" max="2306" width="8.85546875" style="25" customWidth="1"/>
    <col min="2307" max="2307" width="47.7109375" style="25" customWidth="1"/>
    <col min="2308" max="2308" width="5.85546875" style="25" customWidth="1"/>
    <col min="2309" max="2309" width="7.28515625" style="25" customWidth="1"/>
    <col min="2310" max="2310" width="13.85546875" style="25" customWidth="1"/>
    <col min="2311" max="2311" width="16.42578125" style="25" customWidth="1"/>
    <col min="2312" max="2313" width="9.140625" style="25"/>
    <col min="2314" max="2314" width="17.7109375" style="25" customWidth="1"/>
    <col min="2315" max="2315" width="19.28515625" style="25" customWidth="1"/>
    <col min="2316" max="2561" width="9.140625" style="25"/>
    <col min="2562" max="2562" width="8.85546875" style="25" customWidth="1"/>
    <col min="2563" max="2563" width="47.7109375" style="25" customWidth="1"/>
    <col min="2564" max="2564" width="5.85546875" style="25" customWidth="1"/>
    <col min="2565" max="2565" width="7.28515625" style="25" customWidth="1"/>
    <col min="2566" max="2566" width="13.85546875" style="25" customWidth="1"/>
    <col min="2567" max="2567" width="16.42578125" style="25" customWidth="1"/>
    <col min="2568" max="2569" width="9.140625" style="25"/>
    <col min="2570" max="2570" width="17.7109375" style="25" customWidth="1"/>
    <col min="2571" max="2571" width="19.28515625" style="25" customWidth="1"/>
    <col min="2572" max="2817" width="9.140625" style="25"/>
    <col min="2818" max="2818" width="8.85546875" style="25" customWidth="1"/>
    <col min="2819" max="2819" width="47.7109375" style="25" customWidth="1"/>
    <col min="2820" max="2820" width="5.85546875" style="25" customWidth="1"/>
    <col min="2821" max="2821" width="7.28515625" style="25" customWidth="1"/>
    <col min="2822" max="2822" width="13.85546875" style="25" customWidth="1"/>
    <col min="2823" max="2823" width="16.42578125" style="25" customWidth="1"/>
    <col min="2824" max="2825" width="9.140625" style="25"/>
    <col min="2826" max="2826" width="17.7109375" style="25" customWidth="1"/>
    <col min="2827" max="2827" width="19.28515625" style="25" customWidth="1"/>
    <col min="2828" max="3073" width="9.140625" style="25"/>
    <col min="3074" max="3074" width="8.85546875" style="25" customWidth="1"/>
    <col min="3075" max="3075" width="47.7109375" style="25" customWidth="1"/>
    <col min="3076" max="3076" width="5.85546875" style="25" customWidth="1"/>
    <col min="3077" max="3077" width="7.28515625" style="25" customWidth="1"/>
    <col min="3078" max="3078" width="13.85546875" style="25" customWidth="1"/>
    <col min="3079" max="3079" width="16.42578125" style="25" customWidth="1"/>
    <col min="3080" max="3081" width="9.140625" style="25"/>
    <col min="3082" max="3082" width="17.7109375" style="25" customWidth="1"/>
    <col min="3083" max="3083" width="19.28515625" style="25" customWidth="1"/>
    <col min="3084" max="3329" width="9.140625" style="25"/>
    <col min="3330" max="3330" width="8.85546875" style="25" customWidth="1"/>
    <col min="3331" max="3331" width="47.7109375" style="25" customWidth="1"/>
    <col min="3332" max="3332" width="5.85546875" style="25" customWidth="1"/>
    <col min="3333" max="3333" width="7.28515625" style="25" customWidth="1"/>
    <col min="3334" max="3334" width="13.85546875" style="25" customWidth="1"/>
    <col min="3335" max="3335" width="16.42578125" style="25" customWidth="1"/>
    <col min="3336" max="3337" width="9.140625" style="25"/>
    <col min="3338" max="3338" width="17.7109375" style="25" customWidth="1"/>
    <col min="3339" max="3339" width="19.28515625" style="25" customWidth="1"/>
    <col min="3340" max="3585" width="9.140625" style="25"/>
    <col min="3586" max="3586" width="8.85546875" style="25" customWidth="1"/>
    <col min="3587" max="3587" width="47.7109375" style="25" customWidth="1"/>
    <col min="3588" max="3588" width="5.85546875" style="25" customWidth="1"/>
    <col min="3589" max="3589" width="7.28515625" style="25" customWidth="1"/>
    <col min="3590" max="3590" width="13.85546875" style="25" customWidth="1"/>
    <col min="3591" max="3591" width="16.42578125" style="25" customWidth="1"/>
    <col min="3592" max="3593" width="9.140625" style="25"/>
    <col min="3594" max="3594" width="17.7109375" style="25" customWidth="1"/>
    <col min="3595" max="3595" width="19.28515625" style="25" customWidth="1"/>
    <col min="3596" max="3841" width="9.140625" style="25"/>
    <col min="3842" max="3842" width="8.85546875" style="25" customWidth="1"/>
    <col min="3843" max="3843" width="47.7109375" style="25" customWidth="1"/>
    <col min="3844" max="3844" width="5.85546875" style="25" customWidth="1"/>
    <col min="3845" max="3845" width="7.28515625" style="25" customWidth="1"/>
    <col min="3846" max="3846" width="13.85546875" style="25" customWidth="1"/>
    <col min="3847" max="3847" width="16.42578125" style="25" customWidth="1"/>
    <col min="3848" max="3849" width="9.140625" style="25"/>
    <col min="3850" max="3850" width="17.7109375" style="25" customWidth="1"/>
    <col min="3851" max="3851" width="19.28515625" style="25" customWidth="1"/>
    <col min="3852" max="4097" width="9.140625" style="25"/>
    <col min="4098" max="4098" width="8.85546875" style="25" customWidth="1"/>
    <col min="4099" max="4099" width="47.7109375" style="25" customWidth="1"/>
    <col min="4100" max="4100" width="5.85546875" style="25" customWidth="1"/>
    <col min="4101" max="4101" width="7.28515625" style="25" customWidth="1"/>
    <col min="4102" max="4102" width="13.85546875" style="25" customWidth="1"/>
    <col min="4103" max="4103" width="16.42578125" style="25" customWidth="1"/>
    <col min="4104" max="4105" width="9.140625" style="25"/>
    <col min="4106" max="4106" width="17.7109375" style="25" customWidth="1"/>
    <col min="4107" max="4107" width="19.28515625" style="25" customWidth="1"/>
    <col min="4108" max="4353" width="9.140625" style="25"/>
    <col min="4354" max="4354" width="8.85546875" style="25" customWidth="1"/>
    <col min="4355" max="4355" width="47.7109375" style="25" customWidth="1"/>
    <col min="4356" max="4356" width="5.85546875" style="25" customWidth="1"/>
    <col min="4357" max="4357" width="7.28515625" style="25" customWidth="1"/>
    <col min="4358" max="4358" width="13.85546875" style="25" customWidth="1"/>
    <col min="4359" max="4359" width="16.42578125" style="25" customWidth="1"/>
    <col min="4360" max="4361" width="9.140625" style="25"/>
    <col min="4362" max="4362" width="17.7109375" style="25" customWidth="1"/>
    <col min="4363" max="4363" width="19.28515625" style="25" customWidth="1"/>
    <col min="4364" max="4609" width="9.140625" style="25"/>
    <col min="4610" max="4610" width="8.85546875" style="25" customWidth="1"/>
    <col min="4611" max="4611" width="47.7109375" style="25" customWidth="1"/>
    <col min="4612" max="4612" width="5.85546875" style="25" customWidth="1"/>
    <col min="4613" max="4613" width="7.28515625" style="25" customWidth="1"/>
    <col min="4614" max="4614" width="13.85546875" style="25" customWidth="1"/>
    <col min="4615" max="4615" width="16.42578125" style="25" customWidth="1"/>
    <col min="4616" max="4617" width="9.140625" style="25"/>
    <col min="4618" max="4618" width="17.7109375" style="25" customWidth="1"/>
    <col min="4619" max="4619" width="19.28515625" style="25" customWidth="1"/>
    <col min="4620" max="4865" width="9.140625" style="25"/>
    <col min="4866" max="4866" width="8.85546875" style="25" customWidth="1"/>
    <col min="4867" max="4867" width="47.7109375" style="25" customWidth="1"/>
    <col min="4868" max="4868" width="5.85546875" style="25" customWidth="1"/>
    <col min="4869" max="4869" width="7.28515625" style="25" customWidth="1"/>
    <col min="4870" max="4870" width="13.85546875" style="25" customWidth="1"/>
    <col min="4871" max="4871" width="16.42578125" style="25" customWidth="1"/>
    <col min="4872" max="4873" width="9.140625" style="25"/>
    <col min="4874" max="4874" width="17.7109375" style="25" customWidth="1"/>
    <col min="4875" max="4875" width="19.28515625" style="25" customWidth="1"/>
    <col min="4876" max="5121" width="9.140625" style="25"/>
    <col min="5122" max="5122" width="8.85546875" style="25" customWidth="1"/>
    <col min="5123" max="5123" width="47.7109375" style="25" customWidth="1"/>
    <col min="5124" max="5124" width="5.85546875" style="25" customWidth="1"/>
    <col min="5125" max="5125" width="7.28515625" style="25" customWidth="1"/>
    <col min="5126" max="5126" width="13.85546875" style="25" customWidth="1"/>
    <col min="5127" max="5127" width="16.42578125" style="25" customWidth="1"/>
    <col min="5128" max="5129" width="9.140625" style="25"/>
    <col min="5130" max="5130" width="17.7109375" style="25" customWidth="1"/>
    <col min="5131" max="5131" width="19.28515625" style="25" customWidth="1"/>
    <col min="5132" max="5377" width="9.140625" style="25"/>
    <col min="5378" max="5378" width="8.85546875" style="25" customWidth="1"/>
    <col min="5379" max="5379" width="47.7109375" style="25" customWidth="1"/>
    <col min="5380" max="5380" width="5.85546875" style="25" customWidth="1"/>
    <col min="5381" max="5381" width="7.28515625" style="25" customWidth="1"/>
    <col min="5382" max="5382" width="13.85546875" style="25" customWidth="1"/>
    <col min="5383" max="5383" width="16.42578125" style="25" customWidth="1"/>
    <col min="5384" max="5385" width="9.140625" style="25"/>
    <col min="5386" max="5386" width="17.7109375" style="25" customWidth="1"/>
    <col min="5387" max="5387" width="19.28515625" style="25" customWidth="1"/>
    <col min="5388" max="5633" width="9.140625" style="25"/>
    <col min="5634" max="5634" width="8.85546875" style="25" customWidth="1"/>
    <col min="5635" max="5635" width="47.7109375" style="25" customWidth="1"/>
    <col min="5636" max="5636" width="5.85546875" style="25" customWidth="1"/>
    <col min="5637" max="5637" width="7.28515625" style="25" customWidth="1"/>
    <col min="5638" max="5638" width="13.85546875" style="25" customWidth="1"/>
    <col min="5639" max="5639" width="16.42578125" style="25" customWidth="1"/>
    <col min="5640" max="5641" width="9.140625" style="25"/>
    <col min="5642" max="5642" width="17.7109375" style="25" customWidth="1"/>
    <col min="5643" max="5643" width="19.28515625" style="25" customWidth="1"/>
    <col min="5644" max="5889" width="9.140625" style="25"/>
    <col min="5890" max="5890" width="8.85546875" style="25" customWidth="1"/>
    <col min="5891" max="5891" width="47.7109375" style="25" customWidth="1"/>
    <col min="5892" max="5892" width="5.85546875" style="25" customWidth="1"/>
    <col min="5893" max="5893" width="7.28515625" style="25" customWidth="1"/>
    <col min="5894" max="5894" width="13.85546875" style="25" customWidth="1"/>
    <col min="5895" max="5895" width="16.42578125" style="25" customWidth="1"/>
    <col min="5896" max="5897" width="9.140625" style="25"/>
    <col min="5898" max="5898" width="17.7109375" style="25" customWidth="1"/>
    <col min="5899" max="5899" width="19.28515625" style="25" customWidth="1"/>
    <col min="5900" max="6145" width="9.140625" style="25"/>
    <col min="6146" max="6146" width="8.85546875" style="25" customWidth="1"/>
    <col min="6147" max="6147" width="47.7109375" style="25" customWidth="1"/>
    <col min="6148" max="6148" width="5.85546875" style="25" customWidth="1"/>
    <col min="6149" max="6149" width="7.28515625" style="25" customWidth="1"/>
    <col min="6150" max="6150" width="13.85546875" style="25" customWidth="1"/>
    <col min="6151" max="6151" width="16.42578125" style="25" customWidth="1"/>
    <col min="6152" max="6153" width="9.140625" style="25"/>
    <col min="6154" max="6154" width="17.7109375" style="25" customWidth="1"/>
    <col min="6155" max="6155" width="19.28515625" style="25" customWidth="1"/>
    <col min="6156" max="6401" width="9.140625" style="25"/>
    <col min="6402" max="6402" width="8.85546875" style="25" customWidth="1"/>
    <col min="6403" max="6403" width="47.7109375" style="25" customWidth="1"/>
    <col min="6404" max="6404" width="5.85546875" style="25" customWidth="1"/>
    <col min="6405" max="6405" width="7.28515625" style="25" customWidth="1"/>
    <col min="6406" max="6406" width="13.85546875" style="25" customWidth="1"/>
    <col min="6407" max="6407" width="16.42578125" style="25" customWidth="1"/>
    <col min="6408" max="6409" width="9.140625" style="25"/>
    <col min="6410" max="6410" width="17.7109375" style="25" customWidth="1"/>
    <col min="6411" max="6411" width="19.28515625" style="25" customWidth="1"/>
    <col min="6412" max="6657" width="9.140625" style="25"/>
    <col min="6658" max="6658" width="8.85546875" style="25" customWidth="1"/>
    <col min="6659" max="6659" width="47.7109375" style="25" customWidth="1"/>
    <col min="6660" max="6660" width="5.85546875" style="25" customWidth="1"/>
    <col min="6661" max="6661" width="7.28515625" style="25" customWidth="1"/>
    <col min="6662" max="6662" width="13.85546875" style="25" customWidth="1"/>
    <col min="6663" max="6663" width="16.42578125" style="25" customWidth="1"/>
    <col min="6664" max="6665" width="9.140625" style="25"/>
    <col min="6666" max="6666" width="17.7109375" style="25" customWidth="1"/>
    <col min="6667" max="6667" width="19.28515625" style="25" customWidth="1"/>
    <col min="6668" max="6913" width="9.140625" style="25"/>
    <col min="6914" max="6914" width="8.85546875" style="25" customWidth="1"/>
    <col min="6915" max="6915" width="47.7109375" style="25" customWidth="1"/>
    <col min="6916" max="6916" width="5.85546875" style="25" customWidth="1"/>
    <col min="6917" max="6917" width="7.28515625" style="25" customWidth="1"/>
    <col min="6918" max="6918" width="13.85546875" style="25" customWidth="1"/>
    <col min="6919" max="6919" width="16.42578125" style="25" customWidth="1"/>
    <col min="6920" max="6921" width="9.140625" style="25"/>
    <col min="6922" max="6922" width="17.7109375" style="25" customWidth="1"/>
    <col min="6923" max="6923" width="19.28515625" style="25" customWidth="1"/>
    <col min="6924" max="7169" width="9.140625" style="25"/>
    <col min="7170" max="7170" width="8.85546875" style="25" customWidth="1"/>
    <col min="7171" max="7171" width="47.7109375" style="25" customWidth="1"/>
    <col min="7172" max="7172" width="5.85546875" style="25" customWidth="1"/>
    <col min="7173" max="7173" width="7.28515625" style="25" customWidth="1"/>
    <col min="7174" max="7174" width="13.85546875" style="25" customWidth="1"/>
    <col min="7175" max="7175" width="16.42578125" style="25" customWidth="1"/>
    <col min="7176" max="7177" width="9.140625" style="25"/>
    <col min="7178" max="7178" width="17.7109375" style="25" customWidth="1"/>
    <col min="7179" max="7179" width="19.28515625" style="25" customWidth="1"/>
    <col min="7180" max="7425" width="9.140625" style="25"/>
    <col min="7426" max="7426" width="8.85546875" style="25" customWidth="1"/>
    <col min="7427" max="7427" width="47.7109375" style="25" customWidth="1"/>
    <col min="7428" max="7428" width="5.85546875" style="25" customWidth="1"/>
    <col min="7429" max="7429" width="7.28515625" style="25" customWidth="1"/>
    <col min="7430" max="7430" width="13.85546875" style="25" customWidth="1"/>
    <col min="7431" max="7431" width="16.42578125" style="25" customWidth="1"/>
    <col min="7432" max="7433" width="9.140625" style="25"/>
    <col min="7434" max="7434" width="17.7109375" style="25" customWidth="1"/>
    <col min="7435" max="7435" width="19.28515625" style="25" customWidth="1"/>
    <col min="7436" max="7681" width="9.140625" style="25"/>
    <col min="7682" max="7682" width="8.85546875" style="25" customWidth="1"/>
    <col min="7683" max="7683" width="47.7109375" style="25" customWidth="1"/>
    <col min="7684" max="7684" width="5.85546875" style="25" customWidth="1"/>
    <col min="7685" max="7685" width="7.28515625" style="25" customWidth="1"/>
    <col min="7686" max="7686" width="13.85546875" style="25" customWidth="1"/>
    <col min="7687" max="7687" width="16.42578125" style="25" customWidth="1"/>
    <col min="7688" max="7689" width="9.140625" style="25"/>
    <col min="7690" max="7690" width="17.7109375" style="25" customWidth="1"/>
    <col min="7691" max="7691" width="19.28515625" style="25" customWidth="1"/>
    <col min="7692" max="7937" width="9.140625" style="25"/>
    <col min="7938" max="7938" width="8.85546875" style="25" customWidth="1"/>
    <col min="7939" max="7939" width="47.7109375" style="25" customWidth="1"/>
    <col min="7940" max="7940" width="5.85546875" style="25" customWidth="1"/>
    <col min="7941" max="7941" width="7.28515625" style="25" customWidth="1"/>
    <col min="7942" max="7942" width="13.85546875" style="25" customWidth="1"/>
    <col min="7943" max="7943" width="16.42578125" style="25" customWidth="1"/>
    <col min="7944" max="7945" width="9.140625" style="25"/>
    <col min="7946" max="7946" width="17.7109375" style="25" customWidth="1"/>
    <col min="7947" max="7947" width="19.28515625" style="25" customWidth="1"/>
    <col min="7948" max="8193" width="9.140625" style="25"/>
    <col min="8194" max="8194" width="8.85546875" style="25" customWidth="1"/>
    <col min="8195" max="8195" width="47.7109375" style="25" customWidth="1"/>
    <col min="8196" max="8196" width="5.85546875" style="25" customWidth="1"/>
    <col min="8197" max="8197" width="7.28515625" style="25" customWidth="1"/>
    <col min="8198" max="8198" width="13.85546875" style="25" customWidth="1"/>
    <col min="8199" max="8199" width="16.42578125" style="25" customWidth="1"/>
    <col min="8200" max="8201" width="9.140625" style="25"/>
    <col min="8202" max="8202" width="17.7109375" style="25" customWidth="1"/>
    <col min="8203" max="8203" width="19.28515625" style="25" customWidth="1"/>
    <col min="8204" max="8449" width="9.140625" style="25"/>
    <col min="8450" max="8450" width="8.85546875" style="25" customWidth="1"/>
    <col min="8451" max="8451" width="47.7109375" style="25" customWidth="1"/>
    <col min="8452" max="8452" width="5.85546875" style="25" customWidth="1"/>
    <col min="8453" max="8453" width="7.28515625" style="25" customWidth="1"/>
    <col min="8454" max="8454" width="13.85546875" style="25" customWidth="1"/>
    <col min="8455" max="8455" width="16.42578125" style="25" customWidth="1"/>
    <col min="8456" max="8457" width="9.140625" style="25"/>
    <col min="8458" max="8458" width="17.7109375" style="25" customWidth="1"/>
    <col min="8459" max="8459" width="19.28515625" style="25" customWidth="1"/>
    <col min="8460" max="8705" width="9.140625" style="25"/>
    <col min="8706" max="8706" width="8.85546875" style="25" customWidth="1"/>
    <col min="8707" max="8707" width="47.7109375" style="25" customWidth="1"/>
    <col min="8708" max="8708" width="5.85546875" style="25" customWidth="1"/>
    <col min="8709" max="8709" width="7.28515625" style="25" customWidth="1"/>
    <col min="8710" max="8710" width="13.85546875" style="25" customWidth="1"/>
    <col min="8711" max="8711" width="16.42578125" style="25" customWidth="1"/>
    <col min="8712" max="8713" width="9.140625" style="25"/>
    <col min="8714" max="8714" width="17.7109375" style="25" customWidth="1"/>
    <col min="8715" max="8715" width="19.28515625" style="25" customWidth="1"/>
    <col min="8716" max="8961" width="9.140625" style="25"/>
    <col min="8962" max="8962" width="8.85546875" style="25" customWidth="1"/>
    <col min="8963" max="8963" width="47.7109375" style="25" customWidth="1"/>
    <col min="8964" max="8964" width="5.85546875" style="25" customWidth="1"/>
    <col min="8965" max="8965" width="7.28515625" style="25" customWidth="1"/>
    <col min="8966" max="8966" width="13.85546875" style="25" customWidth="1"/>
    <col min="8967" max="8967" width="16.42578125" style="25" customWidth="1"/>
    <col min="8968" max="8969" width="9.140625" style="25"/>
    <col min="8970" max="8970" width="17.7109375" style="25" customWidth="1"/>
    <col min="8971" max="8971" width="19.28515625" style="25" customWidth="1"/>
    <col min="8972" max="9217" width="9.140625" style="25"/>
    <col min="9218" max="9218" width="8.85546875" style="25" customWidth="1"/>
    <col min="9219" max="9219" width="47.7109375" style="25" customWidth="1"/>
    <col min="9220" max="9220" width="5.85546875" style="25" customWidth="1"/>
    <col min="9221" max="9221" width="7.28515625" style="25" customWidth="1"/>
    <col min="9222" max="9222" width="13.85546875" style="25" customWidth="1"/>
    <col min="9223" max="9223" width="16.42578125" style="25" customWidth="1"/>
    <col min="9224" max="9225" width="9.140625" style="25"/>
    <col min="9226" max="9226" width="17.7109375" style="25" customWidth="1"/>
    <col min="9227" max="9227" width="19.28515625" style="25" customWidth="1"/>
    <col min="9228" max="9473" width="9.140625" style="25"/>
    <col min="9474" max="9474" width="8.85546875" style="25" customWidth="1"/>
    <col min="9475" max="9475" width="47.7109375" style="25" customWidth="1"/>
    <col min="9476" max="9476" width="5.85546875" style="25" customWidth="1"/>
    <col min="9477" max="9477" width="7.28515625" style="25" customWidth="1"/>
    <col min="9478" max="9478" width="13.85546875" style="25" customWidth="1"/>
    <col min="9479" max="9479" width="16.42578125" style="25" customWidth="1"/>
    <col min="9480" max="9481" width="9.140625" style="25"/>
    <col min="9482" max="9482" width="17.7109375" style="25" customWidth="1"/>
    <col min="9483" max="9483" width="19.28515625" style="25" customWidth="1"/>
    <col min="9484" max="9729" width="9.140625" style="25"/>
    <col min="9730" max="9730" width="8.85546875" style="25" customWidth="1"/>
    <col min="9731" max="9731" width="47.7109375" style="25" customWidth="1"/>
    <col min="9732" max="9732" width="5.85546875" style="25" customWidth="1"/>
    <col min="9733" max="9733" width="7.28515625" style="25" customWidth="1"/>
    <col min="9734" max="9734" width="13.85546875" style="25" customWidth="1"/>
    <col min="9735" max="9735" width="16.42578125" style="25" customWidth="1"/>
    <col min="9736" max="9737" width="9.140625" style="25"/>
    <col min="9738" max="9738" width="17.7109375" style="25" customWidth="1"/>
    <col min="9739" max="9739" width="19.28515625" style="25" customWidth="1"/>
    <col min="9740" max="9985" width="9.140625" style="25"/>
    <col min="9986" max="9986" width="8.85546875" style="25" customWidth="1"/>
    <col min="9987" max="9987" width="47.7109375" style="25" customWidth="1"/>
    <col min="9988" max="9988" width="5.85546875" style="25" customWidth="1"/>
    <col min="9989" max="9989" width="7.28515625" style="25" customWidth="1"/>
    <col min="9990" max="9990" width="13.85546875" style="25" customWidth="1"/>
    <col min="9991" max="9991" width="16.42578125" style="25" customWidth="1"/>
    <col min="9992" max="9993" width="9.140625" style="25"/>
    <col min="9994" max="9994" width="17.7109375" style="25" customWidth="1"/>
    <col min="9995" max="9995" width="19.28515625" style="25" customWidth="1"/>
    <col min="9996" max="10241" width="9.140625" style="25"/>
    <col min="10242" max="10242" width="8.85546875" style="25" customWidth="1"/>
    <col min="10243" max="10243" width="47.7109375" style="25" customWidth="1"/>
    <col min="10244" max="10244" width="5.85546875" style="25" customWidth="1"/>
    <col min="10245" max="10245" width="7.28515625" style="25" customWidth="1"/>
    <col min="10246" max="10246" width="13.85546875" style="25" customWidth="1"/>
    <col min="10247" max="10247" width="16.42578125" style="25" customWidth="1"/>
    <col min="10248" max="10249" width="9.140625" style="25"/>
    <col min="10250" max="10250" width="17.7109375" style="25" customWidth="1"/>
    <col min="10251" max="10251" width="19.28515625" style="25" customWidth="1"/>
    <col min="10252" max="10497" width="9.140625" style="25"/>
    <col min="10498" max="10498" width="8.85546875" style="25" customWidth="1"/>
    <col min="10499" max="10499" width="47.7109375" style="25" customWidth="1"/>
    <col min="10500" max="10500" width="5.85546875" style="25" customWidth="1"/>
    <col min="10501" max="10501" width="7.28515625" style="25" customWidth="1"/>
    <col min="10502" max="10502" width="13.85546875" style="25" customWidth="1"/>
    <col min="10503" max="10503" width="16.42578125" style="25" customWidth="1"/>
    <col min="10504" max="10505" width="9.140625" style="25"/>
    <col min="10506" max="10506" width="17.7109375" style="25" customWidth="1"/>
    <col min="10507" max="10507" width="19.28515625" style="25" customWidth="1"/>
    <col min="10508" max="10753" width="9.140625" style="25"/>
    <col min="10754" max="10754" width="8.85546875" style="25" customWidth="1"/>
    <col min="10755" max="10755" width="47.7109375" style="25" customWidth="1"/>
    <col min="10756" max="10756" width="5.85546875" style="25" customWidth="1"/>
    <col min="10757" max="10757" width="7.28515625" style="25" customWidth="1"/>
    <col min="10758" max="10758" width="13.85546875" style="25" customWidth="1"/>
    <col min="10759" max="10759" width="16.42578125" style="25" customWidth="1"/>
    <col min="10760" max="10761" width="9.140625" style="25"/>
    <col min="10762" max="10762" width="17.7109375" style="25" customWidth="1"/>
    <col min="10763" max="10763" width="19.28515625" style="25" customWidth="1"/>
    <col min="10764" max="11009" width="9.140625" style="25"/>
    <col min="11010" max="11010" width="8.85546875" style="25" customWidth="1"/>
    <col min="11011" max="11011" width="47.7109375" style="25" customWidth="1"/>
    <col min="11012" max="11012" width="5.85546875" style="25" customWidth="1"/>
    <col min="11013" max="11013" width="7.28515625" style="25" customWidth="1"/>
    <col min="11014" max="11014" width="13.85546875" style="25" customWidth="1"/>
    <col min="11015" max="11015" width="16.42578125" style="25" customWidth="1"/>
    <col min="11016" max="11017" width="9.140625" style="25"/>
    <col min="11018" max="11018" width="17.7109375" style="25" customWidth="1"/>
    <col min="11019" max="11019" width="19.28515625" style="25" customWidth="1"/>
    <col min="11020" max="11265" width="9.140625" style="25"/>
    <col min="11266" max="11266" width="8.85546875" style="25" customWidth="1"/>
    <col min="11267" max="11267" width="47.7109375" style="25" customWidth="1"/>
    <col min="11268" max="11268" width="5.85546875" style="25" customWidth="1"/>
    <col min="11269" max="11269" width="7.28515625" style="25" customWidth="1"/>
    <col min="11270" max="11270" width="13.85546875" style="25" customWidth="1"/>
    <col min="11271" max="11271" width="16.42578125" style="25" customWidth="1"/>
    <col min="11272" max="11273" width="9.140625" style="25"/>
    <col min="11274" max="11274" width="17.7109375" style="25" customWidth="1"/>
    <col min="11275" max="11275" width="19.28515625" style="25" customWidth="1"/>
    <col min="11276" max="11521" width="9.140625" style="25"/>
    <col min="11522" max="11522" width="8.85546875" style="25" customWidth="1"/>
    <col min="11523" max="11523" width="47.7109375" style="25" customWidth="1"/>
    <col min="11524" max="11524" width="5.85546875" style="25" customWidth="1"/>
    <col min="11525" max="11525" width="7.28515625" style="25" customWidth="1"/>
    <col min="11526" max="11526" width="13.85546875" style="25" customWidth="1"/>
    <col min="11527" max="11527" width="16.42578125" style="25" customWidth="1"/>
    <col min="11528" max="11529" width="9.140625" style="25"/>
    <col min="11530" max="11530" width="17.7109375" style="25" customWidth="1"/>
    <col min="11531" max="11531" width="19.28515625" style="25" customWidth="1"/>
    <col min="11532" max="11777" width="9.140625" style="25"/>
    <col min="11778" max="11778" width="8.85546875" style="25" customWidth="1"/>
    <col min="11779" max="11779" width="47.7109375" style="25" customWidth="1"/>
    <col min="11780" max="11780" width="5.85546875" style="25" customWidth="1"/>
    <col min="11781" max="11781" width="7.28515625" style="25" customWidth="1"/>
    <col min="11782" max="11782" width="13.85546875" style="25" customWidth="1"/>
    <col min="11783" max="11783" width="16.42578125" style="25" customWidth="1"/>
    <col min="11784" max="11785" width="9.140625" style="25"/>
    <col min="11786" max="11786" width="17.7109375" style="25" customWidth="1"/>
    <col min="11787" max="11787" width="19.28515625" style="25" customWidth="1"/>
    <col min="11788" max="12033" width="9.140625" style="25"/>
    <col min="12034" max="12034" width="8.85546875" style="25" customWidth="1"/>
    <col min="12035" max="12035" width="47.7109375" style="25" customWidth="1"/>
    <col min="12036" max="12036" width="5.85546875" style="25" customWidth="1"/>
    <col min="12037" max="12037" width="7.28515625" style="25" customWidth="1"/>
    <col min="12038" max="12038" width="13.85546875" style="25" customWidth="1"/>
    <col min="12039" max="12039" width="16.42578125" style="25" customWidth="1"/>
    <col min="12040" max="12041" width="9.140625" style="25"/>
    <col min="12042" max="12042" width="17.7109375" style="25" customWidth="1"/>
    <col min="12043" max="12043" width="19.28515625" style="25" customWidth="1"/>
    <col min="12044" max="12289" width="9.140625" style="25"/>
    <col min="12290" max="12290" width="8.85546875" style="25" customWidth="1"/>
    <col min="12291" max="12291" width="47.7109375" style="25" customWidth="1"/>
    <col min="12292" max="12292" width="5.85546875" style="25" customWidth="1"/>
    <col min="12293" max="12293" width="7.28515625" style="25" customWidth="1"/>
    <col min="12294" max="12294" width="13.85546875" style="25" customWidth="1"/>
    <col min="12295" max="12295" width="16.42578125" style="25" customWidth="1"/>
    <col min="12296" max="12297" width="9.140625" style="25"/>
    <col min="12298" max="12298" width="17.7109375" style="25" customWidth="1"/>
    <col min="12299" max="12299" width="19.28515625" style="25" customWidth="1"/>
    <col min="12300" max="12545" width="9.140625" style="25"/>
    <col min="12546" max="12546" width="8.85546875" style="25" customWidth="1"/>
    <col min="12547" max="12547" width="47.7109375" style="25" customWidth="1"/>
    <col min="12548" max="12548" width="5.85546875" style="25" customWidth="1"/>
    <col min="12549" max="12549" width="7.28515625" style="25" customWidth="1"/>
    <col min="12550" max="12550" width="13.85546875" style="25" customWidth="1"/>
    <col min="12551" max="12551" width="16.42578125" style="25" customWidth="1"/>
    <col min="12552" max="12553" width="9.140625" style="25"/>
    <col min="12554" max="12554" width="17.7109375" style="25" customWidth="1"/>
    <col min="12555" max="12555" width="19.28515625" style="25" customWidth="1"/>
    <col min="12556" max="12801" width="9.140625" style="25"/>
    <col min="12802" max="12802" width="8.85546875" style="25" customWidth="1"/>
    <col min="12803" max="12803" width="47.7109375" style="25" customWidth="1"/>
    <col min="12804" max="12804" width="5.85546875" style="25" customWidth="1"/>
    <col min="12805" max="12805" width="7.28515625" style="25" customWidth="1"/>
    <col min="12806" max="12806" width="13.85546875" style="25" customWidth="1"/>
    <col min="12807" max="12807" width="16.42578125" style="25" customWidth="1"/>
    <col min="12808" max="12809" width="9.140625" style="25"/>
    <col min="12810" max="12810" width="17.7109375" style="25" customWidth="1"/>
    <col min="12811" max="12811" width="19.28515625" style="25" customWidth="1"/>
    <col min="12812" max="13057" width="9.140625" style="25"/>
    <col min="13058" max="13058" width="8.85546875" style="25" customWidth="1"/>
    <col min="13059" max="13059" width="47.7109375" style="25" customWidth="1"/>
    <col min="13060" max="13060" width="5.85546875" style="25" customWidth="1"/>
    <col min="13061" max="13061" width="7.28515625" style="25" customWidth="1"/>
    <col min="13062" max="13062" width="13.85546875" style="25" customWidth="1"/>
    <col min="13063" max="13063" width="16.42578125" style="25" customWidth="1"/>
    <col min="13064" max="13065" width="9.140625" style="25"/>
    <col min="13066" max="13066" width="17.7109375" style="25" customWidth="1"/>
    <col min="13067" max="13067" width="19.28515625" style="25" customWidth="1"/>
    <col min="13068" max="13313" width="9.140625" style="25"/>
    <col min="13314" max="13314" width="8.85546875" style="25" customWidth="1"/>
    <col min="13315" max="13315" width="47.7109375" style="25" customWidth="1"/>
    <col min="13316" max="13316" width="5.85546875" style="25" customWidth="1"/>
    <col min="13317" max="13317" width="7.28515625" style="25" customWidth="1"/>
    <col min="13318" max="13318" width="13.85546875" style="25" customWidth="1"/>
    <col min="13319" max="13319" width="16.42578125" style="25" customWidth="1"/>
    <col min="13320" max="13321" width="9.140625" style="25"/>
    <col min="13322" max="13322" width="17.7109375" style="25" customWidth="1"/>
    <col min="13323" max="13323" width="19.28515625" style="25" customWidth="1"/>
    <col min="13324" max="13569" width="9.140625" style="25"/>
    <col min="13570" max="13570" width="8.85546875" style="25" customWidth="1"/>
    <col min="13571" max="13571" width="47.7109375" style="25" customWidth="1"/>
    <col min="13572" max="13572" width="5.85546875" style="25" customWidth="1"/>
    <col min="13573" max="13573" width="7.28515625" style="25" customWidth="1"/>
    <col min="13574" max="13574" width="13.85546875" style="25" customWidth="1"/>
    <col min="13575" max="13575" width="16.42578125" style="25" customWidth="1"/>
    <col min="13576" max="13577" width="9.140625" style="25"/>
    <col min="13578" max="13578" width="17.7109375" style="25" customWidth="1"/>
    <col min="13579" max="13579" width="19.28515625" style="25" customWidth="1"/>
    <col min="13580" max="13825" width="9.140625" style="25"/>
    <col min="13826" max="13826" width="8.85546875" style="25" customWidth="1"/>
    <col min="13827" max="13827" width="47.7109375" style="25" customWidth="1"/>
    <col min="13828" max="13828" width="5.85546875" style="25" customWidth="1"/>
    <col min="13829" max="13829" width="7.28515625" style="25" customWidth="1"/>
    <col min="13830" max="13830" width="13.85546875" style="25" customWidth="1"/>
    <col min="13831" max="13831" width="16.42578125" style="25" customWidth="1"/>
    <col min="13832" max="13833" width="9.140625" style="25"/>
    <col min="13834" max="13834" width="17.7109375" style="25" customWidth="1"/>
    <col min="13835" max="13835" width="19.28515625" style="25" customWidth="1"/>
    <col min="13836" max="14081" width="9.140625" style="25"/>
    <col min="14082" max="14082" width="8.85546875" style="25" customWidth="1"/>
    <col min="14083" max="14083" width="47.7109375" style="25" customWidth="1"/>
    <col min="14084" max="14084" width="5.85546875" style="25" customWidth="1"/>
    <col min="14085" max="14085" width="7.28515625" style="25" customWidth="1"/>
    <col min="14086" max="14086" width="13.85546875" style="25" customWidth="1"/>
    <col min="14087" max="14087" width="16.42578125" style="25" customWidth="1"/>
    <col min="14088" max="14089" width="9.140625" style="25"/>
    <col min="14090" max="14090" width="17.7109375" style="25" customWidth="1"/>
    <col min="14091" max="14091" width="19.28515625" style="25" customWidth="1"/>
    <col min="14092" max="14337" width="9.140625" style="25"/>
    <col min="14338" max="14338" width="8.85546875" style="25" customWidth="1"/>
    <col min="14339" max="14339" width="47.7109375" style="25" customWidth="1"/>
    <col min="14340" max="14340" width="5.85546875" style="25" customWidth="1"/>
    <col min="14341" max="14341" width="7.28515625" style="25" customWidth="1"/>
    <col min="14342" max="14342" width="13.85546875" style="25" customWidth="1"/>
    <col min="14343" max="14343" width="16.42578125" style="25" customWidth="1"/>
    <col min="14344" max="14345" width="9.140625" style="25"/>
    <col min="14346" max="14346" width="17.7109375" style="25" customWidth="1"/>
    <col min="14347" max="14347" width="19.28515625" style="25" customWidth="1"/>
    <col min="14348" max="14593" width="9.140625" style="25"/>
    <col min="14594" max="14594" width="8.85546875" style="25" customWidth="1"/>
    <col min="14595" max="14595" width="47.7109375" style="25" customWidth="1"/>
    <col min="14596" max="14596" width="5.85546875" style="25" customWidth="1"/>
    <col min="14597" max="14597" width="7.28515625" style="25" customWidth="1"/>
    <col min="14598" max="14598" width="13.85546875" style="25" customWidth="1"/>
    <col min="14599" max="14599" width="16.42578125" style="25" customWidth="1"/>
    <col min="14600" max="14601" width="9.140625" style="25"/>
    <col min="14602" max="14602" width="17.7109375" style="25" customWidth="1"/>
    <col min="14603" max="14603" width="19.28515625" style="25" customWidth="1"/>
    <col min="14604" max="14849" width="9.140625" style="25"/>
    <col min="14850" max="14850" width="8.85546875" style="25" customWidth="1"/>
    <col min="14851" max="14851" width="47.7109375" style="25" customWidth="1"/>
    <col min="14852" max="14852" width="5.85546875" style="25" customWidth="1"/>
    <col min="14853" max="14853" width="7.28515625" style="25" customWidth="1"/>
    <col min="14854" max="14854" width="13.85546875" style="25" customWidth="1"/>
    <col min="14855" max="14855" width="16.42578125" style="25" customWidth="1"/>
    <col min="14856" max="14857" width="9.140625" style="25"/>
    <col min="14858" max="14858" width="17.7109375" style="25" customWidth="1"/>
    <col min="14859" max="14859" width="19.28515625" style="25" customWidth="1"/>
    <col min="14860" max="15105" width="9.140625" style="25"/>
    <col min="15106" max="15106" width="8.85546875" style="25" customWidth="1"/>
    <col min="15107" max="15107" width="47.7109375" style="25" customWidth="1"/>
    <col min="15108" max="15108" width="5.85546875" style="25" customWidth="1"/>
    <col min="15109" max="15109" width="7.28515625" style="25" customWidth="1"/>
    <col min="15110" max="15110" width="13.85546875" style="25" customWidth="1"/>
    <col min="15111" max="15111" width="16.42578125" style="25" customWidth="1"/>
    <col min="15112" max="15113" width="9.140625" style="25"/>
    <col min="15114" max="15114" width="17.7109375" style="25" customWidth="1"/>
    <col min="15115" max="15115" width="19.28515625" style="25" customWidth="1"/>
    <col min="15116" max="15361" width="9.140625" style="25"/>
    <col min="15362" max="15362" width="8.85546875" style="25" customWidth="1"/>
    <col min="15363" max="15363" width="47.7109375" style="25" customWidth="1"/>
    <col min="15364" max="15364" width="5.85546875" style="25" customWidth="1"/>
    <col min="15365" max="15365" width="7.28515625" style="25" customWidth="1"/>
    <col min="15366" max="15366" width="13.85546875" style="25" customWidth="1"/>
    <col min="15367" max="15367" width="16.42578125" style="25" customWidth="1"/>
    <col min="15368" max="15369" width="9.140625" style="25"/>
    <col min="15370" max="15370" width="17.7109375" style="25" customWidth="1"/>
    <col min="15371" max="15371" width="19.28515625" style="25" customWidth="1"/>
    <col min="15372" max="15617" width="9.140625" style="25"/>
    <col min="15618" max="15618" width="8.85546875" style="25" customWidth="1"/>
    <col min="15619" max="15619" width="47.7109375" style="25" customWidth="1"/>
    <col min="15620" max="15620" width="5.85546875" style="25" customWidth="1"/>
    <col min="15621" max="15621" width="7.28515625" style="25" customWidth="1"/>
    <col min="15622" max="15622" width="13.85546875" style="25" customWidth="1"/>
    <col min="15623" max="15623" width="16.42578125" style="25" customWidth="1"/>
    <col min="15624" max="15625" width="9.140625" style="25"/>
    <col min="15626" max="15626" width="17.7109375" style="25" customWidth="1"/>
    <col min="15627" max="15627" width="19.28515625" style="25" customWidth="1"/>
    <col min="15628" max="15873" width="9.140625" style="25"/>
    <col min="15874" max="15874" width="8.85546875" style="25" customWidth="1"/>
    <col min="15875" max="15875" width="47.7109375" style="25" customWidth="1"/>
    <col min="15876" max="15876" width="5.85546875" style="25" customWidth="1"/>
    <col min="15877" max="15877" width="7.28515625" style="25" customWidth="1"/>
    <col min="15878" max="15878" width="13.85546875" style="25" customWidth="1"/>
    <col min="15879" max="15879" width="16.42578125" style="25" customWidth="1"/>
    <col min="15880" max="15881" width="9.140625" style="25"/>
    <col min="15882" max="15882" width="17.7109375" style="25" customWidth="1"/>
    <col min="15883" max="15883" width="19.28515625" style="25" customWidth="1"/>
    <col min="15884" max="16129" width="9.140625" style="25"/>
    <col min="16130" max="16130" width="8.85546875" style="25" customWidth="1"/>
    <col min="16131" max="16131" width="47.7109375" style="25" customWidth="1"/>
    <col min="16132" max="16132" width="5.85546875" style="25" customWidth="1"/>
    <col min="16133" max="16133" width="7.28515625" style="25" customWidth="1"/>
    <col min="16134" max="16134" width="13.85546875" style="25" customWidth="1"/>
    <col min="16135" max="16135" width="16.42578125" style="25" customWidth="1"/>
    <col min="16136" max="16137" width="9.140625" style="25"/>
    <col min="16138" max="16138" width="17.7109375" style="25" customWidth="1"/>
    <col min="16139" max="16139" width="19.28515625" style="25" customWidth="1"/>
    <col min="16140" max="16384" width="9.140625" style="25"/>
  </cols>
  <sheetData>
    <row r="1" spans="1:11" s="33" customFormat="1" ht="26.25">
      <c r="A1" s="122"/>
      <c r="B1" s="122"/>
      <c r="C1" s="326" t="s">
        <v>754</v>
      </c>
      <c r="D1" s="121"/>
      <c r="E1" s="254"/>
      <c r="F1" s="151"/>
      <c r="G1" s="151"/>
      <c r="H1" s="151"/>
      <c r="I1" s="151"/>
      <c r="J1" s="151"/>
      <c r="K1" s="151"/>
    </row>
    <row r="3" spans="1:11" s="33" customFormat="1" ht="26.25">
      <c r="A3" s="366" t="s">
        <v>996</v>
      </c>
      <c r="B3" s="122"/>
      <c r="C3" s="326" t="s">
        <v>682</v>
      </c>
      <c r="D3" s="121"/>
      <c r="E3" s="122"/>
      <c r="F3" s="151"/>
      <c r="G3" s="151"/>
      <c r="H3" s="151"/>
      <c r="I3" s="151"/>
      <c r="J3" s="151"/>
      <c r="K3" s="151"/>
    </row>
    <row r="4" spans="1:11">
      <c r="A4" s="328"/>
      <c r="B4" s="328"/>
      <c r="C4" s="329"/>
      <c r="D4" s="330"/>
      <c r="E4" s="361"/>
      <c r="F4" s="332"/>
      <c r="G4" s="332"/>
    </row>
    <row r="5" spans="1:11">
      <c r="A5" s="328"/>
      <c r="B5" s="328"/>
      <c r="C5" s="167" t="s">
        <v>621</v>
      </c>
      <c r="D5" s="173"/>
      <c r="E5" s="193"/>
      <c r="F5" s="207"/>
      <c r="G5" s="194"/>
    </row>
    <row r="6" spans="1:11" ht="45">
      <c r="A6" s="328"/>
      <c r="B6" s="328"/>
      <c r="C6" s="132" t="s">
        <v>694</v>
      </c>
      <c r="D6" s="132"/>
      <c r="E6" s="132"/>
      <c r="F6" s="208"/>
      <c r="G6" s="132"/>
    </row>
    <row r="7" spans="1:11" ht="30">
      <c r="A7" s="328"/>
      <c r="B7" s="328"/>
      <c r="C7" s="135" t="s">
        <v>695</v>
      </c>
      <c r="D7" s="135"/>
      <c r="E7" s="135"/>
      <c r="F7" s="211"/>
      <c r="G7" s="135"/>
    </row>
    <row r="8" spans="1:11" ht="45">
      <c r="A8" s="328"/>
      <c r="B8" s="328"/>
      <c r="C8" s="132" t="s">
        <v>696</v>
      </c>
      <c r="D8" s="132"/>
      <c r="E8" s="132"/>
      <c r="F8" s="208"/>
      <c r="G8" s="132"/>
    </row>
    <row r="9" spans="1:11" ht="90">
      <c r="A9" s="328"/>
      <c r="B9" s="328"/>
      <c r="C9" s="132" t="s">
        <v>717</v>
      </c>
      <c r="D9" s="132"/>
      <c r="E9" s="132"/>
      <c r="F9" s="208"/>
      <c r="G9" s="132"/>
    </row>
    <row r="10" spans="1:11" ht="75">
      <c r="A10" s="328"/>
      <c r="B10" s="328"/>
      <c r="C10" s="132" t="s">
        <v>697</v>
      </c>
      <c r="D10" s="132"/>
      <c r="E10" s="132"/>
      <c r="F10" s="208"/>
      <c r="G10" s="132"/>
    </row>
    <row r="11" spans="1:11" ht="60">
      <c r="A11" s="328"/>
      <c r="B11" s="328"/>
      <c r="C11" s="132" t="s">
        <v>698</v>
      </c>
      <c r="D11" s="132"/>
      <c r="E11" s="132"/>
      <c r="F11" s="208"/>
      <c r="G11" s="132"/>
    </row>
    <row r="12" spans="1:11" ht="45">
      <c r="A12" s="328"/>
      <c r="B12" s="328"/>
      <c r="C12" s="132" t="s">
        <v>699</v>
      </c>
      <c r="D12" s="132"/>
      <c r="E12" s="132"/>
      <c r="F12" s="208"/>
      <c r="G12" s="132"/>
    </row>
    <row r="13" spans="1:11" ht="30">
      <c r="A13" s="328"/>
      <c r="B13" s="328"/>
      <c r="C13" s="168" t="s">
        <v>700</v>
      </c>
      <c r="D13" s="168"/>
      <c r="E13" s="168"/>
      <c r="F13" s="212"/>
      <c r="G13" s="168"/>
    </row>
    <row r="14" spans="1:11" ht="60">
      <c r="A14" s="328"/>
      <c r="B14" s="328"/>
      <c r="C14" s="132" t="s">
        <v>718</v>
      </c>
      <c r="D14" s="132"/>
      <c r="E14" s="132"/>
      <c r="F14" s="208"/>
      <c r="G14" s="132"/>
    </row>
    <row r="15" spans="1:11" ht="30">
      <c r="A15" s="328"/>
      <c r="B15" s="328"/>
      <c r="C15" s="132" t="s">
        <v>719</v>
      </c>
      <c r="D15" s="132"/>
      <c r="E15" s="132"/>
      <c r="F15" s="208"/>
      <c r="G15" s="132"/>
    </row>
    <row r="16" spans="1:11" ht="30">
      <c r="A16" s="328"/>
      <c r="B16" s="328"/>
      <c r="C16" s="132" t="s">
        <v>720</v>
      </c>
      <c r="D16" s="132"/>
      <c r="E16" s="132"/>
      <c r="F16" s="208"/>
      <c r="G16" s="132"/>
    </row>
    <row r="17" spans="1:7" ht="105">
      <c r="A17" s="328"/>
      <c r="B17" s="328"/>
      <c r="C17" s="132" t="s">
        <v>701</v>
      </c>
      <c r="D17" s="132"/>
      <c r="E17" s="132"/>
      <c r="F17" s="208"/>
      <c r="G17" s="132"/>
    </row>
    <row r="18" spans="1:7" ht="90">
      <c r="A18" s="328"/>
      <c r="B18" s="328"/>
      <c r="C18" s="132" t="s">
        <v>702</v>
      </c>
      <c r="D18" s="132"/>
      <c r="E18" s="132"/>
      <c r="F18" s="208"/>
      <c r="G18" s="132"/>
    </row>
    <row r="19" spans="1:7">
      <c r="A19" s="328"/>
      <c r="B19" s="328"/>
      <c r="C19" s="132"/>
      <c r="D19" s="132"/>
      <c r="E19" s="132"/>
      <c r="F19" s="208"/>
      <c r="G19" s="132"/>
    </row>
    <row r="20" spans="1:7">
      <c r="A20" s="328"/>
      <c r="B20" s="328"/>
      <c r="C20" s="132"/>
      <c r="D20" s="132"/>
      <c r="E20" s="132"/>
      <c r="F20" s="208"/>
      <c r="G20" s="132"/>
    </row>
    <row r="21" spans="1:7" ht="30">
      <c r="A21" s="328"/>
      <c r="B21" s="328"/>
      <c r="C21" s="167" t="s">
        <v>703</v>
      </c>
      <c r="D21" s="173"/>
      <c r="E21" s="193"/>
      <c r="F21" s="207"/>
      <c r="G21" s="194"/>
    </row>
    <row r="22" spans="1:7" ht="315">
      <c r="A22" s="328"/>
      <c r="B22" s="328"/>
      <c r="C22" s="198" t="s">
        <v>704</v>
      </c>
      <c r="D22" s="132"/>
      <c r="E22" s="132"/>
      <c r="F22" s="208"/>
      <c r="G22" s="132"/>
    </row>
    <row r="23" spans="1:7" ht="210">
      <c r="A23" s="328"/>
      <c r="B23" s="328"/>
      <c r="C23" s="223" t="s">
        <v>705</v>
      </c>
      <c r="D23" s="132"/>
      <c r="E23" s="132"/>
      <c r="F23" s="208"/>
      <c r="G23" s="132"/>
    </row>
    <row r="24" spans="1:7" ht="240">
      <c r="A24" s="328"/>
      <c r="B24" s="328"/>
      <c r="C24" s="223" t="s">
        <v>706</v>
      </c>
      <c r="D24" s="132"/>
      <c r="E24" s="132"/>
      <c r="F24" s="208"/>
      <c r="G24" s="132"/>
    </row>
    <row r="25" spans="1:7" ht="225">
      <c r="A25" s="328"/>
      <c r="B25" s="328"/>
      <c r="C25" s="223" t="s">
        <v>707</v>
      </c>
      <c r="D25" s="132"/>
      <c r="E25" s="132"/>
      <c r="F25" s="208"/>
      <c r="G25" s="132"/>
    </row>
    <row r="26" spans="1:7" ht="120">
      <c r="A26" s="328"/>
      <c r="B26" s="328"/>
      <c r="C26" s="223" t="s">
        <v>708</v>
      </c>
      <c r="D26" s="132"/>
      <c r="E26" s="132"/>
      <c r="F26" s="208"/>
      <c r="G26" s="132"/>
    </row>
    <row r="27" spans="1:7" ht="45">
      <c r="A27" s="328"/>
      <c r="B27" s="328"/>
      <c r="C27" s="223" t="s">
        <v>709</v>
      </c>
      <c r="D27" s="132"/>
      <c r="E27" s="132"/>
      <c r="F27" s="208"/>
      <c r="G27" s="132"/>
    </row>
    <row r="28" spans="1:7" ht="135">
      <c r="A28" s="328"/>
      <c r="B28" s="328"/>
      <c r="C28" s="223" t="s">
        <v>710</v>
      </c>
      <c r="D28" s="132"/>
      <c r="E28" s="132"/>
      <c r="F28" s="208"/>
      <c r="G28" s="132"/>
    </row>
    <row r="29" spans="1:7" ht="120">
      <c r="A29" s="328"/>
      <c r="B29" s="328"/>
      <c r="C29" s="223" t="s">
        <v>711</v>
      </c>
      <c r="D29" s="132"/>
      <c r="E29" s="132"/>
      <c r="F29" s="208"/>
      <c r="G29" s="132"/>
    </row>
    <row r="30" spans="1:7" ht="409.5">
      <c r="A30" s="328"/>
      <c r="B30" s="328"/>
      <c r="C30" s="223" t="s">
        <v>712</v>
      </c>
      <c r="D30" s="132"/>
      <c r="E30" s="132"/>
      <c r="F30" s="208"/>
      <c r="G30" s="132"/>
    </row>
    <row r="31" spans="1:7">
      <c r="A31" s="328"/>
      <c r="B31" s="328"/>
      <c r="C31" s="132" t="s">
        <v>713</v>
      </c>
      <c r="D31" s="132"/>
      <c r="E31" s="132"/>
      <c r="F31" s="208"/>
      <c r="G31" s="132"/>
    </row>
    <row r="32" spans="1:7">
      <c r="A32" s="328"/>
      <c r="B32" s="328"/>
      <c r="C32" s="977"/>
      <c r="D32" s="977"/>
      <c r="E32" s="977"/>
      <c r="F32" s="977"/>
      <c r="G32" s="977"/>
    </row>
    <row r="33" spans="1:7">
      <c r="A33" s="328"/>
      <c r="B33" s="328"/>
      <c r="C33" s="132"/>
      <c r="D33" s="132"/>
      <c r="E33" s="132"/>
      <c r="F33" s="208"/>
      <c r="G33" s="132"/>
    </row>
    <row r="34" spans="1:7">
      <c r="A34" s="328"/>
      <c r="B34" s="328"/>
      <c r="C34" s="132"/>
      <c r="D34" s="132"/>
      <c r="E34" s="132"/>
      <c r="F34" s="208"/>
      <c r="G34" s="132"/>
    </row>
    <row r="35" spans="1:7">
      <c r="A35" s="328"/>
      <c r="B35" s="328"/>
      <c r="C35" s="132"/>
      <c r="D35" s="132"/>
      <c r="E35" s="132"/>
      <c r="F35" s="208"/>
      <c r="G35" s="132"/>
    </row>
    <row r="36" spans="1:7">
      <c r="A36" s="328"/>
      <c r="B36" s="328"/>
      <c r="C36" s="132"/>
      <c r="D36" s="132"/>
      <c r="E36" s="132"/>
      <c r="F36" s="208"/>
      <c r="G36" s="132"/>
    </row>
    <row r="37" spans="1:7">
      <c r="A37" s="328"/>
      <c r="B37" s="328"/>
      <c r="C37" s="132"/>
      <c r="D37" s="132"/>
      <c r="E37" s="132"/>
      <c r="F37" s="208"/>
      <c r="G37" s="132"/>
    </row>
    <row r="38" spans="1:7">
      <c r="A38" s="328"/>
      <c r="B38" s="328"/>
      <c r="C38" s="132"/>
      <c r="D38" s="132"/>
      <c r="E38" s="132"/>
      <c r="F38" s="208"/>
      <c r="G38" s="132"/>
    </row>
    <row r="39" spans="1:7">
      <c r="A39" s="328"/>
      <c r="B39" s="328"/>
      <c r="C39" s="978"/>
      <c r="D39" s="979"/>
      <c r="E39" s="979"/>
      <c r="F39" s="979"/>
      <c r="G39" s="979"/>
    </row>
    <row r="40" spans="1:7">
      <c r="A40" s="328"/>
      <c r="B40" s="328"/>
      <c r="C40" s="132" t="s">
        <v>714</v>
      </c>
      <c r="D40" s="192"/>
      <c r="E40" s="192"/>
      <c r="F40" s="209"/>
      <c r="G40" s="192"/>
    </row>
    <row r="41" spans="1:7">
      <c r="A41" s="328"/>
      <c r="B41" s="328"/>
      <c r="C41" s="135"/>
      <c r="D41" s="192"/>
      <c r="E41" s="192"/>
      <c r="F41" s="209"/>
      <c r="G41" s="192"/>
    </row>
    <row r="42" spans="1:7">
      <c r="A42" s="328"/>
      <c r="B42" s="328"/>
      <c r="C42" s="135"/>
      <c r="D42" s="192"/>
      <c r="E42" s="192"/>
      <c r="F42" s="209"/>
      <c r="G42" s="192"/>
    </row>
    <row r="43" spans="1:7">
      <c r="A43" s="328"/>
      <c r="B43" s="328"/>
      <c r="C43" s="135"/>
      <c r="D43" s="192"/>
      <c r="E43" s="192"/>
      <c r="F43" s="209"/>
      <c r="G43" s="192"/>
    </row>
    <row r="44" spans="1:7">
      <c r="A44" s="328"/>
      <c r="B44" s="328"/>
      <c r="C44" s="135"/>
      <c r="D44" s="192"/>
      <c r="E44" s="192"/>
      <c r="F44" s="209"/>
      <c r="G44" s="192"/>
    </row>
    <row r="45" spans="1:7">
      <c r="A45" s="328"/>
      <c r="B45" s="328"/>
      <c r="C45" s="135"/>
      <c r="D45" s="192"/>
      <c r="E45" s="192"/>
      <c r="F45" s="209"/>
      <c r="G45" s="192"/>
    </row>
    <row r="46" spans="1:7">
      <c r="A46" s="328"/>
      <c r="B46" s="328"/>
      <c r="C46" s="135"/>
      <c r="D46" s="192"/>
      <c r="E46" s="192"/>
      <c r="F46" s="209"/>
      <c r="G46" s="192"/>
    </row>
    <row r="47" spans="1:7">
      <c r="A47" s="328"/>
      <c r="B47" s="328"/>
      <c r="C47" s="135"/>
      <c r="D47" s="192"/>
      <c r="E47" s="192"/>
      <c r="F47" s="209"/>
      <c r="G47" s="192"/>
    </row>
    <row r="48" spans="1:7">
      <c r="A48" s="328"/>
      <c r="B48" s="328"/>
      <c r="C48" s="135"/>
      <c r="D48" s="192"/>
      <c r="E48" s="192"/>
      <c r="F48" s="209"/>
      <c r="G48" s="192"/>
    </row>
    <row r="49" spans="1:12">
      <c r="A49" s="328"/>
      <c r="B49" s="328"/>
      <c r="C49" s="135"/>
      <c r="D49" s="192"/>
      <c r="E49" s="192"/>
      <c r="F49" s="209"/>
      <c r="G49" s="192"/>
    </row>
    <row r="50" spans="1:12">
      <c r="A50" s="328"/>
      <c r="B50" s="328"/>
      <c r="C50" s="135"/>
      <c r="D50" s="192"/>
      <c r="E50" s="192"/>
      <c r="F50" s="209"/>
      <c r="G50" s="192"/>
    </row>
    <row r="51" spans="1:12">
      <c r="A51" s="328"/>
      <c r="B51" s="328"/>
      <c r="C51" s="135"/>
      <c r="D51" s="192"/>
      <c r="E51" s="192"/>
      <c r="F51" s="209"/>
      <c r="G51" s="192"/>
    </row>
    <row r="52" spans="1:12">
      <c r="A52" s="328"/>
      <c r="B52" s="328"/>
      <c r="C52" s="135"/>
      <c r="D52" s="192"/>
      <c r="E52" s="192"/>
      <c r="F52" s="209"/>
      <c r="G52" s="192"/>
    </row>
    <row r="53" spans="1:12">
      <c r="A53" s="328"/>
      <c r="B53" s="328"/>
      <c r="C53" s="135"/>
      <c r="D53" s="192"/>
      <c r="E53" s="192"/>
      <c r="F53" s="209"/>
      <c r="G53" s="192"/>
    </row>
    <row r="54" spans="1:12">
      <c r="A54" s="328"/>
      <c r="B54" s="328"/>
      <c r="C54" s="135"/>
      <c r="D54" s="192"/>
      <c r="E54" s="192"/>
      <c r="F54" s="209"/>
      <c r="G54" s="192"/>
    </row>
    <row r="55" spans="1:12">
      <c r="A55" s="328"/>
      <c r="B55" s="328"/>
      <c r="C55" s="135"/>
      <c r="D55" s="192"/>
      <c r="E55" s="192"/>
      <c r="F55" s="209"/>
      <c r="G55" s="192"/>
    </row>
    <row r="56" spans="1:12">
      <c r="A56" s="328"/>
      <c r="B56" s="328"/>
      <c r="C56" s="135" t="s">
        <v>715</v>
      </c>
      <c r="D56" s="192"/>
      <c r="E56" s="192"/>
      <c r="F56" s="209"/>
      <c r="G56" s="192"/>
    </row>
    <row r="57" spans="1:12">
      <c r="A57" s="328"/>
      <c r="B57" s="328"/>
      <c r="C57" s="980" t="s">
        <v>716</v>
      </c>
      <c r="D57" s="192"/>
      <c r="E57" s="192"/>
      <c r="F57" s="209"/>
      <c r="G57" s="192"/>
    </row>
    <row r="58" spans="1:12">
      <c r="A58" s="328"/>
      <c r="B58" s="328"/>
      <c r="C58" s="980"/>
      <c r="D58" s="192"/>
      <c r="E58" s="192"/>
      <c r="F58" s="209"/>
      <c r="G58" s="192"/>
    </row>
    <row r="59" spans="1:12">
      <c r="A59" s="328"/>
      <c r="B59" s="328"/>
      <c r="C59" s="329"/>
      <c r="D59" s="330"/>
      <c r="E59" s="361"/>
      <c r="F59" s="332"/>
      <c r="G59" s="332"/>
    </row>
    <row r="60" spans="1:12" s="341" customFormat="1" ht="30">
      <c r="A60" s="335" t="s">
        <v>630</v>
      </c>
      <c r="B60" s="335"/>
      <c r="C60" s="336" t="s">
        <v>629</v>
      </c>
      <c r="D60" s="337" t="s">
        <v>632</v>
      </c>
      <c r="E60" s="338" t="s">
        <v>631</v>
      </c>
      <c r="F60" s="339" t="s">
        <v>628</v>
      </c>
      <c r="G60" s="163" t="s">
        <v>627</v>
      </c>
      <c r="H60" s="163" t="s">
        <v>626</v>
      </c>
      <c r="I60" s="163" t="s">
        <v>625</v>
      </c>
      <c r="J60" s="163" t="s">
        <v>624</v>
      </c>
      <c r="K60" s="163" t="s">
        <v>623</v>
      </c>
      <c r="L60" s="340"/>
    </row>
    <row r="62" spans="1:12">
      <c r="A62" s="195"/>
      <c r="B62" s="176"/>
      <c r="C62" s="173" t="s">
        <v>842</v>
      </c>
      <c r="D62" s="192"/>
      <c r="E62" s="192"/>
      <c r="F62" s="905"/>
    </row>
    <row r="63" spans="1:12">
      <c r="A63" s="195"/>
      <c r="B63" s="221"/>
      <c r="C63" s="168"/>
      <c r="D63" s="173"/>
      <c r="E63" s="143"/>
      <c r="F63" s="219"/>
    </row>
    <row r="64" spans="1:12">
      <c r="A64" s="195"/>
      <c r="B64" s="187"/>
      <c r="C64" s="271"/>
      <c r="D64" s="272"/>
      <c r="E64" s="278"/>
      <c r="F64" s="219"/>
    </row>
    <row r="65" spans="1:11" ht="16.5">
      <c r="A65" s="590" t="s">
        <v>1154</v>
      </c>
      <c r="B65" s="129"/>
      <c r="C65" s="981" t="s">
        <v>721</v>
      </c>
      <c r="D65" s="272"/>
      <c r="E65" s="278"/>
      <c r="F65" s="219"/>
    </row>
    <row r="66" spans="1:11">
      <c r="A66" s="182"/>
      <c r="B66" s="187"/>
      <c r="C66" s="981"/>
      <c r="D66" s="272"/>
      <c r="E66" s="278"/>
      <c r="F66" s="219"/>
    </row>
    <row r="67" spans="1:11" ht="300">
      <c r="A67" s="182"/>
      <c r="B67" s="187"/>
      <c r="C67" s="274" t="s">
        <v>2693</v>
      </c>
      <c r="D67" s="272"/>
      <c r="E67" s="278"/>
      <c r="F67" s="219"/>
    </row>
    <row r="68" spans="1:11">
      <c r="A68" s="182"/>
      <c r="B68" s="187"/>
      <c r="C68" s="273"/>
      <c r="D68" s="272"/>
      <c r="E68" s="278"/>
      <c r="F68" s="219"/>
    </row>
    <row r="69" spans="1:11">
      <c r="A69" s="130"/>
      <c r="B69" s="134" t="s">
        <v>641</v>
      </c>
      <c r="C69" s="596" t="s">
        <v>849</v>
      </c>
      <c r="D69" s="272" t="s">
        <v>611</v>
      </c>
      <c r="E69" s="269">
        <v>2</v>
      </c>
      <c r="F69" s="893"/>
      <c r="G69" s="156">
        <f>+F69*E69</f>
        <v>0</v>
      </c>
      <c r="H69" s="164">
        <f>+F69*PJJ</f>
        <v>0</v>
      </c>
      <c r="I69" s="164">
        <f>+H69*E69</f>
        <v>0</v>
      </c>
      <c r="J69" s="165">
        <f>+F69-H69</f>
        <v>0</v>
      </c>
      <c r="K69" s="165">
        <f>+J69*E69</f>
        <v>0</v>
      </c>
    </row>
    <row r="70" spans="1:11">
      <c r="A70" s="182"/>
      <c r="B70" s="187"/>
      <c r="C70" s="271"/>
      <c r="D70" s="272"/>
      <c r="E70" s="278"/>
      <c r="F70" s="615"/>
    </row>
    <row r="71" spans="1:11">
      <c r="A71" s="182"/>
      <c r="B71" s="187"/>
      <c r="C71" s="271"/>
      <c r="D71" s="272"/>
      <c r="E71" s="278"/>
      <c r="F71" s="615"/>
    </row>
    <row r="72" spans="1:11" ht="16.5">
      <c r="A72" s="590" t="s">
        <v>1155</v>
      </c>
      <c r="B72" s="129"/>
      <c r="C72" s="981" t="s">
        <v>721</v>
      </c>
      <c r="D72" s="272"/>
      <c r="E72" s="278"/>
      <c r="F72" s="615"/>
    </row>
    <row r="73" spans="1:11">
      <c r="A73" s="182"/>
      <c r="B73" s="187"/>
      <c r="C73" s="981"/>
      <c r="D73" s="272"/>
      <c r="E73" s="278"/>
      <c r="F73" s="615"/>
    </row>
    <row r="74" spans="1:11" ht="300">
      <c r="A74" s="182"/>
      <c r="B74" s="187"/>
      <c r="C74" s="274" t="s">
        <v>2694</v>
      </c>
      <c r="D74" s="272"/>
      <c r="E74" s="278"/>
      <c r="F74" s="615"/>
    </row>
    <row r="75" spans="1:11">
      <c r="A75" s="182"/>
      <c r="B75" s="187"/>
      <c r="C75" s="273"/>
      <c r="D75" s="272"/>
      <c r="E75" s="278"/>
      <c r="F75" s="615"/>
    </row>
    <row r="76" spans="1:11">
      <c r="A76" s="130"/>
      <c r="B76" s="134" t="s">
        <v>641</v>
      </c>
      <c r="C76" s="596" t="s">
        <v>848</v>
      </c>
      <c r="D76" s="272" t="s">
        <v>611</v>
      </c>
      <c r="E76" s="269">
        <v>3</v>
      </c>
      <c r="F76" s="893"/>
      <c r="G76" s="156">
        <f>+F76*E76</f>
        <v>0</v>
      </c>
      <c r="H76" s="164">
        <f>+F76*PJJ</f>
        <v>0</v>
      </c>
      <c r="I76" s="164">
        <f>+H76*E76</f>
        <v>0</v>
      </c>
      <c r="J76" s="165">
        <f>+F76-H76</f>
        <v>0</v>
      </c>
      <c r="K76" s="165">
        <f>+J76*E76</f>
        <v>0</v>
      </c>
    </row>
    <row r="77" spans="1:11">
      <c r="A77" s="182"/>
      <c r="B77" s="187"/>
      <c r="C77" s="271"/>
      <c r="D77" s="272"/>
      <c r="E77" s="278"/>
      <c r="F77" s="615"/>
    </row>
    <row r="78" spans="1:11">
      <c r="A78" s="182"/>
      <c r="B78" s="187"/>
      <c r="C78" s="271"/>
      <c r="D78" s="272"/>
      <c r="E78" s="278"/>
      <c r="F78" s="615"/>
    </row>
    <row r="79" spans="1:11" ht="16.5">
      <c r="A79" s="590" t="s">
        <v>780</v>
      </c>
      <c r="B79" s="129"/>
      <c r="C79" s="981" t="s">
        <v>721</v>
      </c>
      <c r="D79" s="272"/>
      <c r="E79" s="278"/>
      <c r="F79" s="615"/>
    </row>
    <row r="80" spans="1:11">
      <c r="A80" s="182"/>
      <c r="B80" s="187"/>
      <c r="C80" s="981"/>
      <c r="D80" s="272"/>
      <c r="E80" s="278"/>
      <c r="F80" s="615"/>
    </row>
    <row r="81" spans="1:11" ht="285">
      <c r="A81" s="182"/>
      <c r="B81" s="187"/>
      <c r="C81" s="274" t="s">
        <v>2695</v>
      </c>
      <c r="D81" s="272"/>
      <c r="E81" s="278"/>
      <c r="F81" s="615"/>
    </row>
    <row r="82" spans="1:11">
      <c r="A82" s="182"/>
      <c r="B82" s="187"/>
      <c r="C82" s="273"/>
      <c r="D82" s="272"/>
      <c r="E82" s="278"/>
      <c r="F82" s="615"/>
    </row>
    <row r="83" spans="1:11">
      <c r="A83" s="130"/>
      <c r="B83" s="134" t="s">
        <v>641</v>
      </c>
      <c r="C83" s="596" t="s">
        <v>850</v>
      </c>
      <c r="D83" s="272" t="s">
        <v>611</v>
      </c>
      <c r="E83" s="269">
        <v>1</v>
      </c>
      <c r="F83" s="893"/>
      <c r="G83" s="156">
        <f>+F83*E83</f>
        <v>0</v>
      </c>
      <c r="H83" s="164">
        <f>+F83*PJJ</f>
        <v>0</v>
      </c>
      <c r="I83" s="164">
        <f>+H83*E83</f>
        <v>0</v>
      </c>
      <c r="J83" s="165">
        <f>+F83-H83</f>
        <v>0</v>
      </c>
      <c r="K83" s="165">
        <f>+J83*E83</f>
        <v>0</v>
      </c>
    </row>
    <row r="84" spans="1:11">
      <c r="A84" s="182"/>
      <c r="B84" s="187"/>
      <c r="C84" s="271"/>
      <c r="D84" s="272"/>
      <c r="E84" s="278"/>
      <c r="F84" s="615"/>
    </row>
    <row r="85" spans="1:11">
      <c r="A85" s="182"/>
      <c r="B85" s="187"/>
      <c r="C85" s="271"/>
      <c r="D85" s="272"/>
      <c r="E85" s="278"/>
      <c r="F85" s="615"/>
    </row>
    <row r="86" spans="1:11" ht="16.5">
      <c r="A86" s="590" t="s">
        <v>1156</v>
      </c>
      <c r="B86" s="129"/>
      <c r="C86" s="981" t="s">
        <v>844</v>
      </c>
      <c r="D86" s="272"/>
      <c r="E86" s="278"/>
      <c r="F86" s="615"/>
    </row>
    <row r="87" spans="1:11">
      <c r="A87" s="182"/>
      <c r="B87" s="187"/>
      <c r="C87" s="981"/>
      <c r="D87" s="272"/>
      <c r="E87" s="278"/>
      <c r="F87" s="615"/>
    </row>
    <row r="88" spans="1:11" ht="375">
      <c r="A88" s="182"/>
      <c r="B88" s="187"/>
      <c r="C88" s="274" t="s">
        <v>2696</v>
      </c>
      <c r="D88" s="272"/>
      <c r="E88" s="278"/>
      <c r="F88" s="615"/>
    </row>
    <row r="89" spans="1:11">
      <c r="A89" s="182"/>
      <c r="B89" s="187"/>
      <c r="C89" s="273"/>
      <c r="D89" s="272"/>
      <c r="E89" s="278"/>
      <c r="F89" s="615"/>
    </row>
    <row r="90" spans="1:11">
      <c r="A90" s="130"/>
      <c r="B90" s="134" t="s">
        <v>641</v>
      </c>
      <c r="C90" s="596" t="s">
        <v>852</v>
      </c>
      <c r="D90" s="272" t="s">
        <v>611</v>
      </c>
      <c r="E90" s="269">
        <v>1</v>
      </c>
      <c r="F90" s="893"/>
      <c r="G90" s="156">
        <f>+F90*E90</f>
        <v>0</v>
      </c>
      <c r="H90" s="164">
        <f>+F90*PJJ</f>
        <v>0</v>
      </c>
      <c r="I90" s="164">
        <f>+H90*E90</f>
        <v>0</v>
      </c>
      <c r="J90" s="165">
        <f>+F90-H90</f>
        <v>0</v>
      </c>
      <c r="K90" s="165">
        <f>+J90*E90</f>
        <v>0</v>
      </c>
    </row>
    <row r="91" spans="1:11">
      <c r="A91" s="182"/>
      <c r="B91" s="187"/>
      <c r="C91" s="271"/>
      <c r="D91" s="272"/>
      <c r="E91" s="278"/>
      <c r="F91" s="615"/>
    </row>
    <row r="92" spans="1:11">
      <c r="A92" s="182"/>
      <c r="B92" s="187"/>
      <c r="C92" s="271"/>
      <c r="D92" s="272"/>
      <c r="E92" s="278"/>
      <c r="F92" s="615"/>
    </row>
    <row r="93" spans="1:11" ht="16.5">
      <c r="A93" s="590" t="s">
        <v>1157</v>
      </c>
      <c r="B93" s="129"/>
      <c r="C93" s="981" t="s">
        <v>844</v>
      </c>
      <c r="D93" s="272"/>
      <c r="E93" s="278"/>
      <c r="F93" s="615"/>
    </row>
    <row r="94" spans="1:11">
      <c r="A94" s="182"/>
      <c r="B94" s="187"/>
      <c r="C94" s="981"/>
      <c r="D94" s="272"/>
      <c r="E94" s="278"/>
      <c r="F94" s="615"/>
    </row>
    <row r="95" spans="1:11" ht="405">
      <c r="A95" s="182"/>
      <c r="B95" s="187"/>
      <c r="C95" s="274" t="s">
        <v>2697</v>
      </c>
      <c r="D95" s="272"/>
      <c r="E95" s="278"/>
      <c r="F95" s="615"/>
    </row>
    <row r="96" spans="1:11">
      <c r="A96" s="182"/>
      <c r="B96" s="187"/>
      <c r="C96" s="273"/>
      <c r="D96" s="272"/>
      <c r="E96" s="278"/>
      <c r="F96" s="615"/>
    </row>
    <row r="97" spans="1:11">
      <c r="A97" s="130"/>
      <c r="B97" s="134" t="s">
        <v>641</v>
      </c>
      <c r="C97" s="596" t="s">
        <v>851</v>
      </c>
      <c r="D97" s="272" t="s">
        <v>611</v>
      </c>
      <c r="E97" s="269">
        <v>2</v>
      </c>
      <c r="F97" s="893"/>
      <c r="G97" s="156">
        <f>+F97*E97</f>
        <v>0</v>
      </c>
      <c r="H97" s="164">
        <f>+F97*PJJ</f>
        <v>0</v>
      </c>
      <c r="I97" s="164">
        <f>+H97*E97</f>
        <v>0</v>
      </c>
      <c r="J97" s="165">
        <f>+F97-H97</f>
        <v>0</v>
      </c>
      <c r="K97" s="165">
        <f>+J97*E97</f>
        <v>0</v>
      </c>
    </row>
    <row r="98" spans="1:11">
      <c r="A98" s="182"/>
      <c r="B98" s="187"/>
      <c r="C98" s="271"/>
      <c r="D98" s="272"/>
      <c r="E98" s="278"/>
      <c r="F98" s="615"/>
    </row>
    <row r="99" spans="1:11">
      <c r="A99" s="182"/>
      <c r="B99" s="187"/>
      <c r="C99" s="271"/>
      <c r="D99" s="272"/>
      <c r="E99" s="278"/>
      <c r="F99" s="615"/>
    </row>
    <row r="100" spans="1:11" ht="16.5">
      <c r="A100" s="590" t="s">
        <v>1158</v>
      </c>
      <c r="B100" s="129"/>
      <c r="C100" s="981" t="s">
        <v>844</v>
      </c>
      <c r="D100" s="272"/>
      <c r="E100" s="278"/>
      <c r="F100" s="615"/>
    </row>
    <row r="101" spans="1:11">
      <c r="A101" s="182"/>
      <c r="B101" s="187"/>
      <c r="C101" s="981"/>
      <c r="D101" s="272"/>
      <c r="E101" s="278"/>
      <c r="F101" s="615"/>
    </row>
    <row r="102" spans="1:11" ht="405">
      <c r="A102" s="182"/>
      <c r="B102" s="187"/>
      <c r="C102" s="274" t="s">
        <v>2698</v>
      </c>
      <c r="D102" s="272"/>
      <c r="E102" s="278"/>
      <c r="F102" s="615"/>
    </row>
    <row r="103" spans="1:11">
      <c r="A103" s="182"/>
      <c r="B103" s="187"/>
      <c r="C103" s="273" t="s">
        <v>845</v>
      </c>
      <c r="D103" s="272"/>
      <c r="E103" s="278"/>
      <c r="F103" s="615"/>
    </row>
    <row r="104" spans="1:11">
      <c r="A104" s="182"/>
      <c r="B104" s="187"/>
      <c r="C104" s="273"/>
      <c r="D104" s="272"/>
      <c r="E104" s="278"/>
      <c r="F104" s="615"/>
    </row>
    <row r="105" spans="1:11">
      <c r="A105" s="130"/>
      <c r="B105" s="134" t="s">
        <v>641</v>
      </c>
      <c r="C105" s="596" t="s">
        <v>2699</v>
      </c>
      <c r="D105" s="272" t="s">
        <v>611</v>
      </c>
      <c r="E105" s="269">
        <v>1</v>
      </c>
      <c r="F105" s="893"/>
      <c r="G105" s="156">
        <f>+F105*E105</f>
        <v>0</v>
      </c>
      <c r="H105" s="164">
        <f>+F105*PJJ</f>
        <v>0</v>
      </c>
      <c r="I105" s="164">
        <f>+H105*E105</f>
        <v>0</v>
      </c>
      <c r="J105" s="165">
        <f>+F105-H105</f>
        <v>0</v>
      </c>
      <c r="K105" s="165">
        <f>+J105*E105</f>
        <v>0</v>
      </c>
    </row>
    <row r="106" spans="1:11">
      <c r="A106" s="182"/>
      <c r="B106" s="187"/>
      <c r="C106" s="271"/>
      <c r="D106" s="272"/>
      <c r="E106" s="278"/>
      <c r="F106" s="615"/>
    </row>
    <row r="107" spans="1:11">
      <c r="A107" s="182"/>
      <c r="B107" s="187"/>
      <c r="C107" s="271"/>
      <c r="D107" s="272"/>
      <c r="E107" s="278"/>
      <c r="F107" s="615"/>
    </row>
    <row r="108" spans="1:11" ht="16.5">
      <c r="A108" s="590" t="s">
        <v>1159</v>
      </c>
      <c r="B108" s="129"/>
      <c r="C108" s="981" t="s">
        <v>721</v>
      </c>
      <c r="D108" s="272"/>
      <c r="E108" s="278"/>
      <c r="F108" s="615"/>
    </row>
    <row r="109" spans="1:11">
      <c r="A109" s="182"/>
      <c r="B109" s="187"/>
      <c r="C109" s="981"/>
      <c r="D109" s="272"/>
      <c r="E109" s="278"/>
      <c r="F109" s="615"/>
    </row>
    <row r="110" spans="1:11" ht="405">
      <c r="A110" s="182"/>
      <c r="B110" s="187"/>
      <c r="C110" s="274" t="s">
        <v>2700</v>
      </c>
      <c r="D110" s="272"/>
      <c r="E110" s="278"/>
      <c r="F110" s="615"/>
    </row>
    <row r="111" spans="1:11">
      <c r="A111" s="182"/>
      <c r="B111" s="187"/>
      <c r="C111" s="273" t="s">
        <v>845</v>
      </c>
      <c r="D111" s="272"/>
      <c r="E111" s="278"/>
      <c r="F111" s="615"/>
    </row>
    <row r="112" spans="1:11">
      <c r="A112" s="182"/>
      <c r="B112" s="187"/>
      <c r="C112" s="273"/>
      <c r="D112" s="272"/>
      <c r="E112" s="278"/>
      <c r="F112" s="615"/>
    </row>
    <row r="113" spans="1:11">
      <c r="A113" s="130"/>
      <c r="B113" s="134" t="s">
        <v>641</v>
      </c>
      <c r="C113" s="596" t="s">
        <v>853</v>
      </c>
      <c r="D113" s="272" t="s">
        <v>611</v>
      </c>
      <c r="E113" s="269">
        <v>1</v>
      </c>
      <c r="F113" s="893"/>
      <c r="G113" s="156">
        <f>+F113*E113</f>
        <v>0</v>
      </c>
      <c r="H113" s="164">
        <f>+F113*PJJ</f>
        <v>0</v>
      </c>
      <c r="I113" s="164">
        <f>+H113*E113</f>
        <v>0</v>
      </c>
      <c r="J113" s="165">
        <f>+F113-H113</f>
        <v>0</v>
      </c>
      <c r="K113" s="165">
        <f>+J113*E113</f>
        <v>0</v>
      </c>
    </row>
    <row r="114" spans="1:11">
      <c r="A114" s="182"/>
      <c r="B114" s="187"/>
      <c r="C114" s="271"/>
      <c r="D114" s="272"/>
      <c r="E114" s="278"/>
      <c r="F114" s="615"/>
    </row>
    <row r="115" spans="1:11">
      <c r="A115" s="182"/>
      <c r="B115" s="187"/>
      <c r="C115" s="271"/>
      <c r="D115" s="272"/>
      <c r="E115" s="278"/>
      <c r="F115" s="615"/>
    </row>
    <row r="116" spans="1:11" ht="16.5">
      <c r="A116" s="590" t="s">
        <v>1160</v>
      </c>
      <c r="B116" s="129"/>
      <c r="C116" s="981" t="s">
        <v>721</v>
      </c>
      <c r="D116" s="272"/>
      <c r="E116" s="278"/>
      <c r="F116" s="615"/>
    </row>
    <row r="117" spans="1:11">
      <c r="A117" s="182"/>
      <c r="B117" s="187"/>
      <c r="C117" s="981"/>
      <c r="D117" s="272"/>
      <c r="E117" s="278"/>
      <c r="F117" s="615"/>
    </row>
    <row r="118" spans="1:11" ht="315">
      <c r="A118" s="182"/>
      <c r="B118" s="187"/>
      <c r="C118" s="274" t="s">
        <v>2701</v>
      </c>
      <c r="D118" s="272"/>
      <c r="E118" s="278"/>
      <c r="F118" s="615"/>
    </row>
    <row r="119" spans="1:11">
      <c r="A119" s="182"/>
      <c r="B119" s="187"/>
      <c r="C119" s="273"/>
      <c r="D119" s="272"/>
      <c r="E119" s="278"/>
      <c r="F119" s="615"/>
    </row>
    <row r="120" spans="1:11">
      <c r="A120" s="130"/>
      <c r="B120" s="134" t="s">
        <v>641</v>
      </c>
      <c r="C120" s="596" t="s">
        <v>860</v>
      </c>
      <c r="D120" s="272" t="s">
        <v>611</v>
      </c>
      <c r="E120" s="269">
        <v>1</v>
      </c>
      <c r="F120" s="893"/>
      <c r="G120" s="156">
        <f>+F120*E120</f>
        <v>0</v>
      </c>
      <c r="H120" s="164">
        <f>+F120*PJJ</f>
        <v>0</v>
      </c>
      <c r="I120" s="164">
        <f>+H120*E120</f>
        <v>0</v>
      </c>
      <c r="J120" s="165">
        <f>+F120-H120</f>
        <v>0</v>
      </c>
      <c r="K120" s="165">
        <f>+J120*E120</f>
        <v>0</v>
      </c>
    </row>
    <row r="121" spans="1:11">
      <c r="A121" s="182"/>
      <c r="B121" s="187"/>
      <c r="C121" s="271"/>
      <c r="D121" s="272"/>
      <c r="E121" s="278"/>
      <c r="F121" s="615"/>
    </row>
    <row r="122" spans="1:11">
      <c r="A122" s="182"/>
      <c r="B122" s="187"/>
      <c r="C122" s="271"/>
      <c r="D122" s="272"/>
      <c r="E122" s="278"/>
      <c r="F122" s="615"/>
    </row>
    <row r="123" spans="1:11">
      <c r="A123" s="195"/>
      <c r="B123" s="176"/>
      <c r="C123" s="275" t="s">
        <v>846</v>
      </c>
      <c r="D123" s="276"/>
      <c r="E123" s="279"/>
      <c r="F123" s="895"/>
    </row>
    <row r="124" spans="1:11">
      <c r="A124" s="195"/>
      <c r="B124" s="221"/>
      <c r="C124" s="277"/>
      <c r="D124" s="275"/>
      <c r="E124" s="278"/>
      <c r="F124" s="615"/>
    </row>
    <row r="125" spans="1:11" ht="60">
      <c r="A125" s="590" t="s">
        <v>1161</v>
      </c>
      <c r="B125" s="129"/>
      <c r="C125" s="273" t="s">
        <v>847</v>
      </c>
      <c r="D125" s="272"/>
      <c r="E125" s="278"/>
      <c r="F125" s="615"/>
    </row>
    <row r="126" spans="1:11" ht="270">
      <c r="A126" s="182"/>
      <c r="B126" s="187"/>
      <c r="C126" s="274" t="s">
        <v>2702</v>
      </c>
      <c r="D126" s="272"/>
      <c r="E126" s="278"/>
      <c r="F126" s="615"/>
    </row>
    <row r="127" spans="1:11">
      <c r="A127" s="182"/>
      <c r="B127" s="187"/>
      <c r="C127" s="273"/>
      <c r="D127" s="272"/>
      <c r="E127" s="278"/>
      <c r="F127" s="615"/>
    </row>
    <row r="128" spans="1:11" ht="30">
      <c r="A128" s="130"/>
      <c r="B128" s="134" t="s">
        <v>641</v>
      </c>
      <c r="C128" s="596" t="s">
        <v>1062</v>
      </c>
      <c r="D128" s="272" t="s">
        <v>611</v>
      </c>
      <c r="E128" s="269">
        <v>1</v>
      </c>
      <c r="F128" s="893"/>
      <c r="G128" s="156">
        <f>+F128*E128</f>
        <v>0</v>
      </c>
      <c r="H128" s="164">
        <f>+F128*PJJ</f>
        <v>0</v>
      </c>
      <c r="I128" s="164">
        <f>+H128*E128</f>
        <v>0</v>
      </c>
      <c r="J128" s="165">
        <f>+F128-H128</f>
        <v>0</v>
      </c>
      <c r="K128" s="165">
        <f>+J128*E128</f>
        <v>0</v>
      </c>
    </row>
    <row r="129" spans="1:11">
      <c r="A129" s="182"/>
      <c r="B129" s="187"/>
      <c r="C129" s="271"/>
      <c r="D129" s="272"/>
      <c r="E129" s="278"/>
      <c r="F129" s="615"/>
    </row>
    <row r="130" spans="1:11">
      <c r="A130" s="182"/>
      <c r="B130" s="187"/>
      <c r="C130" s="271"/>
      <c r="D130" s="272"/>
      <c r="E130" s="278"/>
      <c r="F130" s="615"/>
    </row>
    <row r="131" spans="1:11" ht="60">
      <c r="A131" s="590" t="s">
        <v>1162</v>
      </c>
      <c r="B131" s="129"/>
      <c r="C131" s="273" t="s">
        <v>847</v>
      </c>
      <c r="D131" s="272"/>
      <c r="E131" s="278"/>
      <c r="F131" s="615"/>
    </row>
    <row r="132" spans="1:11" ht="270">
      <c r="A132" s="182"/>
      <c r="B132" s="187"/>
      <c r="C132" s="274" t="s">
        <v>2703</v>
      </c>
      <c r="D132" s="272"/>
      <c r="E132" s="278"/>
      <c r="F132" s="615"/>
    </row>
    <row r="133" spans="1:11">
      <c r="A133" s="182"/>
      <c r="B133" s="187"/>
      <c r="C133" s="273"/>
      <c r="D133" s="272"/>
      <c r="E133" s="278"/>
      <c r="F133" s="615"/>
    </row>
    <row r="134" spans="1:11" ht="30">
      <c r="A134" s="130"/>
      <c r="B134" s="134" t="s">
        <v>641</v>
      </c>
      <c r="C134" s="596" t="s">
        <v>1063</v>
      </c>
      <c r="D134" s="272" t="s">
        <v>611</v>
      </c>
      <c r="E134" s="269">
        <v>1</v>
      </c>
      <c r="F134" s="893"/>
      <c r="G134" s="156">
        <f>+F134*E134</f>
        <v>0</v>
      </c>
      <c r="H134" s="164">
        <f>+F134*PJJ</f>
        <v>0</v>
      </c>
      <c r="I134" s="164">
        <f>+H134*E134</f>
        <v>0</v>
      </c>
      <c r="J134" s="165">
        <f>+F134-H134</f>
        <v>0</v>
      </c>
      <c r="K134" s="165">
        <f>+J134*E134</f>
        <v>0</v>
      </c>
    </row>
    <row r="135" spans="1:11">
      <c r="A135" s="182"/>
      <c r="B135" s="187"/>
      <c r="C135" s="271"/>
      <c r="D135" s="272"/>
      <c r="E135" s="278"/>
      <c r="F135" s="615"/>
    </row>
    <row r="136" spans="1:11">
      <c r="A136" s="182"/>
      <c r="B136" s="187"/>
      <c r="C136" s="271"/>
      <c r="D136" s="272"/>
      <c r="E136" s="278"/>
      <c r="F136" s="615"/>
    </row>
    <row r="137" spans="1:11">
      <c r="A137" s="195"/>
      <c r="B137" s="176"/>
      <c r="C137" s="275" t="s">
        <v>854</v>
      </c>
      <c r="D137" s="276"/>
      <c r="E137" s="279"/>
      <c r="F137" s="895"/>
    </row>
    <row r="138" spans="1:11">
      <c r="A138" s="195"/>
      <c r="B138" s="221"/>
      <c r="C138" s="277"/>
      <c r="D138" s="275"/>
      <c r="E138" s="278"/>
      <c r="F138" s="615"/>
    </row>
    <row r="139" spans="1:11" ht="60">
      <c r="A139" s="590" t="s">
        <v>1163</v>
      </c>
      <c r="B139" s="129"/>
      <c r="C139" s="273" t="s">
        <v>855</v>
      </c>
      <c r="D139" s="272"/>
      <c r="E139" s="278"/>
      <c r="F139" s="615"/>
    </row>
    <row r="140" spans="1:11" ht="225">
      <c r="A140" s="182"/>
      <c r="B140" s="187"/>
      <c r="C140" s="273" t="s">
        <v>2704</v>
      </c>
      <c r="D140" s="272"/>
      <c r="E140" s="278"/>
      <c r="F140" s="615"/>
    </row>
    <row r="141" spans="1:11" ht="240">
      <c r="A141" s="182"/>
      <c r="B141" s="187"/>
      <c r="C141" s="274" t="s">
        <v>2705</v>
      </c>
      <c r="D141" s="272"/>
      <c r="E141" s="278"/>
      <c r="F141" s="615"/>
    </row>
    <row r="142" spans="1:11">
      <c r="A142" s="182"/>
      <c r="B142" s="187"/>
      <c r="C142" s="273"/>
      <c r="D142" s="272"/>
      <c r="E142" s="278"/>
      <c r="F142" s="615"/>
    </row>
    <row r="143" spans="1:11" ht="30">
      <c r="A143" s="130"/>
      <c r="B143" s="134" t="s">
        <v>641</v>
      </c>
      <c r="C143" s="596" t="s">
        <v>856</v>
      </c>
      <c r="D143" s="272" t="s">
        <v>611</v>
      </c>
      <c r="E143" s="269">
        <v>1</v>
      </c>
      <c r="F143" s="893"/>
      <c r="G143" s="156">
        <f>+F143*E143</f>
        <v>0</v>
      </c>
      <c r="H143" s="164">
        <f>+F143*PJJ</f>
        <v>0</v>
      </c>
      <c r="I143" s="164">
        <f>+H143*E143</f>
        <v>0</v>
      </c>
      <c r="J143" s="165">
        <f>+F143-H143</f>
        <v>0</v>
      </c>
      <c r="K143" s="165">
        <f>+J143*E143</f>
        <v>0</v>
      </c>
    </row>
    <row r="144" spans="1:11">
      <c r="A144" s="182"/>
      <c r="B144" s="187"/>
      <c r="C144" s="271"/>
      <c r="D144" s="272"/>
      <c r="E144" s="278"/>
      <c r="F144" s="615"/>
    </row>
    <row r="145" spans="1:11">
      <c r="A145" s="182"/>
      <c r="B145" s="187"/>
      <c r="C145" s="271"/>
      <c r="D145" s="272"/>
      <c r="E145" s="278"/>
      <c r="F145" s="615"/>
    </row>
    <row r="146" spans="1:11" ht="60">
      <c r="A146" s="590" t="s">
        <v>1164</v>
      </c>
      <c r="B146" s="129"/>
      <c r="C146" s="273" t="s">
        <v>855</v>
      </c>
      <c r="D146" s="272"/>
      <c r="E146" s="278"/>
      <c r="F146" s="615"/>
    </row>
    <row r="147" spans="1:11" ht="390">
      <c r="A147" s="182"/>
      <c r="B147" s="187"/>
      <c r="C147" s="273" t="s">
        <v>2706</v>
      </c>
      <c r="D147" s="272"/>
      <c r="E147" s="278"/>
      <c r="F147" s="615"/>
    </row>
    <row r="148" spans="1:11">
      <c r="A148" s="182"/>
      <c r="B148" s="187"/>
      <c r="C148" s="273"/>
      <c r="D148" s="272"/>
      <c r="E148" s="278"/>
      <c r="F148" s="615"/>
    </row>
    <row r="149" spans="1:11">
      <c r="A149" s="130"/>
      <c r="B149" s="134" t="s">
        <v>641</v>
      </c>
      <c r="C149" s="596" t="s">
        <v>857</v>
      </c>
      <c r="D149" s="272" t="s">
        <v>611</v>
      </c>
      <c r="E149" s="269">
        <v>1</v>
      </c>
      <c r="F149" s="893"/>
      <c r="G149" s="156">
        <f>+F149*E149</f>
        <v>0</v>
      </c>
      <c r="H149" s="164">
        <f>+F149*PJJ</f>
        <v>0</v>
      </c>
      <c r="I149" s="164">
        <f>+H149*E149</f>
        <v>0</v>
      </c>
      <c r="J149" s="165">
        <f>+F149-H149</f>
        <v>0</v>
      </c>
      <c r="K149" s="165">
        <f>+J149*E149</f>
        <v>0</v>
      </c>
    </row>
    <row r="150" spans="1:11">
      <c r="A150" s="182"/>
      <c r="B150" s="187"/>
      <c r="C150" s="271"/>
      <c r="D150" s="272"/>
      <c r="E150" s="278"/>
      <c r="F150" s="615"/>
    </row>
    <row r="151" spans="1:11">
      <c r="A151" s="182"/>
      <c r="B151" s="187"/>
      <c r="C151" s="271"/>
      <c r="D151" s="272"/>
      <c r="E151" s="278"/>
      <c r="F151" s="615"/>
    </row>
    <row r="152" spans="1:11" ht="75">
      <c r="A152" s="590" t="s">
        <v>1165</v>
      </c>
      <c r="B152" s="129"/>
      <c r="C152" s="273" t="s">
        <v>859</v>
      </c>
      <c r="D152" s="272"/>
      <c r="E152" s="278"/>
      <c r="F152" s="615"/>
    </row>
    <row r="153" spans="1:11" ht="285">
      <c r="A153" s="182"/>
      <c r="B153" s="187"/>
      <c r="C153" s="273" t="s">
        <v>858</v>
      </c>
      <c r="D153" s="272"/>
      <c r="E153" s="278"/>
      <c r="F153" s="615"/>
    </row>
    <row r="154" spans="1:11">
      <c r="A154" s="182"/>
      <c r="B154" s="187"/>
      <c r="C154" s="273"/>
      <c r="D154" s="272"/>
      <c r="E154" s="278"/>
      <c r="F154" s="615"/>
    </row>
    <row r="155" spans="1:11" ht="30">
      <c r="A155" s="130"/>
      <c r="B155" s="134" t="s">
        <v>641</v>
      </c>
      <c r="C155" s="596" t="s">
        <v>2707</v>
      </c>
      <c r="D155" s="272" t="s">
        <v>611</v>
      </c>
      <c r="E155" s="269">
        <v>1</v>
      </c>
      <c r="F155" s="893"/>
      <c r="G155" s="156">
        <f>+F155*E155</f>
        <v>0</v>
      </c>
      <c r="H155" s="164">
        <f>+F155*PJJ</f>
        <v>0</v>
      </c>
      <c r="I155" s="164">
        <f>+H155*E155</f>
        <v>0</v>
      </c>
      <c r="J155" s="165">
        <f>+F155-H155</f>
        <v>0</v>
      </c>
      <c r="K155" s="165">
        <f>+J155*E155</f>
        <v>0</v>
      </c>
    </row>
    <row r="156" spans="1:11">
      <c r="F156" s="896"/>
    </row>
    <row r="157" spans="1:11" s="118" customFormat="1" ht="35.1" customHeight="1">
      <c r="A157" s="116"/>
      <c r="B157" s="116"/>
      <c r="C157" s="116" t="s">
        <v>682</v>
      </c>
      <c r="D157" s="117"/>
      <c r="E157" s="149"/>
      <c r="F157" s="203"/>
      <c r="G157" s="153">
        <f>SUM(G61:G156)</f>
        <v>0</v>
      </c>
      <c r="H157" s="154"/>
      <c r="I157" s="153">
        <f>SUM(I61:I156)</f>
        <v>0</v>
      </c>
      <c r="J157" s="154"/>
      <c r="K157" s="153">
        <f>SUM(K61:K156)</f>
        <v>0</v>
      </c>
    </row>
    <row r="158" spans="1:11">
      <c r="F158" s="896"/>
    </row>
    <row r="159" spans="1:11">
      <c r="F159" s="896"/>
    </row>
    <row r="160" spans="1:11">
      <c r="F160" s="896"/>
    </row>
    <row r="161" spans="6:6">
      <c r="F161" s="896"/>
    </row>
    <row r="162" spans="6:6">
      <c r="F162" s="896"/>
    </row>
    <row r="163" spans="6:6">
      <c r="F163" s="896"/>
    </row>
    <row r="164" spans="6:6">
      <c r="F164" s="896"/>
    </row>
    <row r="165" spans="6:6">
      <c r="F165" s="896"/>
    </row>
    <row r="166" spans="6:6">
      <c r="F166" s="896"/>
    </row>
    <row r="167" spans="6:6">
      <c r="F167" s="896"/>
    </row>
    <row r="168" spans="6:6">
      <c r="F168" s="896"/>
    </row>
    <row r="169" spans="6:6">
      <c r="F169" s="896"/>
    </row>
    <row r="170" spans="6:6">
      <c r="F170" s="896"/>
    </row>
    <row r="171" spans="6:6">
      <c r="F171" s="896"/>
    </row>
    <row r="172" spans="6:6">
      <c r="F172" s="896"/>
    </row>
    <row r="173" spans="6:6">
      <c r="F173" s="896"/>
    </row>
    <row r="174" spans="6:6">
      <c r="F174" s="896"/>
    </row>
    <row r="175" spans="6:6">
      <c r="F175" s="896"/>
    </row>
    <row r="176" spans="6:6">
      <c r="F176" s="896"/>
    </row>
    <row r="177" spans="6:6">
      <c r="F177" s="896"/>
    </row>
    <row r="178" spans="6:6">
      <c r="F178" s="896"/>
    </row>
    <row r="179" spans="6:6">
      <c r="F179" s="896"/>
    </row>
    <row r="180" spans="6:6">
      <c r="F180" s="896"/>
    </row>
    <row r="181" spans="6:6">
      <c r="F181" s="896"/>
    </row>
    <row r="182" spans="6:6">
      <c r="F182" s="896"/>
    </row>
    <row r="183" spans="6:6">
      <c r="F183" s="896"/>
    </row>
    <row r="184" spans="6:6">
      <c r="F184" s="896"/>
    </row>
    <row r="185" spans="6:6">
      <c r="F185" s="896"/>
    </row>
    <row r="186" spans="6:6">
      <c r="F186" s="896"/>
    </row>
    <row r="187" spans="6:6">
      <c r="F187" s="896"/>
    </row>
    <row r="188" spans="6:6">
      <c r="F188" s="896"/>
    </row>
    <row r="189" spans="6:6">
      <c r="F189" s="896"/>
    </row>
    <row r="190" spans="6:6">
      <c r="F190" s="896"/>
    </row>
    <row r="191" spans="6:6">
      <c r="F191" s="896"/>
    </row>
    <row r="192" spans="6:6">
      <c r="F192" s="896"/>
    </row>
    <row r="193" spans="6:6">
      <c r="F193" s="896"/>
    </row>
    <row r="194" spans="6:6">
      <c r="F194" s="896"/>
    </row>
    <row r="195" spans="6:6">
      <c r="F195" s="896"/>
    </row>
    <row r="196" spans="6:6">
      <c r="F196" s="896"/>
    </row>
    <row r="197" spans="6:6">
      <c r="F197" s="896"/>
    </row>
    <row r="198" spans="6:6">
      <c r="F198" s="896"/>
    </row>
    <row r="199" spans="6:6">
      <c r="F199" s="896"/>
    </row>
    <row r="200" spans="6:6">
      <c r="F200" s="896"/>
    </row>
    <row r="201" spans="6:6">
      <c r="F201" s="896"/>
    </row>
    <row r="202" spans="6:6">
      <c r="F202" s="896"/>
    </row>
    <row r="203" spans="6:6">
      <c r="F203" s="896"/>
    </row>
    <row r="204" spans="6:6">
      <c r="F204" s="896"/>
    </row>
    <row r="205" spans="6:6">
      <c r="F205" s="896"/>
    </row>
    <row r="206" spans="6:6">
      <c r="F206" s="896"/>
    </row>
    <row r="207" spans="6:6">
      <c r="F207" s="896"/>
    </row>
    <row r="208" spans="6:6">
      <c r="F208" s="896"/>
    </row>
    <row r="209" spans="6:6">
      <c r="F209" s="896"/>
    </row>
    <row r="210" spans="6:6">
      <c r="F210" s="896"/>
    </row>
    <row r="211" spans="6:6">
      <c r="F211" s="896"/>
    </row>
    <row r="212" spans="6:6">
      <c r="F212" s="896"/>
    </row>
    <row r="213" spans="6:6">
      <c r="F213" s="896"/>
    </row>
  </sheetData>
  <sheetProtection algorithmName="SHA-512" hashValue="9NhU68B8bR9bbYzQLSYKnz2QM3JkT7RhfS0HpK5muVbD0gTeyPImBkvwt3BTKTx/CEjufrjGKHzX4T/AnM0Oqg==" saltValue="rNC1kCD1bY9F8YY0mbP1pw==" spinCount="100000" sheet="1" objects="1" scenarios="1"/>
  <autoFilter ref="A60:K157"/>
  <mergeCells count="11">
    <mergeCell ref="C116:C117"/>
    <mergeCell ref="C79:C80"/>
    <mergeCell ref="C86:C87"/>
    <mergeCell ref="C93:C94"/>
    <mergeCell ref="C100:C101"/>
    <mergeCell ref="C108:C109"/>
    <mergeCell ref="C32:G32"/>
    <mergeCell ref="C39:G39"/>
    <mergeCell ref="C57:C58"/>
    <mergeCell ref="C65:C66"/>
    <mergeCell ref="C72:C73"/>
  </mergeCells>
  <pageMargins left="0.70866141732283472" right="0.70866141732283472" top="0.74803149606299213" bottom="0.74803149606299213" header="0.31496062992125984" footer="0.31496062992125984"/>
  <pageSetup paperSize="9" scale="72" fitToHeight="0" orientation="landscape" r:id="rId1"/>
  <headerFooter>
    <oddHeader>&amp;L&amp;"+,Običajno"FIN ARS d.o.o., center za arhitekturo&amp;C&amp;F</oddHeader>
    <oddFooter>&amp;L&amp;A&amp;R&amp;P / &amp;N</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DE3F4"/>
    <pageSetUpPr fitToPage="1"/>
  </sheetPr>
  <dimension ref="A1:L100"/>
  <sheetViews>
    <sheetView showZeros="0" topLeftCell="A7" zoomScaleNormal="100" zoomScaleSheetLayoutView="110" workbookViewId="0">
      <selection activeCell="F14" sqref="F14:F98"/>
    </sheetView>
  </sheetViews>
  <sheetFormatPr defaultColWidth="9.140625" defaultRowHeight="15"/>
  <cols>
    <col min="1" max="1" width="8.85546875" style="25" customWidth="1"/>
    <col min="2" max="2" width="6.140625" style="25" customWidth="1"/>
    <col min="3" max="3" width="47.7109375" style="286" customWidth="1"/>
    <col min="4" max="4" width="5.85546875" style="68" customWidth="1"/>
    <col min="5" max="5" width="9.85546875" style="289" bestFit="1" customWidth="1"/>
    <col min="6" max="6" width="13.85546875" style="896" customWidth="1"/>
    <col min="7" max="7" width="16.42578125" style="27" customWidth="1"/>
    <col min="8" max="10" width="17.7109375" style="27" customWidth="1"/>
    <col min="11" max="11" width="19.28515625" style="27" customWidth="1"/>
    <col min="12" max="257" width="9.140625" style="25"/>
    <col min="258" max="258" width="8.85546875" style="25" customWidth="1"/>
    <col min="259" max="259" width="47.7109375" style="25" customWidth="1"/>
    <col min="260" max="260" width="5.85546875" style="25" customWidth="1"/>
    <col min="261" max="261" width="7.28515625" style="25" customWidth="1"/>
    <col min="262" max="262" width="13.85546875" style="25" customWidth="1"/>
    <col min="263" max="263" width="16.42578125" style="25" customWidth="1"/>
    <col min="264" max="265" width="9.140625" style="25"/>
    <col min="266" max="266" width="17.7109375" style="25" customWidth="1"/>
    <col min="267" max="267" width="19.28515625" style="25" customWidth="1"/>
    <col min="268" max="513" width="9.140625" style="25"/>
    <col min="514" max="514" width="8.85546875" style="25" customWidth="1"/>
    <col min="515" max="515" width="47.7109375" style="25" customWidth="1"/>
    <col min="516" max="516" width="5.85546875" style="25" customWidth="1"/>
    <col min="517" max="517" width="7.28515625" style="25" customWidth="1"/>
    <col min="518" max="518" width="13.85546875" style="25" customWidth="1"/>
    <col min="519" max="519" width="16.42578125" style="25" customWidth="1"/>
    <col min="520" max="521" width="9.140625" style="25"/>
    <col min="522" max="522" width="17.7109375" style="25" customWidth="1"/>
    <col min="523" max="523" width="19.28515625" style="25" customWidth="1"/>
    <col min="524" max="769" width="9.140625" style="25"/>
    <col min="770" max="770" width="8.85546875" style="25" customWidth="1"/>
    <col min="771" max="771" width="47.7109375" style="25" customWidth="1"/>
    <col min="772" max="772" width="5.85546875" style="25" customWidth="1"/>
    <col min="773" max="773" width="7.28515625" style="25" customWidth="1"/>
    <col min="774" max="774" width="13.85546875" style="25" customWidth="1"/>
    <col min="775" max="775" width="16.42578125" style="25" customWidth="1"/>
    <col min="776" max="777" width="9.140625" style="25"/>
    <col min="778" max="778" width="17.7109375" style="25" customWidth="1"/>
    <col min="779" max="779" width="19.28515625" style="25" customWidth="1"/>
    <col min="780" max="1025" width="9.140625" style="25"/>
    <col min="1026" max="1026" width="8.85546875" style="25" customWidth="1"/>
    <col min="1027" max="1027" width="47.7109375" style="25" customWidth="1"/>
    <col min="1028" max="1028" width="5.85546875" style="25" customWidth="1"/>
    <col min="1029" max="1029" width="7.28515625" style="25" customWidth="1"/>
    <col min="1030" max="1030" width="13.85546875" style="25" customWidth="1"/>
    <col min="1031" max="1031" width="16.42578125" style="25" customWidth="1"/>
    <col min="1032" max="1033" width="9.140625" style="25"/>
    <col min="1034" max="1034" width="17.7109375" style="25" customWidth="1"/>
    <col min="1035" max="1035" width="19.28515625" style="25" customWidth="1"/>
    <col min="1036" max="1281" width="9.140625" style="25"/>
    <col min="1282" max="1282" width="8.85546875" style="25" customWidth="1"/>
    <col min="1283" max="1283" width="47.7109375" style="25" customWidth="1"/>
    <col min="1284" max="1284" width="5.85546875" style="25" customWidth="1"/>
    <col min="1285" max="1285" width="7.28515625" style="25" customWidth="1"/>
    <col min="1286" max="1286" width="13.85546875" style="25" customWidth="1"/>
    <col min="1287" max="1287" width="16.42578125" style="25" customWidth="1"/>
    <col min="1288" max="1289" width="9.140625" style="25"/>
    <col min="1290" max="1290" width="17.7109375" style="25" customWidth="1"/>
    <col min="1291" max="1291" width="19.28515625" style="25" customWidth="1"/>
    <col min="1292" max="1537" width="9.140625" style="25"/>
    <col min="1538" max="1538" width="8.85546875" style="25" customWidth="1"/>
    <col min="1539" max="1539" width="47.7109375" style="25" customWidth="1"/>
    <col min="1540" max="1540" width="5.85546875" style="25" customWidth="1"/>
    <col min="1541" max="1541" width="7.28515625" style="25" customWidth="1"/>
    <col min="1542" max="1542" width="13.85546875" style="25" customWidth="1"/>
    <col min="1543" max="1543" width="16.42578125" style="25" customWidth="1"/>
    <col min="1544" max="1545" width="9.140625" style="25"/>
    <col min="1546" max="1546" width="17.7109375" style="25" customWidth="1"/>
    <col min="1547" max="1547" width="19.28515625" style="25" customWidth="1"/>
    <col min="1548" max="1793" width="9.140625" style="25"/>
    <col min="1794" max="1794" width="8.85546875" style="25" customWidth="1"/>
    <col min="1795" max="1795" width="47.7109375" style="25" customWidth="1"/>
    <col min="1796" max="1796" width="5.85546875" style="25" customWidth="1"/>
    <col min="1797" max="1797" width="7.28515625" style="25" customWidth="1"/>
    <col min="1798" max="1798" width="13.85546875" style="25" customWidth="1"/>
    <col min="1799" max="1799" width="16.42578125" style="25" customWidth="1"/>
    <col min="1800" max="1801" width="9.140625" style="25"/>
    <col min="1802" max="1802" width="17.7109375" style="25" customWidth="1"/>
    <col min="1803" max="1803" width="19.28515625" style="25" customWidth="1"/>
    <col min="1804" max="2049" width="9.140625" style="25"/>
    <col min="2050" max="2050" width="8.85546875" style="25" customWidth="1"/>
    <col min="2051" max="2051" width="47.7109375" style="25" customWidth="1"/>
    <col min="2052" max="2052" width="5.85546875" style="25" customWidth="1"/>
    <col min="2053" max="2053" width="7.28515625" style="25" customWidth="1"/>
    <col min="2054" max="2054" width="13.85546875" style="25" customWidth="1"/>
    <col min="2055" max="2055" width="16.42578125" style="25" customWidth="1"/>
    <col min="2056" max="2057" width="9.140625" style="25"/>
    <col min="2058" max="2058" width="17.7109375" style="25" customWidth="1"/>
    <col min="2059" max="2059" width="19.28515625" style="25" customWidth="1"/>
    <col min="2060" max="2305" width="9.140625" style="25"/>
    <col min="2306" max="2306" width="8.85546875" style="25" customWidth="1"/>
    <col min="2307" max="2307" width="47.7109375" style="25" customWidth="1"/>
    <col min="2308" max="2308" width="5.85546875" style="25" customWidth="1"/>
    <col min="2309" max="2309" width="7.28515625" style="25" customWidth="1"/>
    <col min="2310" max="2310" width="13.85546875" style="25" customWidth="1"/>
    <col min="2311" max="2311" width="16.42578125" style="25" customWidth="1"/>
    <col min="2312" max="2313" width="9.140625" style="25"/>
    <col min="2314" max="2314" width="17.7109375" style="25" customWidth="1"/>
    <col min="2315" max="2315" width="19.28515625" style="25" customWidth="1"/>
    <col min="2316" max="2561" width="9.140625" style="25"/>
    <col min="2562" max="2562" width="8.85546875" style="25" customWidth="1"/>
    <col min="2563" max="2563" width="47.7109375" style="25" customWidth="1"/>
    <col min="2564" max="2564" width="5.85546875" style="25" customWidth="1"/>
    <col min="2565" max="2565" width="7.28515625" style="25" customWidth="1"/>
    <col min="2566" max="2566" width="13.85546875" style="25" customWidth="1"/>
    <col min="2567" max="2567" width="16.42578125" style="25" customWidth="1"/>
    <col min="2568" max="2569" width="9.140625" style="25"/>
    <col min="2570" max="2570" width="17.7109375" style="25" customWidth="1"/>
    <col min="2571" max="2571" width="19.28515625" style="25" customWidth="1"/>
    <col min="2572" max="2817" width="9.140625" style="25"/>
    <col min="2818" max="2818" width="8.85546875" style="25" customWidth="1"/>
    <col min="2819" max="2819" width="47.7109375" style="25" customWidth="1"/>
    <col min="2820" max="2820" width="5.85546875" style="25" customWidth="1"/>
    <col min="2821" max="2821" width="7.28515625" style="25" customWidth="1"/>
    <col min="2822" max="2822" width="13.85546875" style="25" customWidth="1"/>
    <col min="2823" max="2823" width="16.42578125" style="25" customWidth="1"/>
    <col min="2824" max="2825" width="9.140625" style="25"/>
    <col min="2826" max="2826" width="17.7109375" style="25" customWidth="1"/>
    <col min="2827" max="2827" width="19.28515625" style="25" customWidth="1"/>
    <col min="2828" max="3073" width="9.140625" style="25"/>
    <col min="3074" max="3074" width="8.85546875" style="25" customWidth="1"/>
    <col min="3075" max="3075" width="47.7109375" style="25" customWidth="1"/>
    <col min="3076" max="3076" width="5.85546875" style="25" customWidth="1"/>
    <col min="3077" max="3077" width="7.28515625" style="25" customWidth="1"/>
    <col min="3078" max="3078" width="13.85546875" style="25" customWidth="1"/>
    <col min="3079" max="3079" width="16.42578125" style="25" customWidth="1"/>
    <col min="3080" max="3081" width="9.140625" style="25"/>
    <col min="3082" max="3082" width="17.7109375" style="25" customWidth="1"/>
    <col min="3083" max="3083" width="19.28515625" style="25" customWidth="1"/>
    <col min="3084" max="3329" width="9.140625" style="25"/>
    <col min="3330" max="3330" width="8.85546875" style="25" customWidth="1"/>
    <col min="3331" max="3331" width="47.7109375" style="25" customWidth="1"/>
    <col min="3332" max="3332" width="5.85546875" style="25" customWidth="1"/>
    <col min="3333" max="3333" width="7.28515625" style="25" customWidth="1"/>
    <col min="3334" max="3334" width="13.85546875" style="25" customWidth="1"/>
    <col min="3335" max="3335" width="16.42578125" style="25" customWidth="1"/>
    <col min="3336" max="3337" width="9.140625" style="25"/>
    <col min="3338" max="3338" width="17.7109375" style="25" customWidth="1"/>
    <col min="3339" max="3339" width="19.28515625" style="25" customWidth="1"/>
    <col min="3340" max="3585" width="9.140625" style="25"/>
    <col min="3586" max="3586" width="8.85546875" style="25" customWidth="1"/>
    <col min="3587" max="3587" width="47.7109375" style="25" customWidth="1"/>
    <col min="3588" max="3588" width="5.85546875" style="25" customWidth="1"/>
    <col min="3589" max="3589" width="7.28515625" style="25" customWidth="1"/>
    <col min="3590" max="3590" width="13.85546875" style="25" customWidth="1"/>
    <col min="3591" max="3591" width="16.42578125" style="25" customWidth="1"/>
    <col min="3592" max="3593" width="9.140625" style="25"/>
    <col min="3594" max="3594" width="17.7109375" style="25" customWidth="1"/>
    <col min="3595" max="3595" width="19.28515625" style="25" customWidth="1"/>
    <col min="3596" max="3841" width="9.140625" style="25"/>
    <col min="3842" max="3842" width="8.85546875" style="25" customWidth="1"/>
    <col min="3843" max="3843" width="47.7109375" style="25" customWidth="1"/>
    <col min="3844" max="3844" width="5.85546875" style="25" customWidth="1"/>
    <col min="3845" max="3845" width="7.28515625" style="25" customWidth="1"/>
    <col min="3846" max="3846" width="13.85546875" style="25" customWidth="1"/>
    <col min="3847" max="3847" width="16.42578125" style="25" customWidth="1"/>
    <col min="3848" max="3849" width="9.140625" style="25"/>
    <col min="3850" max="3850" width="17.7109375" style="25" customWidth="1"/>
    <col min="3851" max="3851" width="19.28515625" style="25" customWidth="1"/>
    <col min="3852" max="4097" width="9.140625" style="25"/>
    <col min="4098" max="4098" width="8.85546875" style="25" customWidth="1"/>
    <col min="4099" max="4099" width="47.7109375" style="25" customWidth="1"/>
    <col min="4100" max="4100" width="5.85546875" style="25" customWidth="1"/>
    <col min="4101" max="4101" width="7.28515625" style="25" customWidth="1"/>
    <col min="4102" max="4102" width="13.85546875" style="25" customWidth="1"/>
    <col min="4103" max="4103" width="16.42578125" style="25" customWidth="1"/>
    <col min="4104" max="4105" width="9.140625" style="25"/>
    <col min="4106" max="4106" width="17.7109375" style="25" customWidth="1"/>
    <col min="4107" max="4107" width="19.28515625" style="25" customWidth="1"/>
    <col min="4108" max="4353" width="9.140625" style="25"/>
    <col min="4354" max="4354" width="8.85546875" style="25" customWidth="1"/>
    <col min="4355" max="4355" width="47.7109375" style="25" customWidth="1"/>
    <col min="4356" max="4356" width="5.85546875" style="25" customWidth="1"/>
    <col min="4357" max="4357" width="7.28515625" style="25" customWidth="1"/>
    <col min="4358" max="4358" width="13.85546875" style="25" customWidth="1"/>
    <col min="4359" max="4359" width="16.42578125" style="25" customWidth="1"/>
    <col min="4360" max="4361" width="9.140625" style="25"/>
    <col min="4362" max="4362" width="17.7109375" style="25" customWidth="1"/>
    <col min="4363" max="4363" width="19.28515625" style="25" customWidth="1"/>
    <col min="4364" max="4609" width="9.140625" style="25"/>
    <col min="4610" max="4610" width="8.85546875" style="25" customWidth="1"/>
    <col min="4611" max="4611" width="47.7109375" style="25" customWidth="1"/>
    <col min="4612" max="4612" width="5.85546875" style="25" customWidth="1"/>
    <col min="4613" max="4613" width="7.28515625" style="25" customWidth="1"/>
    <col min="4614" max="4614" width="13.85546875" style="25" customWidth="1"/>
    <col min="4615" max="4615" width="16.42578125" style="25" customWidth="1"/>
    <col min="4616" max="4617" width="9.140625" style="25"/>
    <col min="4618" max="4618" width="17.7109375" style="25" customWidth="1"/>
    <col min="4619" max="4619" width="19.28515625" style="25" customWidth="1"/>
    <col min="4620" max="4865" width="9.140625" style="25"/>
    <col min="4866" max="4866" width="8.85546875" style="25" customWidth="1"/>
    <col min="4867" max="4867" width="47.7109375" style="25" customWidth="1"/>
    <col min="4868" max="4868" width="5.85546875" style="25" customWidth="1"/>
    <col min="4869" max="4869" width="7.28515625" style="25" customWidth="1"/>
    <col min="4870" max="4870" width="13.85546875" style="25" customWidth="1"/>
    <col min="4871" max="4871" width="16.42578125" style="25" customWidth="1"/>
    <col min="4872" max="4873" width="9.140625" style="25"/>
    <col min="4874" max="4874" width="17.7109375" style="25" customWidth="1"/>
    <col min="4875" max="4875" width="19.28515625" style="25" customWidth="1"/>
    <col min="4876" max="5121" width="9.140625" style="25"/>
    <col min="5122" max="5122" width="8.85546875" style="25" customWidth="1"/>
    <col min="5123" max="5123" width="47.7109375" style="25" customWidth="1"/>
    <col min="5124" max="5124" width="5.85546875" style="25" customWidth="1"/>
    <col min="5125" max="5125" width="7.28515625" style="25" customWidth="1"/>
    <col min="5126" max="5126" width="13.85546875" style="25" customWidth="1"/>
    <col min="5127" max="5127" width="16.42578125" style="25" customWidth="1"/>
    <col min="5128" max="5129" width="9.140625" style="25"/>
    <col min="5130" max="5130" width="17.7109375" style="25" customWidth="1"/>
    <col min="5131" max="5131" width="19.28515625" style="25" customWidth="1"/>
    <col min="5132" max="5377" width="9.140625" style="25"/>
    <col min="5378" max="5378" width="8.85546875" style="25" customWidth="1"/>
    <col min="5379" max="5379" width="47.7109375" style="25" customWidth="1"/>
    <col min="5380" max="5380" width="5.85546875" style="25" customWidth="1"/>
    <col min="5381" max="5381" width="7.28515625" style="25" customWidth="1"/>
    <col min="5382" max="5382" width="13.85546875" style="25" customWidth="1"/>
    <col min="5383" max="5383" width="16.42578125" style="25" customWidth="1"/>
    <col min="5384" max="5385" width="9.140625" style="25"/>
    <col min="5386" max="5386" width="17.7109375" style="25" customWidth="1"/>
    <col min="5387" max="5387" width="19.28515625" style="25" customWidth="1"/>
    <col min="5388" max="5633" width="9.140625" style="25"/>
    <col min="5634" max="5634" width="8.85546875" style="25" customWidth="1"/>
    <col min="5635" max="5635" width="47.7109375" style="25" customWidth="1"/>
    <col min="5636" max="5636" width="5.85546875" style="25" customWidth="1"/>
    <col min="5637" max="5637" width="7.28515625" style="25" customWidth="1"/>
    <col min="5638" max="5638" width="13.85546875" style="25" customWidth="1"/>
    <col min="5639" max="5639" width="16.42578125" style="25" customWidth="1"/>
    <col min="5640" max="5641" width="9.140625" style="25"/>
    <col min="5642" max="5642" width="17.7109375" style="25" customWidth="1"/>
    <col min="5643" max="5643" width="19.28515625" style="25" customWidth="1"/>
    <col min="5644" max="5889" width="9.140625" style="25"/>
    <col min="5890" max="5890" width="8.85546875" style="25" customWidth="1"/>
    <col min="5891" max="5891" width="47.7109375" style="25" customWidth="1"/>
    <col min="5892" max="5892" width="5.85546875" style="25" customWidth="1"/>
    <col min="5893" max="5893" width="7.28515625" style="25" customWidth="1"/>
    <col min="5894" max="5894" width="13.85546875" style="25" customWidth="1"/>
    <col min="5895" max="5895" width="16.42578125" style="25" customWidth="1"/>
    <col min="5896" max="5897" width="9.140625" style="25"/>
    <col min="5898" max="5898" width="17.7109375" style="25" customWidth="1"/>
    <col min="5899" max="5899" width="19.28515625" style="25" customWidth="1"/>
    <col min="5900" max="6145" width="9.140625" style="25"/>
    <col min="6146" max="6146" width="8.85546875" style="25" customWidth="1"/>
    <col min="6147" max="6147" width="47.7109375" style="25" customWidth="1"/>
    <col min="6148" max="6148" width="5.85546875" style="25" customWidth="1"/>
    <col min="6149" max="6149" width="7.28515625" style="25" customWidth="1"/>
    <col min="6150" max="6150" width="13.85546875" style="25" customWidth="1"/>
    <col min="6151" max="6151" width="16.42578125" style="25" customWidth="1"/>
    <col min="6152" max="6153" width="9.140625" style="25"/>
    <col min="6154" max="6154" width="17.7109375" style="25" customWidth="1"/>
    <col min="6155" max="6155" width="19.28515625" style="25" customWidth="1"/>
    <col min="6156" max="6401" width="9.140625" style="25"/>
    <col min="6402" max="6402" width="8.85546875" style="25" customWidth="1"/>
    <col min="6403" max="6403" width="47.7109375" style="25" customWidth="1"/>
    <col min="6404" max="6404" width="5.85546875" style="25" customWidth="1"/>
    <col min="6405" max="6405" width="7.28515625" style="25" customWidth="1"/>
    <col min="6406" max="6406" width="13.85546875" style="25" customWidth="1"/>
    <col min="6407" max="6407" width="16.42578125" style="25" customWidth="1"/>
    <col min="6408" max="6409" width="9.140625" style="25"/>
    <col min="6410" max="6410" width="17.7109375" style="25" customWidth="1"/>
    <col min="6411" max="6411" width="19.28515625" style="25" customWidth="1"/>
    <col min="6412" max="6657" width="9.140625" style="25"/>
    <col min="6658" max="6658" width="8.85546875" style="25" customWidth="1"/>
    <col min="6659" max="6659" width="47.7109375" style="25" customWidth="1"/>
    <col min="6660" max="6660" width="5.85546875" style="25" customWidth="1"/>
    <col min="6661" max="6661" width="7.28515625" style="25" customWidth="1"/>
    <col min="6662" max="6662" width="13.85546875" style="25" customWidth="1"/>
    <col min="6663" max="6663" width="16.42578125" style="25" customWidth="1"/>
    <col min="6664" max="6665" width="9.140625" style="25"/>
    <col min="6666" max="6666" width="17.7109375" style="25" customWidth="1"/>
    <col min="6667" max="6667" width="19.28515625" style="25" customWidth="1"/>
    <col min="6668" max="6913" width="9.140625" style="25"/>
    <col min="6914" max="6914" width="8.85546875" style="25" customWidth="1"/>
    <col min="6915" max="6915" width="47.7109375" style="25" customWidth="1"/>
    <col min="6916" max="6916" width="5.85546875" style="25" customWidth="1"/>
    <col min="6917" max="6917" width="7.28515625" style="25" customWidth="1"/>
    <col min="6918" max="6918" width="13.85546875" style="25" customWidth="1"/>
    <col min="6919" max="6919" width="16.42578125" style="25" customWidth="1"/>
    <col min="6920" max="6921" width="9.140625" style="25"/>
    <col min="6922" max="6922" width="17.7109375" style="25" customWidth="1"/>
    <col min="6923" max="6923" width="19.28515625" style="25" customWidth="1"/>
    <col min="6924" max="7169" width="9.140625" style="25"/>
    <col min="7170" max="7170" width="8.85546875" style="25" customWidth="1"/>
    <col min="7171" max="7171" width="47.7109375" style="25" customWidth="1"/>
    <col min="7172" max="7172" width="5.85546875" style="25" customWidth="1"/>
    <col min="7173" max="7173" width="7.28515625" style="25" customWidth="1"/>
    <col min="7174" max="7174" width="13.85546875" style="25" customWidth="1"/>
    <col min="7175" max="7175" width="16.42578125" style="25" customWidth="1"/>
    <col min="7176" max="7177" width="9.140625" style="25"/>
    <col min="7178" max="7178" width="17.7109375" style="25" customWidth="1"/>
    <col min="7179" max="7179" width="19.28515625" style="25" customWidth="1"/>
    <col min="7180" max="7425" width="9.140625" style="25"/>
    <col min="7426" max="7426" width="8.85546875" style="25" customWidth="1"/>
    <col min="7427" max="7427" width="47.7109375" style="25" customWidth="1"/>
    <col min="7428" max="7428" width="5.85546875" style="25" customWidth="1"/>
    <col min="7429" max="7429" width="7.28515625" style="25" customWidth="1"/>
    <col min="7430" max="7430" width="13.85546875" style="25" customWidth="1"/>
    <col min="7431" max="7431" width="16.42578125" style="25" customWidth="1"/>
    <col min="7432" max="7433" width="9.140625" style="25"/>
    <col min="7434" max="7434" width="17.7109375" style="25" customWidth="1"/>
    <col min="7435" max="7435" width="19.28515625" style="25" customWidth="1"/>
    <col min="7436" max="7681" width="9.140625" style="25"/>
    <col min="7682" max="7682" width="8.85546875" style="25" customWidth="1"/>
    <col min="7683" max="7683" width="47.7109375" style="25" customWidth="1"/>
    <col min="7684" max="7684" width="5.85546875" style="25" customWidth="1"/>
    <col min="7685" max="7685" width="7.28515625" style="25" customWidth="1"/>
    <col min="7686" max="7686" width="13.85546875" style="25" customWidth="1"/>
    <col min="7687" max="7687" width="16.42578125" style="25" customWidth="1"/>
    <col min="7688" max="7689" width="9.140625" style="25"/>
    <col min="7690" max="7690" width="17.7109375" style="25" customWidth="1"/>
    <col min="7691" max="7691" width="19.28515625" style="25" customWidth="1"/>
    <col min="7692" max="7937" width="9.140625" style="25"/>
    <col min="7938" max="7938" width="8.85546875" style="25" customWidth="1"/>
    <col min="7939" max="7939" width="47.7109375" style="25" customWidth="1"/>
    <col min="7940" max="7940" width="5.85546875" style="25" customWidth="1"/>
    <col min="7941" max="7941" width="7.28515625" style="25" customWidth="1"/>
    <col min="7942" max="7942" width="13.85546875" style="25" customWidth="1"/>
    <col min="7943" max="7943" width="16.42578125" style="25" customWidth="1"/>
    <col min="7944" max="7945" width="9.140625" style="25"/>
    <col min="7946" max="7946" width="17.7109375" style="25" customWidth="1"/>
    <col min="7947" max="7947" width="19.28515625" style="25" customWidth="1"/>
    <col min="7948" max="8193" width="9.140625" style="25"/>
    <col min="8194" max="8194" width="8.85546875" style="25" customWidth="1"/>
    <col min="8195" max="8195" width="47.7109375" style="25" customWidth="1"/>
    <col min="8196" max="8196" width="5.85546875" style="25" customWidth="1"/>
    <col min="8197" max="8197" width="7.28515625" style="25" customWidth="1"/>
    <col min="8198" max="8198" width="13.85546875" style="25" customWidth="1"/>
    <col min="8199" max="8199" width="16.42578125" style="25" customWidth="1"/>
    <col min="8200" max="8201" width="9.140625" style="25"/>
    <col min="8202" max="8202" width="17.7109375" style="25" customWidth="1"/>
    <col min="8203" max="8203" width="19.28515625" style="25" customWidth="1"/>
    <col min="8204" max="8449" width="9.140625" style="25"/>
    <col min="8450" max="8450" width="8.85546875" style="25" customWidth="1"/>
    <col min="8451" max="8451" width="47.7109375" style="25" customWidth="1"/>
    <col min="8452" max="8452" width="5.85546875" style="25" customWidth="1"/>
    <col min="8453" max="8453" width="7.28515625" style="25" customWidth="1"/>
    <col min="8454" max="8454" width="13.85546875" style="25" customWidth="1"/>
    <col min="8455" max="8455" width="16.42578125" style="25" customWidth="1"/>
    <col min="8456" max="8457" width="9.140625" style="25"/>
    <col min="8458" max="8458" width="17.7109375" style="25" customWidth="1"/>
    <col min="8459" max="8459" width="19.28515625" style="25" customWidth="1"/>
    <col min="8460" max="8705" width="9.140625" style="25"/>
    <col min="8706" max="8706" width="8.85546875" style="25" customWidth="1"/>
    <col min="8707" max="8707" width="47.7109375" style="25" customWidth="1"/>
    <col min="8708" max="8708" width="5.85546875" style="25" customWidth="1"/>
    <col min="8709" max="8709" width="7.28515625" style="25" customWidth="1"/>
    <col min="8710" max="8710" width="13.85546875" style="25" customWidth="1"/>
    <col min="8711" max="8711" width="16.42578125" style="25" customWidth="1"/>
    <col min="8712" max="8713" width="9.140625" style="25"/>
    <col min="8714" max="8714" width="17.7109375" style="25" customWidth="1"/>
    <col min="8715" max="8715" width="19.28515625" style="25" customWidth="1"/>
    <col min="8716" max="8961" width="9.140625" style="25"/>
    <col min="8962" max="8962" width="8.85546875" style="25" customWidth="1"/>
    <col min="8963" max="8963" width="47.7109375" style="25" customWidth="1"/>
    <col min="8964" max="8964" width="5.85546875" style="25" customWidth="1"/>
    <col min="8965" max="8965" width="7.28515625" style="25" customWidth="1"/>
    <col min="8966" max="8966" width="13.85546875" style="25" customWidth="1"/>
    <col min="8967" max="8967" width="16.42578125" style="25" customWidth="1"/>
    <col min="8968" max="8969" width="9.140625" style="25"/>
    <col min="8970" max="8970" width="17.7109375" style="25" customWidth="1"/>
    <col min="8971" max="8971" width="19.28515625" style="25" customWidth="1"/>
    <col min="8972" max="9217" width="9.140625" style="25"/>
    <col min="9218" max="9218" width="8.85546875" style="25" customWidth="1"/>
    <col min="9219" max="9219" width="47.7109375" style="25" customWidth="1"/>
    <col min="9220" max="9220" width="5.85546875" style="25" customWidth="1"/>
    <col min="9221" max="9221" width="7.28515625" style="25" customWidth="1"/>
    <col min="9222" max="9222" width="13.85546875" style="25" customWidth="1"/>
    <col min="9223" max="9223" width="16.42578125" style="25" customWidth="1"/>
    <col min="9224" max="9225" width="9.140625" style="25"/>
    <col min="9226" max="9226" width="17.7109375" style="25" customWidth="1"/>
    <col min="9227" max="9227" width="19.28515625" style="25" customWidth="1"/>
    <col min="9228" max="9473" width="9.140625" style="25"/>
    <col min="9474" max="9474" width="8.85546875" style="25" customWidth="1"/>
    <col min="9475" max="9475" width="47.7109375" style="25" customWidth="1"/>
    <col min="9476" max="9476" width="5.85546875" style="25" customWidth="1"/>
    <col min="9477" max="9477" width="7.28515625" style="25" customWidth="1"/>
    <col min="9478" max="9478" width="13.85546875" style="25" customWidth="1"/>
    <col min="9479" max="9479" width="16.42578125" style="25" customWidth="1"/>
    <col min="9480" max="9481" width="9.140625" style="25"/>
    <col min="9482" max="9482" width="17.7109375" style="25" customWidth="1"/>
    <col min="9483" max="9483" width="19.28515625" style="25" customWidth="1"/>
    <col min="9484" max="9729" width="9.140625" style="25"/>
    <col min="9730" max="9730" width="8.85546875" style="25" customWidth="1"/>
    <col min="9731" max="9731" width="47.7109375" style="25" customWidth="1"/>
    <col min="9732" max="9732" width="5.85546875" style="25" customWidth="1"/>
    <col min="9733" max="9733" width="7.28515625" style="25" customWidth="1"/>
    <col min="9734" max="9734" width="13.85546875" style="25" customWidth="1"/>
    <col min="9735" max="9735" width="16.42578125" style="25" customWidth="1"/>
    <col min="9736" max="9737" width="9.140625" style="25"/>
    <col min="9738" max="9738" width="17.7109375" style="25" customWidth="1"/>
    <col min="9739" max="9739" width="19.28515625" style="25" customWidth="1"/>
    <col min="9740" max="9985" width="9.140625" style="25"/>
    <col min="9986" max="9986" width="8.85546875" style="25" customWidth="1"/>
    <col min="9987" max="9987" width="47.7109375" style="25" customWidth="1"/>
    <col min="9988" max="9988" width="5.85546875" style="25" customWidth="1"/>
    <col min="9989" max="9989" width="7.28515625" style="25" customWidth="1"/>
    <col min="9990" max="9990" width="13.85546875" style="25" customWidth="1"/>
    <col min="9991" max="9991" width="16.42578125" style="25" customWidth="1"/>
    <col min="9992" max="9993" width="9.140625" style="25"/>
    <col min="9994" max="9994" width="17.7109375" style="25" customWidth="1"/>
    <col min="9995" max="9995" width="19.28515625" style="25" customWidth="1"/>
    <col min="9996" max="10241" width="9.140625" style="25"/>
    <col min="10242" max="10242" width="8.85546875" style="25" customWidth="1"/>
    <col min="10243" max="10243" width="47.7109375" style="25" customWidth="1"/>
    <col min="10244" max="10244" width="5.85546875" style="25" customWidth="1"/>
    <col min="10245" max="10245" width="7.28515625" style="25" customWidth="1"/>
    <col min="10246" max="10246" width="13.85546875" style="25" customWidth="1"/>
    <col min="10247" max="10247" width="16.42578125" style="25" customWidth="1"/>
    <col min="10248" max="10249" width="9.140625" style="25"/>
    <col min="10250" max="10250" width="17.7109375" style="25" customWidth="1"/>
    <col min="10251" max="10251" width="19.28515625" style="25" customWidth="1"/>
    <col min="10252" max="10497" width="9.140625" style="25"/>
    <col min="10498" max="10498" width="8.85546875" style="25" customWidth="1"/>
    <col min="10499" max="10499" width="47.7109375" style="25" customWidth="1"/>
    <col min="10500" max="10500" width="5.85546875" style="25" customWidth="1"/>
    <col min="10501" max="10501" width="7.28515625" style="25" customWidth="1"/>
    <col min="10502" max="10502" width="13.85546875" style="25" customWidth="1"/>
    <col min="10503" max="10503" width="16.42578125" style="25" customWidth="1"/>
    <col min="10504" max="10505" width="9.140625" style="25"/>
    <col min="10506" max="10506" width="17.7109375" style="25" customWidth="1"/>
    <col min="10507" max="10507" width="19.28515625" style="25" customWidth="1"/>
    <col min="10508" max="10753" width="9.140625" style="25"/>
    <col min="10754" max="10754" width="8.85546875" style="25" customWidth="1"/>
    <col min="10755" max="10755" width="47.7109375" style="25" customWidth="1"/>
    <col min="10756" max="10756" width="5.85546875" style="25" customWidth="1"/>
    <col min="10757" max="10757" width="7.28515625" style="25" customWidth="1"/>
    <col min="10758" max="10758" width="13.85546875" style="25" customWidth="1"/>
    <col min="10759" max="10759" width="16.42578125" style="25" customWidth="1"/>
    <col min="10760" max="10761" width="9.140625" style="25"/>
    <col min="10762" max="10762" width="17.7109375" style="25" customWidth="1"/>
    <col min="10763" max="10763" width="19.28515625" style="25" customWidth="1"/>
    <col min="10764" max="11009" width="9.140625" style="25"/>
    <col min="11010" max="11010" width="8.85546875" style="25" customWidth="1"/>
    <col min="11011" max="11011" width="47.7109375" style="25" customWidth="1"/>
    <col min="11012" max="11012" width="5.85546875" style="25" customWidth="1"/>
    <col min="11013" max="11013" width="7.28515625" style="25" customWidth="1"/>
    <col min="11014" max="11014" width="13.85546875" style="25" customWidth="1"/>
    <col min="11015" max="11015" width="16.42578125" style="25" customWidth="1"/>
    <col min="11016" max="11017" width="9.140625" style="25"/>
    <col min="11018" max="11018" width="17.7109375" style="25" customWidth="1"/>
    <col min="11019" max="11019" width="19.28515625" style="25" customWidth="1"/>
    <col min="11020" max="11265" width="9.140625" style="25"/>
    <col min="11266" max="11266" width="8.85546875" style="25" customWidth="1"/>
    <col min="11267" max="11267" width="47.7109375" style="25" customWidth="1"/>
    <col min="11268" max="11268" width="5.85546875" style="25" customWidth="1"/>
    <col min="11269" max="11269" width="7.28515625" style="25" customWidth="1"/>
    <col min="11270" max="11270" width="13.85546875" style="25" customWidth="1"/>
    <col min="11271" max="11271" width="16.42578125" style="25" customWidth="1"/>
    <col min="11272" max="11273" width="9.140625" style="25"/>
    <col min="11274" max="11274" width="17.7109375" style="25" customWidth="1"/>
    <col min="11275" max="11275" width="19.28515625" style="25" customWidth="1"/>
    <col min="11276" max="11521" width="9.140625" style="25"/>
    <col min="11522" max="11522" width="8.85546875" style="25" customWidth="1"/>
    <col min="11523" max="11523" width="47.7109375" style="25" customWidth="1"/>
    <col min="11524" max="11524" width="5.85546875" style="25" customWidth="1"/>
    <col min="11525" max="11525" width="7.28515625" style="25" customWidth="1"/>
    <col min="11526" max="11526" width="13.85546875" style="25" customWidth="1"/>
    <col min="11527" max="11527" width="16.42578125" style="25" customWidth="1"/>
    <col min="11528" max="11529" width="9.140625" style="25"/>
    <col min="11530" max="11530" width="17.7109375" style="25" customWidth="1"/>
    <col min="11531" max="11531" width="19.28515625" style="25" customWidth="1"/>
    <col min="11532" max="11777" width="9.140625" style="25"/>
    <col min="11778" max="11778" width="8.85546875" style="25" customWidth="1"/>
    <col min="11779" max="11779" width="47.7109375" style="25" customWidth="1"/>
    <col min="11780" max="11780" width="5.85546875" style="25" customWidth="1"/>
    <col min="11781" max="11781" width="7.28515625" style="25" customWidth="1"/>
    <col min="11782" max="11782" width="13.85546875" style="25" customWidth="1"/>
    <col min="11783" max="11783" width="16.42578125" style="25" customWidth="1"/>
    <col min="11784" max="11785" width="9.140625" style="25"/>
    <col min="11786" max="11786" width="17.7109375" style="25" customWidth="1"/>
    <col min="11787" max="11787" width="19.28515625" style="25" customWidth="1"/>
    <col min="11788" max="12033" width="9.140625" style="25"/>
    <col min="12034" max="12034" width="8.85546875" style="25" customWidth="1"/>
    <col min="12035" max="12035" width="47.7109375" style="25" customWidth="1"/>
    <col min="12036" max="12036" width="5.85546875" style="25" customWidth="1"/>
    <col min="12037" max="12037" width="7.28515625" style="25" customWidth="1"/>
    <col min="12038" max="12038" width="13.85546875" style="25" customWidth="1"/>
    <col min="12039" max="12039" width="16.42578125" style="25" customWidth="1"/>
    <col min="12040" max="12041" width="9.140625" style="25"/>
    <col min="12042" max="12042" width="17.7109375" style="25" customWidth="1"/>
    <col min="12043" max="12043" width="19.28515625" style="25" customWidth="1"/>
    <col min="12044" max="12289" width="9.140625" style="25"/>
    <col min="12290" max="12290" width="8.85546875" style="25" customWidth="1"/>
    <col min="12291" max="12291" width="47.7109375" style="25" customWidth="1"/>
    <col min="12292" max="12292" width="5.85546875" style="25" customWidth="1"/>
    <col min="12293" max="12293" width="7.28515625" style="25" customWidth="1"/>
    <col min="12294" max="12294" width="13.85546875" style="25" customWidth="1"/>
    <col min="12295" max="12295" width="16.42578125" style="25" customWidth="1"/>
    <col min="12296" max="12297" width="9.140625" style="25"/>
    <col min="12298" max="12298" width="17.7109375" style="25" customWidth="1"/>
    <col min="12299" max="12299" width="19.28515625" style="25" customWidth="1"/>
    <col min="12300" max="12545" width="9.140625" style="25"/>
    <col min="12546" max="12546" width="8.85546875" style="25" customWidth="1"/>
    <col min="12547" max="12547" width="47.7109375" style="25" customWidth="1"/>
    <col min="12548" max="12548" width="5.85546875" style="25" customWidth="1"/>
    <col min="12549" max="12549" width="7.28515625" style="25" customWidth="1"/>
    <col min="12550" max="12550" width="13.85546875" style="25" customWidth="1"/>
    <col min="12551" max="12551" width="16.42578125" style="25" customWidth="1"/>
    <col min="12552" max="12553" width="9.140625" style="25"/>
    <col min="12554" max="12554" width="17.7109375" style="25" customWidth="1"/>
    <col min="12555" max="12555" width="19.28515625" style="25" customWidth="1"/>
    <col min="12556" max="12801" width="9.140625" style="25"/>
    <col min="12802" max="12802" width="8.85546875" style="25" customWidth="1"/>
    <col min="12803" max="12803" width="47.7109375" style="25" customWidth="1"/>
    <col min="12804" max="12804" width="5.85546875" style="25" customWidth="1"/>
    <col min="12805" max="12805" width="7.28515625" style="25" customWidth="1"/>
    <col min="12806" max="12806" width="13.85546875" style="25" customWidth="1"/>
    <col min="12807" max="12807" width="16.42578125" style="25" customWidth="1"/>
    <col min="12808" max="12809" width="9.140625" style="25"/>
    <col min="12810" max="12810" width="17.7109375" style="25" customWidth="1"/>
    <col min="12811" max="12811" width="19.28515625" style="25" customWidth="1"/>
    <col min="12812" max="13057" width="9.140625" style="25"/>
    <col min="13058" max="13058" width="8.85546875" style="25" customWidth="1"/>
    <col min="13059" max="13059" width="47.7109375" style="25" customWidth="1"/>
    <col min="13060" max="13060" width="5.85546875" style="25" customWidth="1"/>
    <col min="13061" max="13061" width="7.28515625" style="25" customWidth="1"/>
    <col min="13062" max="13062" width="13.85546875" style="25" customWidth="1"/>
    <col min="13063" max="13063" width="16.42578125" style="25" customWidth="1"/>
    <col min="13064" max="13065" width="9.140625" style="25"/>
    <col min="13066" max="13066" width="17.7109375" style="25" customWidth="1"/>
    <col min="13067" max="13067" width="19.28515625" style="25" customWidth="1"/>
    <col min="13068" max="13313" width="9.140625" style="25"/>
    <col min="13314" max="13314" width="8.85546875" style="25" customWidth="1"/>
    <col min="13315" max="13315" width="47.7109375" style="25" customWidth="1"/>
    <col min="13316" max="13316" width="5.85546875" style="25" customWidth="1"/>
    <col min="13317" max="13317" width="7.28515625" style="25" customWidth="1"/>
    <col min="13318" max="13318" width="13.85546875" style="25" customWidth="1"/>
    <col min="13319" max="13319" width="16.42578125" style="25" customWidth="1"/>
    <col min="13320" max="13321" width="9.140625" style="25"/>
    <col min="13322" max="13322" width="17.7109375" style="25" customWidth="1"/>
    <col min="13323" max="13323" width="19.28515625" style="25" customWidth="1"/>
    <col min="13324" max="13569" width="9.140625" style="25"/>
    <col min="13570" max="13570" width="8.85546875" style="25" customWidth="1"/>
    <col min="13571" max="13571" width="47.7109375" style="25" customWidth="1"/>
    <col min="13572" max="13572" width="5.85546875" style="25" customWidth="1"/>
    <col min="13573" max="13573" width="7.28515625" style="25" customWidth="1"/>
    <col min="13574" max="13574" width="13.85546875" style="25" customWidth="1"/>
    <col min="13575" max="13575" width="16.42578125" style="25" customWidth="1"/>
    <col min="13576" max="13577" width="9.140625" style="25"/>
    <col min="13578" max="13578" width="17.7109375" style="25" customWidth="1"/>
    <col min="13579" max="13579" width="19.28515625" style="25" customWidth="1"/>
    <col min="13580" max="13825" width="9.140625" style="25"/>
    <col min="13826" max="13826" width="8.85546875" style="25" customWidth="1"/>
    <col min="13827" max="13827" width="47.7109375" style="25" customWidth="1"/>
    <col min="13828" max="13828" width="5.85546875" style="25" customWidth="1"/>
    <col min="13829" max="13829" width="7.28515625" style="25" customWidth="1"/>
    <col min="13830" max="13830" width="13.85546875" style="25" customWidth="1"/>
    <col min="13831" max="13831" width="16.42578125" style="25" customWidth="1"/>
    <col min="13832" max="13833" width="9.140625" style="25"/>
    <col min="13834" max="13834" width="17.7109375" style="25" customWidth="1"/>
    <col min="13835" max="13835" width="19.28515625" style="25" customWidth="1"/>
    <col min="13836" max="14081" width="9.140625" style="25"/>
    <col min="14082" max="14082" width="8.85546875" style="25" customWidth="1"/>
    <col min="14083" max="14083" width="47.7109375" style="25" customWidth="1"/>
    <col min="14084" max="14084" width="5.85546875" style="25" customWidth="1"/>
    <col min="14085" max="14085" width="7.28515625" style="25" customWidth="1"/>
    <col min="14086" max="14086" width="13.85546875" style="25" customWidth="1"/>
    <col min="14087" max="14087" width="16.42578125" style="25" customWidth="1"/>
    <col min="14088" max="14089" width="9.140625" style="25"/>
    <col min="14090" max="14090" width="17.7109375" style="25" customWidth="1"/>
    <col min="14091" max="14091" width="19.28515625" style="25" customWidth="1"/>
    <col min="14092" max="14337" width="9.140625" style="25"/>
    <col min="14338" max="14338" width="8.85546875" style="25" customWidth="1"/>
    <col min="14339" max="14339" width="47.7109375" style="25" customWidth="1"/>
    <col min="14340" max="14340" width="5.85546875" style="25" customWidth="1"/>
    <col min="14341" max="14341" width="7.28515625" style="25" customWidth="1"/>
    <col min="14342" max="14342" width="13.85546875" style="25" customWidth="1"/>
    <col min="14343" max="14343" width="16.42578125" style="25" customWidth="1"/>
    <col min="14344" max="14345" width="9.140625" style="25"/>
    <col min="14346" max="14346" width="17.7109375" style="25" customWidth="1"/>
    <col min="14347" max="14347" width="19.28515625" style="25" customWidth="1"/>
    <col min="14348" max="14593" width="9.140625" style="25"/>
    <col min="14594" max="14594" width="8.85546875" style="25" customWidth="1"/>
    <col min="14595" max="14595" width="47.7109375" style="25" customWidth="1"/>
    <col min="14596" max="14596" width="5.85546875" style="25" customWidth="1"/>
    <col min="14597" max="14597" width="7.28515625" style="25" customWidth="1"/>
    <col min="14598" max="14598" width="13.85546875" style="25" customWidth="1"/>
    <col min="14599" max="14599" width="16.42578125" style="25" customWidth="1"/>
    <col min="14600" max="14601" width="9.140625" style="25"/>
    <col min="14602" max="14602" width="17.7109375" style="25" customWidth="1"/>
    <col min="14603" max="14603" width="19.28515625" style="25" customWidth="1"/>
    <col min="14604" max="14849" width="9.140625" style="25"/>
    <col min="14850" max="14850" width="8.85546875" style="25" customWidth="1"/>
    <col min="14851" max="14851" width="47.7109375" style="25" customWidth="1"/>
    <col min="14852" max="14852" width="5.85546875" style="25" customWidth="1"/>
    <col min="14853" max="14853" width="7.28515625" style="25" customWidth="1"/>
    <col min="14854" max="14854" width="13.85546875" style="25" customWidth="1"/>
    <col min="14855" max="14855" width="16.42578125" style="25" customWidth="1"/>
    <col min="14856" max="14857" width="9.140625" style="25"/>
    <col min="14858" max="14858" width="17.7109375" style="25" customWidth="1"/>
    <col min="14859" max="14859" width="19.28515625" style="25" customWidth="1"/>
    <col min="14860" max="15105" width="9.140625" style="25"/>
    <col min="15106" max="15106" width="8.85546875" style="25" customWidth="1"/>
    <col min="15107" max="15107" width="47.7109375" style="25" customWidth="1"/>
    <col min="15108" max="15108" width="5.85546875" style="25" customWidth="1"/>
    <col min="15109" max="15109" width="7.28515625" style="25" customWidth="1"/>
    <col min="15110" max="15110" width="13.85546875" style="25" customWidth="1"/>
    <col min="15111" max="15111" width="16.42578125" style="25" customWidth="1"/>
    <col min="15112" max="15113" width="9.140625" style="25"/>
    <col min="15114" max="15114" width="17.7109375" style="25" customWidth="1"/>
    <col min="15115" max="15115" width="19.28515625" style="25" customWidth="1"/>
    <col min="15116" max="15361" width="9.140625" style="25"/>
    <col min="15362" max="15362" width="8.85546875" style="25" customWidth="1"/>
    <col min="15363" max="15363" width="47.7109375" style="25" customWidth="1"/>
    <col min="15364" max="15364" width="5.85546875" style="25" customWidth="1"/>
    <col min="15365" max="15365" width="7.28515625" style="25" customWidth="1"/>
    <col min="15366" max="15366" width="13.85546875" style="25" customWidth="1"/>
    <col min="15367" max="15367" width="16.42578125" style="25" customWidth="1"/>
    <col min="15368" max="15369" width="9.140625" style="25"/>
    <col min="15370" max="15370" width="17.7109375" style="25" customWidth="1"/>
    <col min="15371" max="15371" width="19.28515625" style="25" customWidth="1"/>
    <col min="15372" max="15617" width="9.140625" style="25"/>
    <col min="15618" max="15618" width="8.85546875" style="25" customWidth="1"/>
    <col min="15619" max="15619" width="47.7109375" style="25" customWidth="1"/>
    <col min="15620" max="15620" width="5.85546875" style="25" customWidth="1"/>
    <col min="15621" max="15621" width="7.28515625" style="25" customWidth="1"/>
    <col min="15622" max="15622" width="13.85546875" style="25" customWidth="1"/>
    <col min="15623" max="15623" width="16.42578125" style="25" customWidth="1"/>
    <col min="15624" max="15625" width="9.140625" style="25"/>
    <col min="15626" max="15626" width="17.7109375" style="25" customWidth="1"/>
    <col min="15627" max="15627" width="19.28515625" style="25" customWidth="1"/>
    <col min="15628" max="15873" width="9.140625" style="25"/>
    <col min="15874" max="15874" width="8.85546875" style="25" customWidth="1"/>
    <col min="15875" max="15875" width="47.7109375" style="25" customWidth="1"/>
    <col min="15876" max="15876" width="5.85546875" style="25" customWidth="1"/>
    <col min="15877" max="15877" width="7.28515625" style="25" customWidth="1"/>
    <col min="15878" max="15878" width="13.85546875" style="25" customWidth="1"/>
    <col min="15879" max="15879" width="16.42578125" style="25" customWidth="1"/>
    <col min="15880" max="15881" width="9.140625" style="25"/>
    <col min="15882" max="15882" width="17.7109375" style="25" customWidth="1"/>
    <col min="15883" max="15883" width="19.28515625" style="25" customWidth="1"/>
    <col min="15884" max="16129" width="9.140625" style="25"/>
    <col min="16130" max="16130" width="8.85546875" style="25" customWidth="1"/>
    <col min="16131" max="16131" width="47.7109375" style="25" customWidth="1"/>
    <col min="16132" max="16132" width="5.85546875" style="25" customWidth="1"/>
    <col min="16133" max="16133" width="7.28515625" style="25" customWidth="1"/>
    <col min="16134" max="16134" width="13.85546875" style="25" customWidth="1"/>
    <col min="16135" max="16135" width="16.42578125" style="25" customWidth="1"/>
    <col min="16136" max="16137" width="9.140625" style="25"/>
    <col min="16138" max="16138" width="17.7109375" style="25" customWidth="1"/>
    <col min="16139" max="16139" width="19.28515625" style="25" customWidth="1"/>
    <col min="16140" max="16384" width="9.140625" style="25"/>
  </cols>
  <sheetData>
    <row r="1" spans="1:12" s="33" customFormat="1" ht="26.25">
      <c r="A1" s="122"/>
      <c r="B1" s="122"/>
      <c r="C1" s="326" t="s">
        <v>754</v>
      </c>
      <c r="D1" s="121"/>
      <c r="E1" s="254"/>
      <c r="F1" s="889"/>
      <c r="G1" s="151"/>
      <c r="H1" s="151"/>
      <c r="I1" s="151"/>
      <c r="J1" s="151"/>
      <c r="K1" s="151"/>
    </row>
    <row r="3" spans="1:12" s="33" customFormat="1" ht="26.25">
      <c r="A3" s="350" t="s">
        <v>843</v>
      </c>
      <c r="B3" s="122"/>
      <c r="C3" s="326" t="s">
        <v>686</v>
      </c>
      <c r="D3" s="121"/>
      <c r="E3" s="122"/>
      <c r="F3" s="889"/>
      <c r="G3" s="151"/>
      <c r="H3" s="151"/>
      <c r="I3" s="151"/>
      <c r="J3" s="151"/>
      <c r="K3" s="151"/>
    </row>
    <row r="4" spans="1:12">
      <c r="A4" s="328"/>
      <c r="B4" s="328"/>
      <c r="C4" s="329"/>
      <c r="D4" s="330"/>
      <c r="E4" s="361"/>
      <c r="F4" s="890"/>
      <c r="G4" s="332"/>
    </row>
    <row r="5" spans="1:12">
      <c r="A5" s="328"/>
      <c r="B5" s="328"/>
      <c r="C5" s="167" t="s">
        <v>621</v>
      </c>
      <c r="D5" s="330"/>
      <c r="E5" s="361"/>
      <c r="F5" s="890"/>
      <c r="G5" s="332"/>
    </row>
    <row r="6" spans="1:12" ht="90">
      <c r="A6" s="328"/>
      <c r="B6" s="328"/>
      <c r="C6" s="132" t="s">
        <v>692</v>
      </c>
      <c r="D6" s="330"/>
      <c r="E6" s="361"/>
      <c r="F6" s="890"/>
      <c r="G6" s="332"/>
    </row>
    <row r="7" spans="1:12" ht="30">
      <c r="A7" s="328"/>
      <c r="B7" s="328"/>
      <c r="C7" s="132" t="s">
        <v>722</v>
      </c>
      <c r="D7" s="330"/>
      <c r="E7" s="361"/>
      <c r="F7" s="890"/>
      <c r="G7" s="332"/>
    </row>
    <row r="8" spans="1:12" ht="30">
      <c r="A8" s="328"/>
      <c r="B8" s="328"/>
      <c r="C8" s="168" t="s">
        <v>933</v>
      </c>
      <c r="D8" s="330"/>
      <c r="E8" s="361"/>
      <c r="F8" s="890"/>
      <c r="G8" s="332"/>
    </row>
    <row r="9" spans="1:12" ht="90">
      <c r="A9" s="328"/>
      <c r="B9" s="328"/>
      <c r="C9" s="132" t="s">
        <v>692</v>
      </c>
      <c r="D9" s="330"/>
      <c r="E9" s="361"/>
      <c r="F9" s="890"/>
      <c r="G9" s="332"/>
    </row>
    <row r="10" spans="1:12">
      <c r="A10" s="328"/>
      <c r="B10" s="328"/>
      <c r="C10" s="132"/>
      <c r="D10" s="330"/>
      <c r="E10" s="361"/>
      <c r="F10" s="890"/>
      <c r="G10" s="332"/>
    </row>
    <row r="11" spans="1:12">
      <c r="A11" s="328"/>
      <c r="B11" s="328"/>
      <c r="C11" s="132"/>
      <c r="D11" s="330"/>
      <c r="E11" s="361"/>
      <c r="F11" s="890"/>
      <c r="G11" s="332"/>
    </row>
    <row r="12" spans="1:12">
      <c r="A12" s="328"/>
      <c r="B12" s="328"/>
      <c r="C12" s="329"/>
      <c r="D12" s="330"/>
      <c r="E12" s="361"/>
      <c r="F12" s="890"/>
      <c r="G12" s="332"/>
    </row>
    <row r="13" spans="1:12" s="341" customFormat="1" ht="30">
      <c r="A13" s="335" t="s">
        <v>630</v>
      </c>
      <c r="B13" s="335"/>
      <c r="C13" s="336" t="s">
        <v>629</v>
      </c>
      <c r="D13" s="337" t="s">
        <v>632</v>
      </c>
      <c r="E13" s="338" t="s">
        <v>631</v>
      </c>
      <c r="F13" s="339" t="s">
        <v>628</v>
      </c>
      <c r="G13" s="163" t="s">
        <v>627</v>
      </c>
      <c r="H13" s="163" t="s">
        <v>626</v>
      </c>
      <c r="I13" s="163" t="s">
        <v>625</v>
      </c>
      <c r="J13" s="163" t="s">
        <v>624</v>
      </c>
      <c r="K13" s="163" t="s">
        <v>623</v>
      </c>
      <c r="L13" s="340"/>
    </row>
    <row r="15" spans="1:12" ht="60">
      <c r="A15" s="230" t="s">
        <v>1146</v>
      </c>
      <c r="B15" s="129"/>
      <c r="C15" s="273" t="s">
        <v>2708</v>
      </c>
      <c r="D15" s="272"/>
      <c r="E15" s="278"/>
      <c r="F15" s="219"/>
    </row>
    <row r="16" spans="1:12">
      <c r="A16" s="182"/>
      <c r="B16" s="179"/>
      <c r="C16" s="597" t="s">
        <v>723</v>
      </c>
      <c r="D16" s="598"/>
      <c r="E16" s="599"/>
      <c r="F16" s="906"/>
    </row>
    <row r="17" spans="1:11">
      <c r="A17" s="182"/>
      <c r="B17" s="188"/>
      <c r="C17" s="600" t="s">
        <v>781</v>
      </c>
      <c r="D17" s="598"/>
      <c r="E17" s="599"/>
      <c r="F17" s="906"/>
    </row>
    <row r="18" spans="1:11" ht="30">
      <c r="A18" s="182"/>
      <c r="B18" s="188"/>
      <c r="C18" s="600" t="s">
        <v>782</v>
      </c>
      <c r="D18" s="598"/>
      <c r="E18" s="599"/>
      <c r="F18" s="906"/>
    </row>
    <row r="19" spans="1:11">
      <c r="A19" s="182"/>
      <c r="B19" s="188"/>
      <c r="C19" s="600" t="s">
        <v>781</v>
      </c>
      <c r="D19" s="598"/>
      <c r="E19" s="599"/>
      <c r="F19" s="906"/>
    </row>
    <row r="20" spans="1:11">
      <c r="B20" s="188"/>
      <c r="C20" s="601"/>
      <c r="D20" s="272"/>
      <c r="E20" s="278"/>
      <c r="F20" s="219"/>
    </row>
    <row r="21" spans="1:11">
      <c r="B21" s="176"/>
      <c r="C21" s="981" t="s">
        <v>724</v>
      </c>
      <c r="D21" s="272"/>
      <c r="E21" s="278"/>
      <c r="F21" s="219"/>
    </row>
    <row r="22" spans="1:11">
      <c r="B22" s="176"/>
      <c r="C22" s="981"/>
      <c r="D22" s="272"/>
      <c r="E22" s="278"/>
      <c r="F22" s="219"/>
    </row>
    <row r="23" spans="1:11">
      <c r="B23" s="176"/>
      <c r="C23" s="273"/>
      <c r="D23" s="272"/>
      <c r="E23" s="278"/>
      <c r="F23" s="219"/>
    </row>
    <row r="24" spans="1:11">
      <c r="A24" s="130"/>
      <c r="B24" s="144" t="s">
        <v>641</v>
      </c>
      <c r="C24" s="602" t="s">
        <v>725</v>
      </c>
      <c r="D24" s="603" t="s">
        <v>613</v>
      </c>
      <c r="E24" s="879">
        <v>33</v>
      </c>
      <c r="F24" s="893"/>
      <c r="G24" s="156">
        <f>+F24*E24</f>
        <v>0</v>
      </c>
      <c r="H24" s="164">
        <f>+F24*PJJ</f>
        <v>0</v>
      </c>
      <c r="I24" s="164">
        <f>+H24*E24</f>
        <v>0</v>
      </c>
      <c r="J24" s="165">
        <f>+F24-H24</f>
        <v>0</v>
      </c>
      <c r="K24" s="165">
        <f>+J24*E24</f>
        <v>0</v>
      </c>
    </row>
    <row r="25" spans="1:11">
      <c r="A25" s="201"/>
      <c r="B25" s="177"/>
      <c r="C25" s="604"/>
      <c r="D25" s="270"/>
      <c r="E25" s="885"/>
      <c r="F25" s="907"/>
    </row>
    <row r="26" spans="1:11">
      <c r="B26" s="176"/>
      <c r="C26" s="273"/>
      <c r="D26" s="272"/>
      <c r="E26" s="884"/>
      <c r="F26" s="615"/>
    </row>
    <row r="27" spans="1:11" ht="60">
      <c r="A27" s="230" t="s">
        <v>1147</v>
      </c>
      <c r="B27" s="129"/>
      <c r="C27" s="273" t="s">
        <v>2708</v>
      </c>
      <c r="D27" s="272"/>
      <c r="E27" s="884"/>
      <c r="F27" s="615"/>
    </row>
    <row r="28" spans="1:11">
      <c r="A28" s="182"/>
      <c r="B28" s="179"/>
      <c r="C28" s="597" t="s">
        <v>723</v>
      </c>
      <c r="D28" s="598"/>
      <c r="E28" s="233"/>
      <c r="F28" s="906"/>
    </row>
    <row r="29" spans="1:11">
      <c r="A29" s="182"/>
      <c r="B29" s="188"/>
      <c r="C29" s="600" t="s">
        <v>781</v>
      </c>
      <c r="D29" s="598"/>
      <c r="E29" s="233"/>
      <c r="F29" s="906"/>
    </row>
    <row r="30" spans="1:11" ht="30">
      <c r="A30" s="182"/>
      <c r="B30" s="188"/>
      <c r="C30" s="600" t="s">
        <v>782</v>
      </c>
      <c r="D30" s="598"/>
      <c r="E30" s="233"/>
      <c r="F30" s="906"/>
    </row>
    <row r="31" spans="1:11">
      <c r="A31" s="182"/>
      <c r="B31" s="188"/>
      <c r="C31" s="600" t="s">
        <v>781</v>
      </c>
      <c r="D31" s="598"/>
      <c r="E31" s="233"/>
      <c r="F31" s="906"/>
    </row>
    <row r="32" spans="1:11">
      <c r="B32" s="188"/>
      <c r="C32" s="601"/>
      <c r="D32" s="272"/>
      <c r="E32" s="884"/>
      <c r="F32" s="615"/>
    </row>
    <row r="33" spans="1:11" ht="45">
      <c r="B33" s="176"/>
      <c r="C33" s="273" t="s">
        <v>724</v>
      </c>
      <c r="D33" s="272"/>
      <c r="E33" s="884"/>
      <c r="F33" s="615"/>
    </row>
    <row r="34" spans="1:11">
      <c r="B34" s="176"/>
      <c r="C34" s="273" t="s">
        <v>934</v>
      </c>
      <c r="D34" s="272"/>
      <c r="E34" s="884"/>
      <c r="F34" s="615"/>
    </row>
    <row r="35" spans="1:11">
      <c r="B35" s="176"/>
      <c r="C35" s="273"/>
      <c r="D35" s="272"/>
      <c r="E35" s="884"/>
      <c r="F35" s="615"/>
    </row>
    <row r="36" spans="1:11">
      <c r="A36" s="130"/>
      <c r="B36" s="144" t="s">
        <v>641</v>
      </c>
      <c r="C36" s="602" t="s">
        <v>725</v>
      </c>
      <c r="D36" s="603" t="s">
        <v>613</v>
      </c>
      <c r="E36" s="879">
        <v>11</v>
      </c>
      <c r="F36" s="893"/>
      <c r="G36" s="156">
        <f>+F36*E36</f>
        <v>0</v>
      </c>
      <c r="H36" s="164">
        <f>+F36*PJJ</f>
        <v>0</v>
      </c>
      <c r="I36" s="164">
        <f>+H36*E36</f>
        <v>0</v>
      </c>
      <c r="J36" s="165">
        <f>+F36-H36</f>
        <v>0</v>
      </c>
      <c r="K36" s="165">
        <f>+J36*E36</f>
        <v>0</v>
      </c>
    </row>
    <row r="37" spans="1:11">
      <c r="A37" s="201"/>
      <c r="B37" s="177"/>
      <c r="C37" s="604"/>
      <c r="D37" s="270"/>
      <c r="E37" s="885"/>
      <c r="F37" s="907"/>
    </row>
    <row r="38" spans="1:11">
      <c r="B38" s="176"/>
      <c r="C38" s="273"/>
      <c r="D38" s="272"/>
      <c r="E38" s="884"/>
      <c r="F38" s="615"/>
    </row>
    <row r="39" spans="1:11" ht="45">
      <c r="A39" s="590" t="s">
        <v>1148</v>
      </c>
      <c r="B39" s="129"/>
      <c r="C39" s="273" t="s">
        <v>2709</v>
      </c>
      <c r="D39" s="272"/>
      <c r="E39" s="884"/>
      <c r="F39" s="615"/>
    </row>
    <row r="40" spans="1:11">
      <c r="A40" s="182"/>
      <c r="B40" s="179"/>
      <c r="C40" s="597" t="s">
        <v>723</v>
      </c>
      <c r="D40" s="598"/>
      <c r="E40" s="233"/>
      <c r="F40" s="906"/>
    </row>
    <row r="41" spans="1:11">
      <c r="A41" s="182"/>
      <c r="B41" s="188"/>
      <c r="C41" s="600" t="s">
        <v>726</v>
      </c>
      <c r="D41" s="598"/>
      <c r="E41" s="233"/>
      <c r="F41" s="906"/>
    </row>
    <row r="42" spans="1:11">
      <c r="A42" s="182"/>
      <c r="B42" s="188"/>
      <c r="C42" s="600" t="s">
        <v>935</v>
      </c>
      <c r="D42" s="598"/>
      <c r="E42" s="233"/>
      <c r="F42" s="906"/>
    </row>
    <row r="43" spans="1:11">
      <c r="B43" s="188"/>
      <c r="C43" s="601"/>
      <c r="D43" s="272"/>
      <c r="E43" s="884"/>
      <c r="F43" s="615"/>
    </row>
    <row r="44" spans="1:11">
      <c r="B44" s="176"/>
      <c r="C44" s="981" t="s">
        <v>724</v>
      </c>
      <c r="D44" s="272"/>
      <c r="E44" s="884"/>
      <c r="F44" s="615"/>
    </row>
    <row r="45" spans="1:11">
      <c r="B45" s="176"/>
      <c r="C45" s="981"/>
      <c r="D45" s="272"/>
      <c r="E45" s="884"/>
      <c r="F45" s="615"/>
    </row>
    <row r="46" spans="1:11">
      <c r="B46" s="176"/>
      <c r="C46" s="273"/>
      <c r="D46" s="272"/>
      <c r="E46" s="884"/>
      <c r="F46" s="615"/>
    </row>
    <row r="47" spans="1:11" ht="30">
      <c r="B47" s="176"/>
      <c r="C47" s="273" t="s">
        <v>937</v>
      </c>
      <c r="D47" s="272"/>
      <c r="E47" s="884"/>
      <c r="F47" s="615"/>
    </row>
    <row r="48" spans="1:11">
      <c r="B48" s="176"/>
      <c r="C48" s="273"/>
      <c r="D48" s="272"/>
      <c r="E48" s="884"/>
      <c r="F48" s="615"/>
    </row>
    <row r="49" spans="1:11">
      <c r="A49" s="130"/>
      <c r="B49" s="144" t="s">
        <v>641</v>
      </c>
      <c r="C49" s="602" t="s">
        <v>936</v>
      </c>
      <c r="D49" s="603" t="s">
        <v>613</v>
      </c>
      <c r="E49" s="879">
        <v>4.4000000000000004</v>
      </c>
      <c r="F49" s="893"/>
      <c r="G49" s="156">
        <f>+F49*E49</f>
        <v>0</v>
      </c>
      <c r="H49" s="164">
        <f>+F49*PJJ</f>
        <v>0</v>
      </c>
      <c r="I49" s="164">
        <f>+H49*E49</f>
        <v>0</v>
      </c>
      <c r="J49" s="165">
        <f>+F49-H49</f>
        <v>0</v>
      </c>
      <c r="K49" s="165">
        <f>+J49*E49</f>
        <v>0</v>
      </c>
    </row>
    <row r="50" spans="1:11">
      <c r="A50" s="201"/>
      <c r="B50" s="177"/>
      <c r="C50" s="604"/>
      <c r="D50" s="270"/>
      <c r="E50" s="885"/>
      <c r="F50" s="907"/>
    </row>
    <row r="51" spans="1:11">
      <c r="A51" s="201"/>
      <c r="B51" s="177"/>
      <c r="C51" s="604"/>
      <c r="D51" s="270"/>
      <c r="E51" s="885"/>
      <c r="F51" s="907"/>
    </row>
    <row r="52" spans="1:11" ht="60">
      <c r="A52" s="590" t="s">
        <v>1149</v>
      </c>
      <c r="B52" s="129"/>
      <c r="C52" s="273" t="s">
        <v>2710</v>
      </c>
      <c r="D52" s="272"/>
      <c r="E52" s="884"/>
      <c r="F52" s="615"/>
    </row>
    <row r="53" spans="1:11">
      <c r="A53" s="182"/>
      <c r="B53" s="179"/>
      <c r="C53" s="597" t="s">
        <v>723</v>
      </c>
      <c r="D53" s="598"/>
      <c r="E53" s="233"/>
      <c r="F53" s="906"/>
    </row>
    <row r="54" spans="1:11">
      <c r="A54" s="182"/>
      <c r="B54" s="188"/>
      <c r="C54" s="600" t="s">
        <v>872</v>
      </c>
      <c r="D54" s="598"/>
      <c r="E54" s="233"/>
      <c r="F54" s="906"/>
    </row>
    <row r="55" spans="1:11" ht="30">
      <c r="A55" s="182"/>
      <c r="B55" s="188"/>
      <c r="C55" s="600" t="s">
        <v>784</v>
      </c>
      <c r="D55" s="598"/>
      <c r="E55" s="233"/>
      <c r="F55" s="906"/>
    </row>
    <row r="56" spans="1:11">
      <c r="A56" s="182"/>
      <c r="B56" s="188"/>
      <c r="C56" s="600" t="s">
        <v>783</v>
      </c>
      <c r="D56" s="598"/>
      <c r="E56" s="233"/>
      <c r="F56" s="906"/>
    </row>
    <row r="57" spans="1:11">
      <c r="B57" s="188"/>
      <c r="C57" s="601"/>
      <c r="D57" s="272"/>
      <c r="E57" s="884"/>
      <c r="F57" s="615"/>
    </row>
    <row r="58" spans="1:11">
      <c r="B58" s="176"/>
      <c r="C58" s="981" t="s">
        <v>871</v>
      </c>
      <c r="D58" s="272"/>
      <c r="E58" s="884"/>
      <c r="F58" s="615"/>
    </row>
    <row r="59" spans="1:11">
      <c r="B59" s="176"/>
      <c r="C59" s="981"/>
      <c r="D59" s="272"/>
      <c r="E59" s="884"/>
      <c r="F59" s="615"/>
    </row>
    <row r="60" spans="1:11" ht="30">
      <c r="B60" s="176"/>
      <c r="C60" s="273" t="s">
        <v>873</v>
      </c>
      <c r="D60" s="272"/>
      <c r="E60" s="884"/>
      <c r="F60" s="615"/>
    </row>
    <row r="61" spans="1:11">
      <c r="B61" s="176"/>
      <c r="C61" s="273"/>
      <c r="D61" s="272"/>
      <c r="E61" s="884"/>
      <c r="F61" s="615"/>
    </row>
    <row r="62" spans="1:11">
      <c r="A62" s="130"/>
      <c r="B62" s="144" t="s">
        <v>641</v>
      </c>
      <c r="C62" s="602" t="s">
        <v>870</v>
      </c>
      <c r="D62" s="603" t="s">
        <v>611</v>
      </c>
      <c r="E62" s="879">
        <v>3</v>
      </c>
      <c r="F62" s="893"/>
      <c r="G62" s="156">
        <f>+F62*E62</f>
        <v>0</v>
      </c>
      <c r="H62" s="164">
        <f>+F62*PJJ</f>
        <v>0</v>
      </c>
      <c r="I62" s="164">
        <f>+H62*E62</f>
        <v>0</v>
      </c>
      <c r="J62" s="165">
        <f>+F62-H62</f>
        <v>0</v>
      </c>
      <c r="K62" s="165">
        <f>+J62*E62</f>
        <v>0</v>
      </c>
    </row>
    <row r="63" spans="1:11">
      <c r="B63" s="176"/>
      <c r="C63" s="273"/>
      <c r="D63" s="272"/>
      <c r="E63" s="884"/>
      <c r="F63" s="615"/>
    </row>
    <row r="64" spans="1:11">
      <c r="B64" s="176"/>
      <c r="C64" s="273"/>
      <c r="D64" s="272"/>
      <c r="E64" s="884"/>
      <c r="F64" s="615"/>
    </row>
    <row r="65" spans="1:11" ht="75">
      <c r="A65" s="230" t="s">
        <v>1150</v>
      </c>
      <c r="B65" s="129"/>
      <c r="C65" s="273" t="s">
        <v>941</v>
      </c>
      <c r="D65" s="272"/>
      <c r="E65" s="884"/>
      <c r="F65" s="615"/>
    </row>
    <row r="66" spans="1:11">
      <c r="B66" s="176"/>
      <c r="C66" s="273"/>
      <c r="D66" s="272"/>
      <c r="E66" s="884"/>
      <c r="F66" s="615"/>
    </row>
    <row r="67" spans="1:11">
      <c r="A67" s="130"/>
      <c r="B67" s="144" t="s">
        <v>641</v>
      </c>
      <c r="C67" s="605" t="s">
        <v>940</v>
      </c>
      <c r="D67" s="603" t="s">
        <v>727</v>
      </c>
      <c r="E67" s="879">
        <v>26.400000000000002</v>
      </c>
      <c r="F67" s="893"/>
      <c r="G67" s="156">
        <f>+F67*E67</f>
        <v>0</v>
      </c>
      <c r="H67" s="164">
        <f>+F67*PJJ</f>
        <v>0</v>
      </c>
      <c r="I67" s="164">
        <f>+H67*E67</f>
        <v>0</v>
      </c>
      <c r="J67" s="165">
        <f>+F67-H67</f>
        <v>0</v>
      </c>
      <c r="K67" s="165">
        <f>+J67*E67</f>
        <v>0</v>
      </c>
    </row>
    <row r="68" spans="1:11">
      <c r="A68" s="201"/>
      <c r="B68" s="177"/>
      <c r="C68" s="604"/>
      <c r="D68" s="270"/>
      <c r="E68" s="885"/>
      <c r="F68" s="907"/>
    </row>
    <row r="69" spans="1:11">
      <c r="B69" s="176"/>
      <c r="C69" s="273"/>
      <c r="D69" s="272"/>
      <c r="E69" s="884"/>
      <c r="F69" s="615"/>
    </row>
    <row r="70" spans="1:11" ht="60">
      <c r="A70" s="230" t="s">
        <v>1151</v>
      </c>
      <c r="B70" s="129"/>
      <c r="C70" s="273" t="s">
        <v>938</v>
      </c>
      <c r="D70" s="272"/>
      <c r="E70" s="884"/>
      <c r="F70" s="615"/>
    </row>
    <row r="71" spans="1:11">
      <c r="B71" s="176"/>
      <c r="C71" s="273"/>
      <c r="D71" s="272"/>
      <c r="E71" s="884"/>
      <c r="F71" s="615"/>
    </row>
    <row r="72" spans="1:11">
      <c r="B72" s="176"/>
      <c r="C72" s="273"/>
      <c r="D72" s="272"/>
      <c r="E72" s="884"/>
      <c r="F72" s="615"/>
    </row>
    <row r="73" spans="1:11" ht="30">
      <c r="A73" s="130"/>
      <c r="B73" s="144" t="s">
        <v>641</v>
      </c>
      <c r="C73" s="605" t="s">
        <v>939</v>
      </c>
      <c r="D73" s="603" t="s">
        <v>611</v>
      </c>
      <c r="E73" s="879">
        <v>3</v>
      </c>
      <c r="F73" s="893"/>
      <c r="G73" s="156">
        <f>+F73*E73</f>
        <v>0</v>
      </c>
      <c r="H73" s="164">
        <f>+F73*PJJ</f>
        <v>0</v>
      </c>
      <c r="I73" s="164">
        <f>+H73*E73</f>
        <v>0</v>
      </c>
      <c r="J73" s="165">
        <f>+F73-H73</f>
        <v>0</v>
      </c>
      <c r="K73" s="165">
        <f>+J73*E73</f>
        <v>0</v>
      </c>
    </row>
    <row r="74" spans="1:11">
      <c r="A74" s="201"/>
      <c r="B74" s="177"/>
      <c r="C74" s="604"/>
      <c r="D74" s="270"/>
      <c r="E74" s="885"/>
      <c r="F74" s="907"/>
    </row>
    <row r="75" spans="1:11">
      <c r="B75" s="176"/>
      <c r="C75" s="273"/>
      <c r="D75" s="272"/>
      <c r="E75" s="884"/>
      <c r="F75" s="615"/>
    </row>
    <row r="76" spans="1:11" ht="45">
      <c r="A76" s="230" t="s">
        <v>1152</v>
      </c>
      <c r="B76" s="129"/>
      <c r="C76" s="273" t="s">
        <v>942</v>
      </c>
      <c r="D76" s="272"/>
      <c r="E76" s="884"/>
      <c r="F76" s="615"/>
    </row>
    <row r="77" spans="1:11">
      <c r="B77" s="176"/>
      <c r="C77" s="273"/>
      <c r="D77" s="272"/>
      <c r="E77" s="884"/>
      <c r="F77" s="615"/>
    </row>
    <row r="78" spans="1:11">
      <c r="B78" s="176"/>
      <c r="C78" s="273"/>
      <c r="D78" s="272"/>
      <c r="E78" s="884"/>
      <c r="F78" s="615"/>
    </row>
    <row r="79" spans="1:11" ht="30">
      <c r="A79" s="130"/>
      <c r="B79" s="144" t="s">
        <v>641</v>
      </c>
      <c r="C79" s="605" t="s">
        <v>943</v>
      </c>
      <c r="D79" s="603" t="s">
        <v>613</v>
      </c>
      <c r="E79" s="879">
        <v>2.2000000000000002</v>
      </c>
      <c r="F79" s="893"/>
      <c r="G79" s="156">
        <f>+F79*E79</f>
        <v>0</v>
      </c>
      <c r="H79" s="164">
        <f>+F79*PJJ</f>
        <v>0</v>
      </c>
      <c r="I79" s="164">
        <f>+H79*E79</f>
        <v>0</v>
      </c>
      <c r="J79" s="165">
        <f>+F79-H79</f>
        <v>0</v>
      </c>
      <c r="K79" s="165">
        <f>+J79*E79</f>
        <v>0</v>
      </c>
    </row>
    <row r="80" spans="1:11">
      <c r="A80" s="201"/>
      <c r="B80" s="177"/>
      <c r="C80" s="604"/>
      <c r="D80" s="270"/>
      <c r="E80" s="885"/>
      <c r="F80" s="907"/>
    </row>
    <row r="81" spans="1:11">
      <c r="B81" s="176"/>
      <c r="C81" s="273"/>
      <c r="D81" s="272"/>
      <c r="E81" s="884"/>
      <c r="F81" s="615"/>
    </row>
    <row r="82" spans="1:11" ht="45">
      <c r="A82" s="230" t="s">
        <v>1153</v>
      </c>
      <c r="B82" s="129"/>
      <c r="C82" s="273" t="s">
        <v>2711</v>
      </c>
      <c r="D82" s="272"/>
      <c r="E82" s="884"/>
      <c r="F82" s="615"/>
    </row>
    <row r="83" spans="1:11">
      <c r="B83" s="176"/>
      <c r="C83" s="981" t="s">
        <v>724</v>
      </c>
      <c r="D83" s="272"/>
      <c r="E83" s="884"/>
      <c r="F83" s="615"/>
    </row>
    <row r="84" spans="1:11">
      <c r="B84" s="176"/>
      <c r="C84" s="981"/>
      <c r="D84" s="272"/>
      <c r="E84" s="884"/>
      <c r="F84" s="615"/>
    </row>
    <row r="85" spans="1:11">
      <c r="B85" s="176"/>
      <c r="C85" s="273"/>
      <c r="D85" s="272"/>
      <c r="E85" s="884"/>
      <c r="F85" s="615"/>
    </row>
    <row r="86" spans="1:11">
      <c r="B86" s="176"/>
      <c r="C86" s="273" t="s">
        <v>990</v>
      </c>
      <c r="D86" s="272"/>
      <c r="E86" s="884"/>
      <c r="F86" s="615"/>
    </row>
    <row r="87" spans="1:11">
      <c r="B87" s="176"/>
      <c r="C87" s="273"/>
      <c r="D87" s="272"/>
      <c r="E87" s="884"/>
      <c r="F87" s="615"/>
    </row>
    <row r="88" spans="1:11" ht="30">
      <c r="A88" s="130"/>
      <c r="B88" s="144" t="s">
        <v>641</v>
      </c>
      <c r="C88" s="602" t="s">
        <v>991</v>
      </c>
      <c r="D88" s="603" t="s">
        <v>613</v>
      </c>
      <c r="E88" s="879">
        <v>8.8000000000000007</v>
      </c>
      <c r="F88" s="893"/>
      <c r="G88" s="156">
        <f>+F88*E88</f>
        <v>0</v>
      </c>
      <c r="H88" s="164">
        <f>+F88*PJJ</f>
        <v>0</v>
      </c>
      <c r="I88" s="164">
        <f>+H88*E88</f>
        <v>0</v>
      </c>
      <c r="J88" s="165">
        <f>+F88-H88</f>
        <v>0</v>
      </c>
      <c r="K88" s="165">
        <f>+J88*E88</f>
        <v>0</v>
      </c>
    </row>
    <row r="89" spans="1:11">
      <c r="A89" s="130"/>
      <c r="B89" s="144"/>
      <c r="C89" s="602"/>
      <c r="D89" s="603"/>
      <c r="E89" s="879"/>
    </row>
    <row r="90" spans="1:11" ht="90">
      <c r="A90" s="230" t="s">
        <v>2712</v>
      </c>
      <c r="B90" s="129"/>
      <c r="C90" s="273" t="s">
        <v>2713</v>
      </c>
      <c r="D90" s="272"/>
      <c r="E90" s="884"/>
      <c r="F90" s="615"/>
    </row>
    <row r="91" spans="1:11">
      <c r="A91" s="182"/>
      <c r="B91" s="179"/>
      <c r="C91" s="597" t="s">
        <v>723</v>
      </c>
      <c r="D91" s="598"/>
      <c r="E91" s="233"/>
      <c r="F91" s="906"/>
    </row>
    <row r="92" spans="1:11">
      <c r="A92" s="182"/>
      <c r="B92" s="188"/>
      <c r="C92" s="600" t="s">
        <v>2714</v>
      </c>
      <c r="D92" s="598"/>
      <c r="E92" s="233"/>
      <c r="F92" s="906"/>
    </row>
    <row r="93" spans="1:11">
      <c r="A93" s="182"/>
      <c r="B93" s="188"/>
      <c r="C93" s="600" t="s">
        <v>2715</v>
      </c>
      <c r="D93" s="598"/>
      <c r="E93" s="233"/>
      <c r="F93" s="906"/>
    </row>
    <row r="94" spans="1:11">
      <c r="B94" s="188"/>
      <c r="C94" s="601"/>
      <c r="D94" s="272"/>
      <c r="E94" s="884"/>
      <c r="F94" s="615"/>
    </row>
    <row r="95" spans="1:11">
      <c r="B95" s="176"/>
      <c r="C95" s="981" t="s">
        <v>2716</v>
      </c>
      <c r="D95" s="272"/>
      <c r="E95" s="884"/>
      <c r="F95" s="615"/>
    </row>
    <row r="96" spans="1:11">
      <c r="B96" s="176"/>
      <c r="C96" s="981"/>
      <c r="D96" s="272"/>
      <c r="E96" s="884"/>
      <c r="F96" s="615"/>
    </row>
    <row r="97" spans="1:11">
      <c r="B97" s="176"/>
      <c r="C97" s="273"/>
      <c r="D97" s="272"/>
      <c r="E97" s="884"/>
      <c r="F97" s="615"/>
    </row>
    <row r="98" spans="1:11">
      <c r="A98" s="130"/>
      <c r="B98" s="144" t="s">
        <v>641</v>
      </c>
      <c r="C98" s="602" t="s">
        <v>2717</v>
      </c>
      <c r="D98" s="603" t="s">
        <v>613</v>
      </c>
      <c r="E98" s="879">
        <v>4.4000000000000004</v>
      </c>
      <c r="F98" s="893"/>
      <c r="G98" s="156">
        <f>+F98*E98</f>
        <v>0</v>
      </c>
      <c r="H98" s="164">
        <f>+F98*PJJ</f>
        <v>0</v>
      </c>
      <c r="I98" s="164">
        <f>+H98*E98</f>
        <v>0</v>
      </c>
      <c r="J98" s="165">
        <f>+F98-H98</f>
        <v>0</v>
      </c>
      <c r="K98" s="165">
        <f>+J98*E98</f>
        <v>0</v>
      </c>
    </row>
    <row r="100" spans="1:11" s="348" customFormat="1" ht="35.1" customHeight="1">
      <c r="A100" s="342"/>
      <c r="B100" s="342"/>
      <c r="C100" s="342" t="s">
        <v>686</v>
      </c>
      <c r="D100" s="343"/>
      <c r="E100" s="352"/>
      <c r="F100" s="345"/>
      <c r="G100" s="346">
        <f>SUM(G14:G99)</f>
        <v>0</v>
      </c>
      <c r="H100" s="347"/>
      <c r="I100" s="346">
        <f>SUM(I14:I99)</f>
        <v>0</v>
      </c>
      <c r="J100" s="347"/>
      <c r="K100" s="346">
        <f>SUM(K14:K99)</f>
        <v>0</v>
      </c>
    </row>
  </sheetData>
  <sheetProtection algorithmName="SHA-512" hashValue="oAuh876YI//dqKrQVJ0D/LIGuWWljkoz9FXphPBb54aarhH72+pg/XUPauZnqQNjJexD6AHWZlcEYsPxAr2ctw==" saltValue="u6HjdTAKxCR/RjfbrzPpDw==" spinCount="100000" sheet="1" objects="1" scenarios="1"/>
  <autoFilter ref="A13:K100"/>
  <mergeCells count="5">
    <mergeCell ref="C83:C84"/>
    <mergeCell ref="C95:C96"/>
    <mergeCell ref="C21:C22"/>
    <mergeCell ref="C44:C45"/>
    <mergeCell ref="C58:C59"/>
  </mergeCells>
  <pageMargins left="0.70866141732283472" right="0.70866141732283472" top="0.74803149606299213" bottom="0.74803149606299213" header="0.31496062992125984" footer="0.31496062992125984"/>
  <pageSetup paperSize="9" scale="72" fitToHeight="0" orientation="landscape" r:id="rId1"/>
  <headerFooter>
    <oddHeader>&amp;L&amp;"+,Običajno"FIN ARS d.o.o., center za arhitekturo&amp;C&amp;F</oddHeader>
    <oddFooter>&amp;L&amp;A&amp;R&amp;P / &amp;N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DE3F4"/>
    <pageSetUpPr fitToPage="1"/>
  </sheetPr>
  <dimension ref="A1:L57"/>
  <sheetViews>
    <sheetView showZeros="0" topLeftCell="A11" zoomScaleNormal="100" zoomScaleSheetLayoutView="110" workbookViewId="0">
      <selection activeCell="F16" sqref="F16:F55"/>
    </sheetView>
  </sheetViews>
  <sheetFormatPr defaultColWidth="9.140625" defaultRowHeight="15"/>
  <cols>
    <col min="1" max="1" width="8.85546875" style="25" customWidth="1"/>
    <col min="2" max="2" width="6.140625" style="25" customWidth="1"/>
    <col min="3" max="3" width="47.7109375" style="286" customWidth="1"/>
    <col min="4" max="4" width="5.85546875" style="68" customWidth="1"/>
    <col min="5" max="5" width="9.85546875" style="289" bestFit="1" customWidth="1"/>
    <col min="6" max="6" width="13.85546875" style="896" customWidth="1"/>
    <col min="7" max="7" width="16.42578125" style="27" customWidth="1"/>
    <col min="8" max="10" width="17.7109375" style="27" customWidth="1"/>
    <col min="11" max="11" width="19.28515625" style="27" customWidth="1"/>
    <col min="12" max="257" width="9.140625" style="25"/>
    <col min="258" max="258" width="8.85546875" style="25" customWidth="1"/>
    <col min="259" max="259" width="47.7109375" style="25" customWidth="1"/>
    <col min="260" max="260" width="5.85546875" style="25" customWidth="1"/>
    <col min="261" max="261" width="7.28515625" style="25" customWidth="1"/>
    <col min="262" max="262" width="13.85546875" style="25" customWidth="1"/>
    <col min="263" max="263" width="16.42578125" style="25" customWidth="1"/>
    <col min="264" max="265" width="9.140625" style="25"/>
    <col min="266" max="266" width="17.7109375" style="25" customWidth="1"/>
    <col min="267" max="267" width="19.28515625" style="25" customWidth="1"/>
    <col min="268" max="513" width="9.140625" style="25"/>
    <col min="514" max="514" width="8.85546875" style="25" customWidth="1"/>
    <col min="515" max="515" width="47.7109375" style="25" customWidth="1"/>
    <col min="516" max="516" width="5.85546875" style="25" customWidth="1"/>
    <col min="517" max="517" width="7.28515625" style="25" customWidth="1"/>
    <col min="518" max="518" width="13.85546875" style="25" customWidth="1"/>
    <col min="519" max="519" width="16.42578125" style="25" customWidth="1"/>
    <col min="520" max="521" width="9.140625" style="25"/>
    <col min="522" max="522" width="17.7109375" style="25" customWidth="1"/>
    <col min="523" max="523" width="19.28515625" style="25" customWidth="1"/>
    <col min="524" max="769" width="9.140625" style="25"/>
    <col min="770" max="770" width="8.85546875" style="25" customWidth="1"/>
    <col min="771" max="771" width="47.7109375" style="25" customWidth="1"/>
    <col min="772" max="772" width="5.85546875" style="25" customWidth="1"/>
    <col min="773" max="773" width="7.28515625" style="25" customWidth="1"/>
    <col min="774" max="774" width="13.85546875" style="25" customWidth="1"/>
    <col min="775" max="775" width="16.42578125" style="25" customWidth="1"/>
    <col min="776" max="777" width="9.140625" style="25"/>
    <col min="778" max="778" width="17.7109375" style="25" customWidth="1"/>
    <col min="779" max="779" width="19.28515625" style="25" customWidth="1"/>
    <col min="780" max="1025" width="9.140625" style="25"/>
    <col min="1026" max="1026" width="8.85546875" style="25" customWidth="1"/>
    <col min="1027" max="1027" width="47.7109375" style="25" customWidth="1"/>
    <col min="1028" max="1028" width="5.85546875" style="25" customWidth="1"/>
    <col min="1029" max="1029" width="7.28515625" style="25" customWidth="1"/>
    <col min="1030" max="1030" width="13.85546875" style="25" customWidth="1"/>
    <col min="1031" max="1031" width="16.42578125" style="25" customWidth="1"/>
    <col min="1032" max="1033" width="9.140625" style="25"/>
    <col min="1034" max="1034" width="17.7109375" style="25" customWidth="1"/>
    <col min="1035" max="1035" width="19.28515625" style="25" customWidth="1"/>
    <col min="1036" max="1281" width="9.140625" style="25"/>
    <col min="1282" max="1282" width="8.85546875" style="25" customWidth="1"/>
    <col min="1283" max="1283" width="47.7109375" style="25" customWidth="1"/>
    <col min="1284" max="1284" width="5.85546875" style="25" customWidth="1"/>
    <col min="1285" max="1285" width="7.28515625" style="25" customWidth="1"/>
    <col min="1286" max="1286" width="13.85546875" style="25" customWidth="1"/>
    <col min="1287" max="1287" width="16.42578125" style="25" customWidth="1"/>
    <col min="1288" max="1289" width="9.140625" style="25"/>
    <col min="1290" max="1290" width="17.7109375" style="25" customWidth="1"/>
    <col min="1291" max="1291" width="19.28515625" style="25" customWidth="1"/>
    <col min="1292" max="1537" width="9.140625" style="25"/>
    <col min="1538" max="1538" width="8.85546875" style="25" customWidth="1"/>
    <col min="1539" max="1539" width="47.7109375" style="25" customWidth="1"/>
    <col min="1540" max="1540" width="5.85546875" style="25" customWidth="1"/>
    <col min="1541" max="1541" width="7.28515625" style="25" customWidth="1"/>
    <col min="1542" max="1542" width="13.85546875" style="25" customWidth="1"/>
    <col min="1543" max="1543" width="16.42578125" style="25" customWidth="1"/>
    <col min="1544" max="1545" width="9.140625" style="25"/>
    <col min="1546" max="1546" width="17.7109375" style="25" customWidth="1"/>
    <col min="1547" max="1547" width="19.28515625" style="25" customWidth="1"/>
    <col min="1548" max="1793" width="9.140625" style="25"/>
    <col min="1794" max="1794" width="8.85546875" style="25" customWidth="1"/>
    <col min="1795" max="1795" width="47.7109375" style="25" customWidth="1"/>
    <col min="1796" max="1796" width="5.85546875" style="25" customWidth="1"/>
    <col min="1797" max="1797" width="7.28515625" style="25" customWidth="1"/>
    <col min="1798" max="1798" width="13.85546875" style="25" customWidth="1"/>
    <col min="1799" max="1799" width="16.42578125" style="25" customWidth="1"/>
    <col min="1800" max="1801" width="9.140625" style="25"/>
    <col min="1802" max="1802" width="17.7109375" style="25" customWidth="1"/>
    <col min="1803" max="1803" width="19.28515625" style="25" customWidth="1"/>
    <col min="1804" max="2049" width="9.140625" style="25"/>
    <col min="2050" max="2050" width="8.85546875" style="25" customWidth="1"/>
    <col min="2051" max="2051" width="47.7109375" style="25" customWidth="1"/>
    <col min="2052" max="2052" width="5.85546875" style="25" customWidth="1"/>
    <col min="2053" max="2053" width="7.28515625" style="25" customWidth="1"/>
    <col min="2054" max="2054" width="13.85546875" style="25" customWidth="1"/>
    <col min="2055" max="2055" width="16.42578125" style="25" customWidth="1"/>
    <col min="2056" max="2057" width="9.140625" style="25"/>
    <col min="2058" max="2058" width="17.7109375" style="25" customWidth="1"/>
    <col min="2059" max="2059" width="19.28515625" style="25" customWidth="1"/>
    <col min="2060" max="2305" width="9.140625" style="25"/>
    <col min="2306" max="2306" width="8.85546875" style="25" customWidth="1"/>
    <col min="2307" max="2307" width="47.7109375" style="25" customWidth="1"/>
    <col min="2308" max="2308" width="5.85546875" style="25" customWidth="1"/>
    <col min="2309" max="2309" width="7.28515625" style="25" customWidth="1"/>
    <col min="2310" max="2310" width="13.85546875" style="25" customWidth="1"/>
    <col min="2311" max="2311" width="16.42578125" style="25" customWidth="1"/>
    <col min="2312" max="2313" width="9.140625" style="25"/>
    <col min="2314" max="2314" width="17.7109375" style="25" customWidth="1"/>
    <col min="2315" max="2315" width="19.28515625" style="25" customWidth="1"/>
    <col min="2316" max="2561" width="9.140625" style="25"/>
    <col min="2562" max="2562" width="8.85546875" style="25" customWidth="1"/>
    <col min="2563" max="2563" width="47.7109375" style="25" customWidth="1"/>
    <col min="2564" max="2564" width="5.85546875" style="25" customWidth="1"/>
    <col min="2565" max="2565" width="7.28515625" style="25" customWidth="1"/>
    <col min="2566" max="2566" width="13.85546875" style="25" customWidth="1"/>
    <col min="2567" max="2567" width="16.42578125" style="25" customWidth="1"/>
    <col min="2568" max="2569" width="9.140625" style="25"/>
    <col min="2570" max="2570" width="17.7109375" style="25" customWidth="1"/>
    <col min="2571" max="2571" width="19.28515625" style="25" customWidth="1"/>
    <col min="2572" max="2817" width="9.140625" style="25"/>
    <col min="2818" max="2818" width="8.85546875" style="25" customWidth="1"/>
    <col min="2819" max="2819" width="47.7109375" style="25" customWidth="1"/>
    <col min="2820" max="2820" width="5.85546875" style="25" customWidth="1"/>
    <col min="2821" max="2821" width="7.28515625" style="25" customWidth="1"/>
    <col min="2822" max="2822" width="13.85546875" style="25" customWidth="1"/>
    <col min="2823" max="2823" width="16.42578125" style="25" customWidth="1"/>
    <col min="2824" max="2825" width="9.140625" style="25"/>
    <col min="2826" max="2826" width="17.7109375" style="25" customWidth="1"/>
    <col min="2827" max="2827" width="19.28515625" style="25" customWidth="1"/>
    <col min="2828" max="3073" width="9.140625" style="25"/>
    <col min="3074" max="3074" width="8.85546875" style="25" customWidth="1"/>
    <col min="3075" max="3075" width="47.7109375" style="25" customWidth="1"/>
    <col min="3076" max="3076" width="5.85546875" style="25" customWidth="1"/>
    <col min="3077" max="3077" width="7.28515625" style="25" customWidth="1"/>
    <col min="3078" max="3078" width="13.85546875" style="25" customWidth="1"/>
    <col min="3079" max="3079" width="16.42578125" style="25" customWidth="1"/>
    <col min="3080" max="3081" width="9.140625" style="25"/>
    <col min="3082" max="3082" width="17.7109375" style="25" customWidth="1"/>
    <col min="3083" max="3083" width="19.28515625" style="25" customWidth="1"/>
    <col min="3084" max="3329" width="9.140625" style="25"/>
    <col min="3330" max="3330" width="8.85546875" style="25" customWidth="1"/>
    <col min="3331" max="3331" width="47.7109375" style="25" customWidth="1"/>
    <col min="3332" max="3332" width="5.85546875" style="25" customWidth="1"/>
    <col min="3333" max="3333" width="7.28515625" style="25" customWidth="1"/>
    <col min="3334" max="3334" width="13.85546875" style="25" customWidth="1"/>
    <col min="3335" max="3335" width="16.42578125" style="25" customWidth="1"/>
    <col min="3336" max="3337" width="9.140625" style="25"/>
    <col min="3338" max="3338" width="17.7109375" style="25" customWidth="1"/>
    <col min="3339" max="3339" width="19.28515625" style="25" customWidth="1"/>
    <col min="3340" max="3585" width="9.140625" style="25"/>
    <col min="3586" max="3586" width="8.85546875" style="25" customWidth="1"/>
    <col min="3587" max="3587" width="47.7109375" style="25" customWidth="1"/>
    <col min="3588" max="3588" width="5.85546875" style="25" customWidth="1"/>
    <col min="3589" max="3589" width="7.28515625" style="25" customWidth="1"/>
    <col min="3590" max="3590" width="13.85546875" style="25" customWidth="1"/>
    <col min="3591" max="3591" width="16.42578125" style="25" customWidth="1"/>
    <col min="3592" max="3593" width="9.140625" style="25"/>
    <col min="3594" max="3594" width="17.7109375" style="25" customWidth="1"/>
    <col min="3595" max="3595" width="19.28515625" style="25" customWidth="1"/>
    <col min="3596" max="3841" width="9.140625" style="25"/>
    <col min="3842" max="3842" width="8.85546875" style="25" customWidth="1"/>
    <col min="3843" max="3843" width="47.7109375" style="25" customWidth="1"/>
    <col min="3844" max="3844" width="5.85546875" style="25" customWidth="1"/>
    <col min="3845" max="3845" width="7.28515625" style="25" customWidth="1"/>
    <col min="3846" max="3846" width="13.85546875" style="25" customWidth="1"/>
    <col min="3847" max="3847" width="16.42578125" style="25" customWidth="1"/>
    <col min="3848" max="3849" width="9.140625" style="25"/>
    <col min="3850" max="3850" width="17.7109375" style="25" customWidth="1"/>
    <col min="3851" max="3851" width="19.28515625" style="25" customWidth="1"/>
    <col min="3852" max="4097" width="9.140625" style="25"/>
    <col min="4098" max="4098" width="8.85546875" style="25" customWidth="1"/>
    <col min="4099" max="4099" width="47.7109375" style="25" customWidth="1"/>
    <col min="4100" max="4100" width="5.85546875" style="25" customWidth="1"/>
    <col min="4101" max="4101" width="7.28515625" style="25" customWidth="1"/>
    <col min="4102" max="4102" width="13.85546875" style="25" customWidth="1"/>
    <col min="4103" max="4103" width="16.42578125" style="25" customWidth="1"/>
    <col min="4104" max="4105" width="9.140625" style="25"/>
    <col min="4106" max="4106" width="17.7109375" style="25" customWidth="1"/>
    <col min="4107" max="4107" width="19.28515625" style="25" customWidth="1"/>
    <col min="4108" max="4353" width="9.140625" style="25"/>
    <col min="4354" max="4354" width="8.85546875" style="25" customWidth="1"/>
    <col min="4355" max="4355" width="47.7109375" style="25" customWidth="1"/>
    <col min="4356" max="4356" width="5.85546875" style="25" customWidth="1"/>
    <col min="4357" max="4357" width="7.28515625" style="25" customWidth="1"/>
    <col min="4358" max="4358" width="13.85546875" style="25" customWidth="1"/>
    <col min="4359" max="4359" width="16.42578125" style="25" customWidth="1"/>
    <col min="4360" max="4361" width="9.140625" style="25"/>
    <col min="4362" max="4362" width="17.7109375" style="25" customWidth="1"/>
    <col min="4363" max="4363" width="19.28515625" style="25" customWidth="1"/>
    <col min="4364" max="4609" width="9.140625" style="25"/>
    <col min="4610" max="4610" width="8.85546875" style="25" customWidth="1"/>
    <col min="4611" max="4611" width="47.7109375" style="25" customWidth="1"/>
    <col min="4612" max="4612" width="5.85546875" style="25" customWidth="1"/>
    <col min="4613" max="4613" width="7.28515625" style="25" customWidth="1"/>
    <col min="4614" max="4614" width="13.85546875" style="25" customWidth="1"/>
    <col min="4615" max="4615" width="16.42578125" style="25" customWidth="1"/>
    <col min="4616" max="4617" width="9.140625" style="25"/>
    <col min="4618" max="4618" width="17.7109375" style="25" customWidth="1"/>
    <col min="4619" max="4619" width="19.28515625" style="25" customWidth="1"/>
    <col min="4620" max="4865" width="9.140625" style="25"/>
    <col min="4866" max="4866" width="8.85546875" style="25" customWidth="1"/>
    <col min="4867" max="4867" width="47.7109375" style="25" customWidth="1"/>
    <col min="4868" max="4868" width="5.85546875" style="25" customWidth="1"/>
    <col min="4869" max="4869" width="7.28515625" style="25" customWidth="1"/>
    <col min="4870" max="4870" width="13.85546875" style="25" customWidth="1"/>
    <col min="4871" max="4871" width="16.42578125" style="25" customWidth="1"/>
    <col min="4872" max="4873" width="9.140625" style="25"/>
    <col min="4874" max="4874" width="17.7109375" style="25" customWidth="1"/>
    <col min="4875" max="4875" width="19.28515625" style="25" customWidth="1"/>
    <col min="4876" max="5121" width="9.140625" style="25"/>
    <col min="5122" max="5122" width="8.85546875" style="25" customWidth="1"/>
    <col min="5123" max="5123" width="47.7109375" style="25" customWidth="1"/>
    <col min="5124" max="5124" width="5.85546875" style="25" customWidth="1"/>
    <col min="5125" max="5125" width="7.28515625" style="25" customWidth="1"/>
    <col min="5126" max="5126" width="13.85546875" style="25" customWidth="1"/>
    <col min="5127" max="5127" width="16.42578125" style="25" customWidth="1"/>
    <col min="5128" max="5129" width="9.140625" style="25"/>
    <col min="5130" max="5130" width="17.7109375" style="25" customWidth="1"/>
    <col min="5131" max="5131" width="19.28515625" style="25" customWidth="1"/>
    <col min="5132" max="5377" width="9.140625" style="25"/>
    <col min="5378" max="5378" width="8.85546875" style="25" customWidth="1"/>
    <col min="5379" max="5379" width="47.7109375" style="25" customWidth="1"/>
    <col min="5380" max="5380" width="5.85546875" style="25" customWidth="1"/>
    <col min="5381" max="5381" width="7.28515625" style="25" customWidth="1"/>
    <col min="5382" max="5382" width="13.85546875" style="25" customWidth="1"/>
    <col min="5383" max="5383" width="16.42578125" style="25" customWidth="1"/>
    <col min="5384" max="5385" width="9.140625" style="25"/>
    <col min="5386" max="5386" width="17.7109375" style="25" customWidth="1"/>
    <col min="5387" max="5387" width="19.28515625" style="25" customWidth="1"/>
    <col min="5388" max="5633" width="9.140625" style="25"/>
    <col min="5634" max="5634" width="8.85546875" style="25" customWidth="1"/>
    <col min="5635" max="5635" width="47.7109375" style="25" customWidth="1"/>
    <col min="5636" max="5636" width="5.85546875" style="25" customWidth="1"/>
    <col min="5637" max="5637" width="7.28515625" style="25" customWidth="1"/>
    <col min="5638" max="5638" width="13.85546875" style="25" customWidth="1"/>
    <col min="5639" max="5639" width="16.42578125" style="25" customWidth="1"/>
    <col min="5640" max="5641" width="9.140625" style="25"/>
    <col min="5642" max="5642" width="17.7109375" style="25" customWidth="1"/>
    <col min="5643" max="5643" width="19.28515625" style="25" customWidth="1"/>
    <col min="5644" max="5889" width="9.140625" style="25"/>
    <col min="5890" max="5890" width="8.85546875" style="25" customWidth="1"/>
    <col min="5891" max="5891" width="47.7109375" style="25" customWidth="1"/>
    <col min="5892" max="5892" width="5.85546875" style="25" customWidth="1"/>
    <col min="5893" max="5893" width="7.28515625" style="25" customWidth="1"/>
    <col min="5894" max="5894" width="13.85546875" style="25" customWidth="1"/>
    <col min="5895" max="5895" width="16.42578125" style="25" customWidth="1"/>
    <col min="5896" max="5897" width="9.140625" style="25"/>
    <col min="5898" max="5898" width="17.7109375" style="25" customWidth="1"/>
    <col min="5899" max="5899" width="19.28515625" style="25" customWidth="1"/>
    <col min="5900" max="6145" width="9.140625" style="25"/>
    <col min="6146" max="6146" width="8.85546875" style="25" customWidth="1"/>
    <col min="6147" max="6147" width="47.7109375" style="25" customWidth="1"/>
    <col min="6148" max="6148" width="5.85546875" style="25" customWidth="1"/>
    <col min="6149" max="6149" width="7.28515625" style="25" customWidth="1"/>
    <col min="6150" max="6150" width="13.85546875" style="25" customWidth="1"/>
    <col min="6151" max="6151" width="16.42578125" style="25" customWidth="1"/>
    <col min="6152" max="6153" width="9.140625" style="25"/>
    <col min="6154" max="6154" width="17.7109375" style="25" customWidth="1"/>
    <col min="6155" max="6155" width="19.28515625" style="25" customWidth="1"/>
    <col min="6156" max="6401" width="9.140625" style="25"/>
    <col min="6402" max="6402" width="8.85546875" style="25" customWidth="1"/>
    <col min="6403" max="6403" width="47.7109375" style="25" customWidth="1"/>
    <col min="6404" max="6404" width="5.85546875" style="25" customWidth="1"/>
    <col min="6405" max="6405" width="7.28515625" style="25" customWidth="1"/>
    <col min="6406" max="6406" width="13.85546875" style="25" customWidth="1"/>
    <col min="6407" max="6407" width="16.42578125" style="25" customWidth="1"/>
    <col min="6408" max="6409" width="9.140625" style="25"/>
    <col min="6410" max="6410" width="17.7109375" style="25" customWidth="1"/>
    <col min="6411" max="6411" width="19.28515625" style="25" customWidth="1"/>
    <col min="6412" max="6657" width="9.140625" style="25"/>
    <col min="6658" max="6658" width="8.85546875" style="25" customWidth="1"/>
    <col min="6659" max="6659" width="47.7109375" style="25" customWidth="1"/>
    <col min="6660" max="6660" width="5.85546875" style="25" customWidth="1"/>
    <col min="6661" max="6661" width="7.28515625" style="25" customWidth="1"/>
    <col min="6662" max="6662" width="13.85546875" style="25" customWidth="1"/>
    <col min="6663" max="6663" width="16.42578125" style="25" customWidth="1"/>
    <col min="6664" max="6665" width="9.140625" style="25"/>
    <col min="6666" max="6666" width="17.7109375" style="25" customWidth="1"/>
    <col min="6667" max="6667" width="19.28515625" style="25" customWidth="1"/>
    <col min="6668" max="6913" width="9.140625" style="25"/>
    <col min="6914" max="6914" width="8.85546875" style="25" customWidth="1"/>
    <col min="6915" max="6915" width="47.7109375" style="25" customWidth="1"/>
    <col min="6916" max="6916" width="5.85546875" style="25" customWidth="1"/>
    <col min="6917" max="6917" width="7.28515625" style="25" customWidth="1"/>
    <col min="6918" max="6918" width="13.85546875" style="25" customWidth="1"/>
    <col min="6919" max="6919" width="16.42578125" style="25" customWidth="1"/>
    <col min="6920" max="6921" width="9.140625" style="25"/>
    <col min="6922" max="6922" width="17.7109375" style="25" customWidth="1"/>
    <col min="6923" max="6923" width="19.28515625" style="25" customWidth="1"/>
    <col min="6924" max="7169" width="9.140625" style="25"/>
    <col min="7170" max="7170" width="8.85546875" style="25" customWidth="1"/>
    <col min="7171" max="7171" width="47.7109375" style="25" customWidth="1"/>
    <col min="7172" max="7172" width="5.85546875" style="25" customWidth="1"/>
    <col min="7173" max="7173" width="7.28515625" style="25" customWidth="1"/>
    <col min="7174" max="7174" width="13.85546875" style="25" customWidth="1"/>
    <col min="7175" max="7175" width="16.42578125" style="25" customWidth="1"/>
    <col min="7176" max="7177" width="9.140625" style="25"/>
    <col min="7178" max="7178" width="17.7109375" style="25" customWidth="1"/>
    <col min="7179" max="7179" width="19.28515625" style="25" customWidth="1"/>
    <col min="7180" max="7425" width="9.140625" style="25"/>
    <col min="7426" max="7426" width="8.85546875" style="25" customWidth="1"/>
    <col min="7427" max="7427" width="47.7109375" style="25" customWidth="1"/>
    <col min="7428" max="7428" width="5.85546875" style="25" customWidth="1"/>
    <col min="7429" max="7429" width="7.28515625" style="25" customWidth="1"/>
    <col min="7430" max="7430" width="13.85546875" style="25" customWidth="1"/>
    <col min="7431" max="7431" width="16.42578125" style="25" customWidth="1"/>
    <col min="7432" max="7433" width="9.140625" style="25"/>
    <col min="7434" max="7434" width="17.7109375" style="25" customWidth="1"/>
    <col min="7435" max="7435" width="19.28515625" style="25" customWidth="1"/>
    <col min="7436" max="7681" width="9.140625" style="25"/>
    <col min="7682" max="7682" width="8.85546875" style="25" customWidth="1"/>
    <col min="7683" max="7683" width="47.7109375" style="25" customWidth="1"/>
    <col min="7684" max="7684" width="5.85546875" style="25" customWidth="1"/>
    <col min="7685" max="7685" width="7.28515625" style="25" customWidth="1"/>
    <col min="7686" max="7686" width="13.85546875" style="25" customWidth="1"/>
    <col min="7687" max="7687" width="16.42578125" style="25" customWidth="1"/>
    <col min="7688" max="7689" width="9.140625" style="25"/>
    <col min="7690" max="7690" width="17.7109375" style="25" customWidth="1"/>
    <col min="7691" max="7691" width="19.28515625" style="25" customWidth="1"/>
    <col min="7692" max="7937" width="9.140625" style="25"/>
    <col min="7938" max="7938" width="8.85546875" style="25" customWidth="1"/>
    <col min="7939" max="7939" width="47.7109375" style="25" customWidth="1"/>
    <col min="7940" max="7940" width="5.85546875" style="25" customWidth="1"/>
    <col min="7941" max="7941" width="7.28515625" style="25" customWidth="1"/>
    <col min="7942" max="7942" width="13.85546875" style="25" customWidth="1"/>
    <col min="7943" max="7943" width="16.42578125" style="25" customWidth="1"/>
    <col min="7944" max="7945" width="9.140625" style="25"/>
    <col min="7946" max="7946" width="17.7109375" style="25" customWidth="1"/>
    <col min="7947" max="7947" width="19.28515625" style="25" customWidth="1"/>
    <col min="7948" max="8193" width="9.140625" style="25"/>
    <col min="8194" max="8194" width="8.85546875" style="25" customWidth="1"/>
    <col min="8195" max="8195" width="47.7109375" style="25" customWidth="1"/>
    <col min="8196" max="8196" width="5.85546875" style="25" customWidth="1"/>
    <col min="8197" max="8197" width="7.28515625" style="25" customWidth="1"/>
    <col min="8198" max="8198" width="13.85546875" style="25" customWidth="1"/>
    <col min="8199" max="8199" width="16.42578125" style="25" customWidth="1"/>
    <col min="8200" max="8201" width="9.140625" style="25"/>
    <col min="8202" max="8202" width="17.7109375" style="25" customWidth="1"/>
    <col min="8203" max="8203" width="19.28515625" style="25" customWidth="1"/>
    <col min="8204" max="8449" width="9.140625" style="25"/>
    <col min="8450" max="8450" width="8.85546875" style="25" customWidth="1"/>
    <col min="8451" max="8451" width="47.7109375" style="25" customWidth="1"/>
    <col min="8452" max="8452" width="5.85546875" style="25" customWidth="1"/>
    <col min="8453" max="8453" width="7.28515625" style="25" customWidth="1"/>
    <col min="8454" max="8454" width="13.85546875" style="25" customWidth="1"/>
    <col min="8455" max="8455" width="16.42578125" style="25" customWidth="1"/>
    <col min="8456" max="8457" width="9.140625" style="25"/>
    <col min="8458" max="8458" width="17.7109375" style="25" customWidth="1"/>
    <col min="8459" max="8459" width="19.28515625" style="25" customWidth="1"/>
    <col min="8460" max="8705" width="9.140625" style="25"/>
    <col min="8706" max="8706" width="8.85546875" style="25" customWidth="1"/>
    <col min="8707" max="8707" width="47.7109375" style="25" customWidth="1"/>
    <col min="8708" max="8708" width="5.85546875" style="25" customWidth="1"/>
    <col min="8709" max="8709" width="7.28515625" style="25" customWidth="1"/>
    <col min="8710" max="8710" width="13.85546875" style="25" customWidth="1"/>
    <col min="8711" max="8711" width="16.42578125" style="25" customWidth="1"/>
    <col min="8712" max="8713" width="9.140625" style="25"/>
    <col min="8714" max="8714" width="17.7109375" style="25" customWidth="1"/>
    <col min="8715" max="8715" width="19.28515625" style="25" customWidth="1"/>
    <col min="8716" max="8961" width="9.140625" style="25"/>
    <col min="8962" max="8962" width="8.85546875" style="25" customWidth="1"/>
    <col min="8963" max="8963" width="47.7109375" style="25" customWidth="1"/>
    <col min="8964" max="8964" width="5.85546875" style="25" customWidth="1"/>
    <col min="8965" max="8965" width="7.28515625" style="25" customWidth="1"/>
    <col min="8966" max="8966" width="13.85546875" style="25" customWidth="1"/>
    <col min="8967" max="8967" width="16.42578125" style="25" customWidth="1"/>
    <col min="8968" max="8969" width="9.140625" style="25"/>
    <col min="8970" max="8970" width="17.7109375" style="25" customWidth="1"/>
    <col min="8971" max="8971" width="19.28515625" style="25" customWidth="1"/>
    <col min="8972" max="9217" width="9.140625" style="25"/>
    <col min="9218" max="9218" width="8.85546875" style="25" customWidth="1"/>
    <col min="9219" max="9219" width="47.7109375" style="25" customWidth="1"/>
    <col min="9220" max="9220" width="5.85546875" style="25" customWidth="1"/>
    <col min="9221" max="9221" width="7.28515625" style="25" customWidth="1"/>
    <col min="9222" max="9222" width="13.85546875" style="25" customWidth="1"/>
    <col min="9223" max="9223" width="16.42578125" style="25" customWidth="1"/>
    <col min="9224" max="9225" width="9.140625" style="25"/>
    <col min="9226" max="9226" width="17.7109375" style="25" customWidth="1"/>
    <col min="9227" max="9227" width="19.28515625" style="25" customWidth="1"/>
    <col min="9228" max="9473" width="9.140625" style="25"/>
    <col min="9474" max="9474" width="8.85546875" style="25" customWidth="1"/>
    <col min="9475" max="9475" width="47.7109375" style="25" customWidth="1"/>
    <col min="9476" max="9476" width="5.85546875" style="25" customWidth="1"/>
    <col min="9477" max="9477" width="7.28515625" style="25" customWidth="1"/>
    <col min="9478" max="9478" width="13.85546875" style="25" customWidth="1"/>
    <col min="9479" max="9479" width="16.42578125" style="25" customWidth="1"/>
    <col min="9480" max="9481" width="9.140625" style="25"/>
    <col min="9482" max="9482" width="17.7109375" style="25" customWidth="1"/>
    <col min="9483" max="9483" width="19.28515625" style="25" customWidth="1"/>
    <col min="9484" max="9729" width="9.140625" style="25"/>
    <col min="9730" max="9730" width="8.85546875" style="25" customWidth="1"/>
    <col min="9731" max="9731" width="47.7109375" style="25" customWidth="1"/>
    <col min="9732" max="9732" width="5.85546875" style="25" customWidth="1"/>
    <col min="9733" max="9733" width="7.28515625" style="25" customWidth="1"/>
    <col min="9734" max="9734" width="13.85546875" style="25" customWidth="1"/>
    <col min="9735" max="9735" width="16.42578125" style="25" customWidth="1"/>
    <col min="9736" max="9737" width="9.140625" style="25"/>
    <col min="9738" max="9738" width="17.7109375" style="25" customWidth="1"/>
    <col min="9739" max="9739" width="19.28515625" style="25" customWidth="1"/>
    <col min="9740" max="9985" width="9.140625" style="25"/>
    <col min="9986" max="9986" width="8.85546875" style="25" customWidth="1"/>
    <col min="9987" max="9987" width="47.7109375" style="25" customWidth="1"/>
    <col min="9988" max="9988" width="5.85546875" style="25" customWidth="1"/>
    <col min="9989" max="9989" width="7.28515625" style="25" customWidth="1"/>
    <col min="9990" max="9990" width="13.85546875" style="25" customWidth="1"/>
    <col min="9991" max="9991" width="16.42578125" style="25" customWidth="1"/>
    <col min="9992" max="9993" width="9.140625" style="25"/>
    <col min="9994" max="9994" width="17.7109375" style="25" customWidth="1"/>
    <col min="9995" max="9995" width="19.28515625" style="25" customWidth="1"/>
    <col min="9996" max="10241" width="9.140625" style="25"/>
    <col min="10242" max="10242" width="8.85546875" style="25" customWidth="1"/>
    <col min="10243" max="10243" width="47.7109375" style="25" customWidth="1"/>
    <col min="10244" max="10244" width="5.85546875" style="25" customWidth="1"/>
    <col min="10245" max="10245" width="7.28515625" style="25" customWidth="1"/>
    <col min="10246" max="10246" width="13.85546875" style="25" customWidth="1"/>
    <col min="10247" max="10247" width="16.42578125" style="25" customWidth="1"/>
    <col min="10248" max="10249" width="9.140625" style="25"/>
    <col min="10250" max="10250" width="17.7109375" style="25" customWidth="1"/>
    <col min="10251" max="10251" width="19.28515625" style="25" customWidth="1"/>
    <col min="10252" max="10497" width="9.140625" style="25"/>
    <col min="10498" max="10498" width="8.85546875" style="25" customWidth="1"/>
    <col min="10499" max="10499" width="47.7109375" style="25" customWidth="1"/>
    <col min="10500" max="10500" width="5.85546875" style="25" customWidth="1"/>
    <col min="10501" max="10501" width="7.28515625" style="25" customWidth="1"/>
    <col min="10502" max="10502" width="13.85546875" style="25" customWidth="1"/>
    <col min="10503" max="10503" width="16.42578125" style="25" customWidth="1"/>
    <col min="10504" max="10505" width="9.140625" style="25"/>
    <col min="10506" max="10506" width="17.7109375" style="25" customWidth="1"/>
    <col min="10507" max="10507" width="19.28515625" style="25" customWidth="1"/>
    <col min="10508" max="10753" width="9.140625" style="25"/>
    <col min="10754" max="10754" width="8.85546875" style="25" customWidth="1"/>
    <col min="10755" max="10755" width="47.7109375" style="25" customWidth="1"/>
    <col min="10756" max="10756" width="5.85546875" style="25" customWidth="1"/>
    <col min="10757" max="10757" width="7.28515625" style="25" customWidth="1"/>
    <col min="10758" max="10758" width="13.85546875" style="25" customWidth="1"/>
    <col min="10759" max="10759" width="16.42578125" style="25" customWidth="1"/>
    <col min="10760" max="10761" width="9.140625" style="25"/>
    <col min="10762" max="10762" width="17.7109375" style="25" customWidth="1"/>
    <col min="10763" max="10763" width="19.28515625" style="25" customWidth="1"/>
    <col min="10764" max="11009" width="9.140625" style="25"/>
    <col min="11010" max="11010" width="8.85546875" style="25" customWidth="1"/>
    <col min="11011" max="11011" width="47.7109375" style="25" customWidth="1"/>
    <col min="11012" max="11012" width="5.85546875" style="25" customWidth="1"/>
    <col min="11013" max="11013" width="7.28515625" style="25" customWidth="1"/>
    <col min="11014" max="11014" width="13.85546875" style="25" customWidth="1"/>
    <col min="11015" max="11015" width="16.42578125" style="25" customWidth="1"/>
    <col min="11016" max="11017" width="9.140625" style="25"/>
    <col min="11018" max="11018" width="17.7109375" style="25" customWidth="1"/>
    <col min="11019" max="11019" width="19.28515625" style="25" customWidth="1"/>
    <col min="11020" max="11265" width="9.140625" style="25"/>
    <col min="11266" max="11266" width="8.85546875" style="25" customWidth="1"/>
    <col min="11267" max="11267" width="47.7109375" style="25" customWidth="1"/>
    <col min="11268" max="11268" width="5.85546875" style="25" customWidth="1"/>
    <col min="11269" max="11269" width="7.28515625" style="25" customWidth="1"/>
    <col min="11270" max="11270" width="13.85546875" style="25" customWidth="1"/>
    <col min="11271" max="11271" width="16.42578125" style="25" customWidth="1"/>
    <col min="11272" max="11273" width="9.140625" style="25"/>
    <col min="11274" max="11274" width="17.7109375" style="25" customWidth="1"/>
    <col min="11275" max="11275" width="19.28515625" style="25" customWidth="1"/>
    <col min="11276" max="11521" width="9.140625" style="25"/>
    <col min="11522" max="11522" width="8.85546875" style="25" customWidth="1"/>
    <col min="11523" max="11523" width="47.7109375" style="25" customWidth="1"/>
    <col min="11524" max="11524" width="5.85546875" style="25" customWidth="1"/>
    <col min="11525" max="11525" width="7.28515625" style="25" customWidth="1"/>
    <col min="11526" max="11526" width="13.85546875" style="25" customWidth="1"/>
    <col min="11527" max="11527" width="16.42578125" style="25" customWidth="1"/>
    <col min="11528" max="11529" width="9.140625" style="25"/>
    <col min="11530" max="11530" width="17.7109375" style="25" customWidth="1"/>
    <col min="11531" max="11531" width="19.28515625" style="25" customWidth="1"/>
    <col min="11532" max="11777" width="9.140625" style="25"/>
    <col min="11778" max="11778" width="8.85546875" style="25" customWidth="1"/>
    <col min="11779" max="11779" width="47.7109375" style="25" customWidth="1"/>
    <col min="11780" max="11780" width="5.85546875" style="25" customWidth="1"/>
    <col min="11781" max="11781" width="7.28515625" style="25" customWidth="1"/>
    <col min="11782" max="11782" width="13.85546875" style="25" customWidth="1"/>
    <col min="11783" max="11783" width="16.42578125" style="25" customWidth="1"/>
    <col min="11784" max="11785" width="9.140625" style="25"/>
    <col min="11786" max="11786" width="17.7109375" style="25" customWidth="1"/>
    <col min="11787" max="11787" width="19.28515625" style="25" customWidth="1"/>
    <col min="11788" max="12033" width="9.140625" style="25"/>
    <col min="12034" max="12034" width="8.85546875" style="25" customWidth="1"/>
    <col min="12035" max="12035" width="47.7109375" style="25" customWidth="1"/>
    <col min="12036" max="12036" width="5.85546875" style="25" customWidth="1"/>
    <col min="12037" max="12037" width="7.28515625" style="25" customWidth="1"/>
    <col min="12038" max="12038" width="13.85546875" style="25" customWidth="1"/>
    <col min="12039" max="12039" width="16.42578125" style="25" customWidth="1"/>
    <col min="12040" max="12041" width="9.140625" style="25"/>
    <col min="12042" max="12042" width="17.7109375" style="25" customWidth="1"/>
    <col min="12043" max="12043" width="19.28515625" style="25" customWidth="1"/>
    <col min="12044" max="12289" width="9.140625" style="25"/>
    <col min="12290" max="12290" width="8.85546875" style="25" customWidth="1"/>
    <col min="12291" max="12291" width="47.7109375" style="25" customWidth="1"/>
    <col min="12292" max="12292" width="5.85546875" style="25" customWidth="1"/>
    <col min="12293" max="12293" width="7.28515625" style="25" customWidth="1"/>
    <col min="12294" max="12294" width="13.85546875" style="25" customWidth="1"/>
    <col min="12295" max="12295" width="16.42578125" style="25" customWidth="1"/>
    <col min="12296" max="12297" width="9.140625" style="25"/>
    <col min="12298" max="12298" width="17.7109375" style="25" customWidth="1"/>
    <col min="12299" max="12299" width="19.28515625" style="25" customWidth="1"/>
    <col min="12300" max="12545" width="9.140625" style="25"/>
    <col min="12546" max="12546" width="8.85546875" style="25" customWidth="1"/>
    <col min="12547" max="12547" width="47.7109375" style="25" customWidth="1"/>
    <col min="12548" max="12548" width="5.85546875" style="25" customWidth="1"/>
    <col min="12549" max="12549" width="7.28515625" style="25" customWidth="1"/>
    <col min="12550" max="12550" width="13.85546875" style="25" customWidth="1"/>
    <col min="12551" max="12551" width="16.42578125" style="25" customWidth="1"/>
    <col min="12552" max="12553" width="9.140625" style="25"/>
    <col min="12554" max="12554" width="17.7109375" style="25" customWidth="1"/>
    <col min="12555" max="12555" width="19.28515625" style="25" customWidth="1"/>
    <col min="12556" max="12801" width="9.140625" style="25"/>
    <col min="12802" max="12802" width="8.85546875" style="25" customWidth="1"/>
    <col min="12803" max="12803" width="47.7109375" style="25" customWidth="1"/>
    <col min="12804" max="12804" width="5.85546875" style="25" customWidth="1"/>
    <col min="12805" max="12805" width="7.28515625" style="25" customWidth="1"/>
    <col min="12806" max="12806" width="13.85546875" style="25" customWidth="1"/>
    <col min="12807" max="12807" width="16.42578125" style="25" customWidth="1"/>
    <col min="12808" max="12809" width="9.140625" style="25"/>
    <col min="12810" max="12810" width="17.7109375" style="25" customWidth="1"/>
    <col min="12811" max="12811" width="19.28515625" style="25" customWidth="1"/>
    <col min="12812" max="13057" width="9.140625" style="25"/>
    <col min="13058" max="13058" width="8.85546875" style="25" customWidth="1"/>
    <col min="13059" max="13059" width="47.7109375" style="25" customWidth="1"/>
    <col min="13060" max="13060" width="5.85546875" style="25" customWidth="1"/>
    <col min="13061" max="13061" width="7.28515625" style="25" customWidth="1"/>
    <col min="13062" max="13062" width="13.85546875" style="25" customWidth="1"/>
    <col min="13063" max="13063" width="16.42578125" style="25" customWidth="1"/>
    <col min="13064" max="13065" width="9.140625" style="25"/>
    <col min="13066" max="13066" width="17.7109375" style="25" customWidth="1"/>
    <col min="13067" max="13067" width="19.28515625" style="25" customWidth="1"/>
    <col min="13068" max="13313" width="9.140625" style="25"/>
    <col min="13314" max="13314" width="8.85546875" style="25" customWidth="1"/>
    <col min="13315" max="13315" width="47.7109375" style="25" customWidth="1"/>
    <col min="13316" max="13316" width="5.85546875" style="25" customWidth="1"/>
    <col min="13317" max="13317" width="7.28515625" style="25" customWidth="1"/>
    <col min="13318" max="13318" width="13.85546875" style="25" customWidth="1"/>
    <col min="13319" max="13319" width="16.42578125" style="25" customWidth="1"/>
    <col min="13320" max="13321" width="9.140625" style="25"/>
    <col min="13322" max="13322" width="17.7109375" style="25" customWidth="1"/>
    <col min="13323" max="13323" width="19.28515625" style="25" customWidth="1"/>
    <col min="13324" max="13569" width="9.140625" style="25"/>
    <col min="13570" max="13570" width="8.85546875" style="25" customWidth="1"/>
    <col min="13571" max="13571" width="47.7109375" style="25" customWidth="1"/>
    <col min="13572" max="13572" width="5.85546875" style="25" customWidth="1"/>
    <col min="13573" max="13573" width="7.28515625" style="25" customWidth="1"/>
    <col min="13574" max="13574" width="13.85546875" style="25" customWidth="1"/>
    <col min="13575" max="13575" width="16.42578125" style="25" customWidth="1"/>
    <col min="13576" max="13577" width="9.140625" style="25"/>
    <col min="13578" max="13578" width="17.7109375" style="25" customWidth="1"/>
    <col min="13579" max="13579" width="19.28515625" style="25" customWidth="1"/>
    <col min="13580" max="13825" width="9.140625" style="25"/>
    <col min="13826" max="13826" width="8.85546875" style="25" customWidth="1"/>
    <col min="13827" max="13827" width="47.7109375" style="25" customWidth="1"/>
    <col min="13828" max="13828" width="5.85546875" style="25" customWidth="1"/>
    <col min="13829" max="13829" width="7.28515625" style="25" customWidth="1"/>
    <col min="13830" max="13830" width="13.85546875" style="25" customWidth="1"/>
    <col min="13831" max="13831" width="16.42578125" style="25" customWidth="1"/>
    <col min="13832" max="13833" width="9.140625" style="25"/>
    <col min="13834" max="13834" width="17.7109375" style="25" customWidth="1"/>
    <col min="13835" max="13835" width="19.28515625" style="25" customWidth="1"/>
    <col min="13836" max="14081" width="9.140625" style="25"/>
    <col min="14082" max="14082" width="8.85546875" style="25" customWidth="1"/>
    <col min="14083" max="14083" width="47.7109375" style="25" customWidth="1"/>
    <col min="14084" max="14084" width="5.85546875" style="25" customWidth="1"/>
    <col min="14085" max="14085" width="7.28515625" style="25" customWidth="1"/>
    <col min="14086" max="14086" width="13.85546875" style="25" customWidth="1"/>
    <col min="14087" max="14087" width="16.42578125" style="25" customWidth="1"/>
    <col min="14088" max="14089" width="9.140625" style="25"/>
    <col min="14090" max="14090" width="17.7109375" style="25" customWidth="1"/>
    <col min="14091" max="14091" width="19.28515625" style="25" customWidth="1"/>
    <col min="14092" max="14337" width="9.140625" style="25"/>
    <col min="14338" max="14338" width="8.85546875" style="25" customWidth="1"/>
    <col min="14339" max="14339" width="47.7109375" style="25" customWidth="1"/>
    <col min="14340" max="14340" width="5.85546875" style="25" customWidth="1"/>
    <col min="14341" max="14341" width="7.28515625" style="25" customWidth="1"/>
    <col min="14342" max="14342" width="13.85546875" style="25" customWidth="1"/>
    <col min="14343" max="14343" width="16.42578125" style="25" customWidth="1"/>
    <col min="14344" max="14345" width="9.140625" style="25"/>
    <col min="14346" max="14346" width="17.7109375" style="25" customWidth="1"/>
    <col min="14347" max="14347" width="19.28515625" style="25" customWidth="1"/>
    <col min="14348" max="14593" width="9.140625" style="25"/>
    <col min="14594" max="14594" width="8.85546875" style="25" customWidth="1"/>
    <col min="14595" max="14595" width="47.7109375" style="25" customWidth="1"/>
    <col min="14596" max="14596" width="5.85546875" style="25" customWidth="1"/>
    <col min="14597" max="14597" width="7.28515625" style="25" customWidth="1"/>
    <col min="14598" max="14598" width="13.85546875" style="25" customWidth="1"/>
    <col min="14599" max="14599" width="16.42578125" style="25" customWidth="1"/>
    <col min="14600" max="14601" width="9.140625" style="25"/>
    <col min="14602" max="14602" width="17.7109375" style="25" customWidth="1"/>
    <col min="14603" max="14603" width="19.28515625" style="25" customWidth="1"/>
    <col min="14604" max="14849" width="9.140625" style="25"/>
    <col min="14850" max="14850" width="8.85546875" style="25" customWidth="1"/>
    <col min="14851" max="14851" width="47.7109375" style="25" customWidth="1"/>
    <col min="14852" max="14852" width="5.85546875" style="25" customWidth="1"/>
    <col min="14853" max="14853" width="7.28515625" style="25" customWidth="1"/>
    <col min="14854" max="14854" width="13.85546875" style="25" customWidth="1"/>
    <col min="14855" max="14855" width="16.42578125" style="25" customWidth="1"/>
    <col min="14856" max="14857" width="9.140625" style="25"/>
    <col min="14858" max="14858" width="17.7109375" style="25" customWidth="1"/>
    <col min="14859" max="14859" width="19.28515625" style="25" customWidth="1"/>
    <col min="14860" max="15105" width="9.140625" style="25"/>
    <col min="15106" max="15106" width="8.85546875" style="25" customWidth="1"/>
    <col min="15107" max="15107" width="47.7109375" style="25" customWidth="1"/>
    <col min="15108" max="15108" width="5.85546875" style="25" customWidth="1"/>
    <col min="15109" max="15109" width="7.28515625" style="25" customWidth="1"/>
    <col min="15110" max="15110" width="13.85546875" style="25" customWidth="1"/>
    <col min="15111" max="15111" width="16.42578125" style="25" customWidth="1"/>
    <col min="15112" max="15113" width="9.140625" style="25"/>
    <col min="15114" max="15114" width="17.7109375" style="25" customWidth="1"/>
    <col min="15115" max="15115" width="19.28515625" style="25" customWidth="1"/>
    <col min="15116" max="15361" width="9.140625" style="25"/>
    <col min="15362" max="15362" width="8.85546875" style="25" customWidth="1"/>
    <col min="15363" max="15363" width="47.7109375" style="25" customWidth="1"/>
    <col min="15364" max="15364" width="5.85546875" style="25" customWidth="1"/>
    <col min="15365" max="15365" width="7.28515625" style="25" customWidth="1"/>
    <col min="15366" max="15366" width="13.85546875" style="25" customWidth="1"/>
    <col min="15367" max="15367" width="16.42578125" style="25" customWidth="1"/>
    <col min="15368" max="15369" width="9.140625" style="25"/>
    <col min="15370" max="15370" width="17.7109375" style="25" customWidth="1"/>
    <col min="15371" max="15371" width="19.28515625" style="25" customWidth="1"/>
    <col min="15372" max="15617" width="9.140625" style="25"/>
    <col min="15618" max="15618" width="8.85546875" style="25" customWidth="1"/>
    <col min="15619" max="15619" width="47.7109375" style="25" customWidth="1"/>
    <col min="15620" max="15620" width="5.85546875" style="25" customWidth="1"/>
    <col min="15621" max="15621" width="7.28515625" style="25" customWidth="1"/>
    <col min="15622" max="15622" width="13.85546875" style="25" customWidth="1"/>
    <col min="15623" max="15623" width="16.42578125" style="25" customWidth="1"/>
    <col min="15624" max="15625" width="9.140625" style="25"/>
    <col min="15626" max="15626" width="17.7109375" style="25" customWidth="1"/>
    <col min="15627" max="15627" width="19.28515625" style="25" customWidth="1"/>
    <col min="15628" max="15873" width="9.140625" style="25"/>
    <col min="15874" max="15874" width="8.85546875" style="25" customWidth="1"/>
    <col min="15875" max="15875" width="47.7109375" style="25" customWidth="1"/>
    <col min="15876" max="15876" width="5.85546875" style="25" customWidth="1"/>
    <col min="15877" max="15877" width="7.28515625" style="25" customWidth="1"/>
    <col min="15878" max="15878" width="13.85546875" style="25" customWidth="1"/>
    <col min="15879" max="15879" width="16.42578125" style="25" customWidth="1"/>
    <col min="15880" max="15881" width="9.140625" style="25"/>
    <col min="15882" max="15882" width="17.7109375" style="25" customWidth="1"/>
    <col min="15883" max="15883" width="19.28515625" style="25" customWidth="1"/>
    <col min="15884" max="16129" width="9.140625" style="25"/>
    <col min="16130" max="16130" width="8.85546875" style="25" customWidth="1"/>
    <col min="16131" max="16131" width="47.7109375" style="25" customWidth="1"/>
    <col min="16132" max="16132" width="5.85546875" style="25" customWidth="1"/>
    <col min="16133" max="16133" width="7.28515625" style="25" customWidth="1"/>
    <col min="16134" max="16134" width="13.85546875" style="25" customWidth="1"/>
    <col min="16135" max="16135" width="16.42578125" style="25" customWidth="1"/>
    <col min="16136" max="16137" width="9.140625" style="25"/>
    <col min="16138" max="16138" width="17.7109375" style="25" customWidth="1"/>
    <col min="16139" max="16139" width="19.28515625" style="25" customWidth="1"/>
    <col min="16140" max="16384" width="9.140625" style="25"/>
  </cols>
  <sheetData>
    <row r="1" spans="1:12" s="33" customFormat="1" ht="26.25">
      <c r="A1" s="122"/>
      <c r="B1" s="122"/>
      <c r="C1" s="326" t="s">
        <v>754</v>
      </c>
      <c r="D1" s="121"/>
      <c r="E1" s="254"/>
      <c r="F1" s="889"/>
      <c r="G1" s="151"/>
      <c r="H1" s="151"/>
      <c r="I1" s="151"/>
      <c r="J1" s="151"/>
      <c r="K1" s="151"/>
    </row>
    <row r="3" spans="1:12" s="33" customFormat="1" ht="26.25">
      <c r="A3" s="350" t="s">
        <v>869</v>
      </c>
      <c r="B3" s="122"/>
      <c r="C3" s="326" t="s">
        <v>683</v>
      </c>
      <c r="D3" s="121"/>
      <c r="E3" s="122"/>
      <c r="F3" s="889"/>
      <c r="G3" s="151"/>
      <c r="H3" s="151"/>
      <c r="I3" s="151"/>
      <c r="J3" s="151"/>
      <c r="K3" s="151"/>
    </row>
    <row r="4" spans="1:12">
      <c r="A4" s="328"/>
      <c r="B4" s="328"/>
      <c r="C4" s="329"/>
      <c r="D4" s="330"/>
      <c r="E4" s="361"/>
      <c r="F4" s="890"/>
      <c r="G4" s="332"/>
    </row>
    <row r="5" spans="1:12">
      <c r="A5" s="328"/>
      <c r="B5" s="328"/>
      <c r="C5" s="167" t="s">
        <v>621</v>
      </c>
      <c r="D5" s="330"/>
      <c r="E5" s="361"/>
      <c r="F5" s="890"/>
      <c r="G5" s="332"/>
    </row>
    <row r="6" spans="1:12" ht="75">
      <c r="A6" s="328"/>
      <c r="B6" s="328"/>
      <c r="C6" s="132" t="s">
        <v>728</v>
      </c>
      <c r="D6" s="330"/>
      <c r="E6" s="361"/>
      <c r="F6" s="890"/>
      <c r="G6" s="332"/>
    </row>
    <row r="7" spans="1:12" ht="150">
      <c r="A7" s="328"/>
      <c r="B7" s="328"/>
      <c r="C7" s="132" t="s">
        <v>729</v>
      </c>
      <c r="D7" s="330"/>
      <c r="E7" s="361"/>
      <c r="F7" s="890"/>
      <c r="G7" s="332"/>
    </row>
    <row r="8" spans="1:12" ht="60">
      <c r="A8" s="328"/>
      <c r="B8" s="328"/>
      <c r="C8" s="132" t="s">
        <v>687</v>
      </c>
      <c r="D8" s="330"/>
      <c r="E8" s="361"/>
      <c r="F8" s="890"/>
      <c r="G8" s="332"/>
    </row>
    <row r="9" spans="1:12" ht="45">
      <c r="A9" s="328"/>
      <c r="B9" s="328"/>
      <c r="C9" s="132" t="s">
        <v>688</v>
      </c>
      <c r="D9" s="330"/>
      <c r="E9" s="361"/>
      <c r="F9" s="890"/>
      <c r="G9" s="332"/>
    </row>
    <row r="10" spans="1:12" ht="105">
      <c r="A10" s="328"/>
      <c r="B10" s="328"/>
      <c r="C10" s="132" t="s">
        <v>733</v>
      </c>
      <c r="D10" s="330"/>
      <c r="E10" s="361"/>
      <c r="F10" s="890"/>
      <c r="G10" s="332"/>
    </row>
    <row r="11" spans="1:12" ht="45">
      <c r="A11" s="328"/>
      <c r="B11" s="328"/>
      <c r="C11" s="132" t="s">
        <v>730</v>
      </c>
      <c r="D11" s="330"/>
      <c r="E11" s="361"/>
      <c r="F11" s="890"/>
      <c r="G11" s="332"/>
    </row>
    <row r="12" spans="1:12" ht="45">
      <c r="A12" s="328"/>
      <c r="B12" s="328"/>
      <c r="C12" s="132" t="s">
        <v>731</v>
      </c>
      <c r="D12" s="330"/>
      <c r="E12" s="361"/>
      <c r="F12" s="890"/>
      <c r="G12" s="332"/>
    </row>
    <row r="13" spans="1:12" ht="75">
      <c r="A13" s="328"/>
      <c r="B13" s="328"/>
      <c r="C13" s="132" t="s">
        <v>732</v>
      </c>
      <c r="D13" s="330"/>
      <c r="E13" s="361"/>
      <c r="F13" s="890"/>
      <c r="G13" s="332"/>
    </row>
    <row r="14" spans="1:12">
      <c r="A14" s="328"/>
      <c r="B14" s="328"/>
      <c r="C14" s="329"/>
      <c r="D14" s="330"/>
      <c r="E14" s="361"/>
      <c r="F14" s="890"/>
      <c r="G14" s="332"/>
    </row>
    <row r="15" spans="1:12" s="341" customFormat="1" ht="30">
      <c r="A15" s="335" t="s">
        <v>630</v>
      </c>
      <c r="B15" s="335"/>
      <c r="C15" s="336" t="s">
        <v>629</v>
      </c>
      <c r="D15" s="337" t="s">
        <v>632</v>
      </c>
      <c r="E15" s="338" t="s">
        <v>631</v>
      </c>
      <c r="F15" s="339" t="s">
        <v>628</v>
      </c>
      <c r="G15" s="163" t="s">
        <v>627</v>
      </c>
      <c r="H15" s="163" t="s">
        <v>626</v>
      </c>
      <c r="I15" s="163" t="s">
        <v>625</v>
      </c>
      <c r="J15" s="163" t="s">
        <v>624</v>
      </c>
      <c r="K15" s="163" t="s">
        <v>623</v>
      </c>
      <c r="L15" s="340"/>
    </row>
    <row r="17" spans="1:11" ht="75">
      <c r="A17" s="590" t="s">
        <v>1142</v>
      </c>
      <c r="B17" s="129"/>
      <c r="C17" s="235" t="s">
        <v>734</v>
      </c>
      <c r="D17" s="233"/>
      <c r="E17" s="233"/>
      <c r="F17" s="908"/>
    </row>
    <row r="18" spans="1:11">
      <c r="A18" s="182"/>
      <c r="B18" s="179"/>
      <c r="C18" s="280" t="s">
        <v>1064</v>
      </c>
      <c r="D18" s="233"/>
      <c r="E18" s="233"/>
      <c r="F18" s="908"/>
    </row>
    <row r="19" spans="1:11">
      <c r="A19" s="182"/>
      <c r="B19" s="188"/>
      <c r="C19" s="281" t="s">
        <v>735</v>
      </c>
      <c r="D19" s="233"/>
      <c r="E19" s="233"/>
      <c r="F19" s="908"/>
    </row>
    <row r="20" spans="1:11" ht="30">
      <c r="A20" s="182"/>
      <c r="B20" s="188"/>
      <c r="C20" s="283" t="s">
        <v>2718</v>
      </c>
      <c r="D20" s="233"/>
      <c r="E20" s="233"/>
      <c r="F20" s="908"/>
    </row>
    <row r="21" spans="1:11">
      <c r="A21" s="182"/>
      <c r="B21" s="188"/>
      <c r="C21" s="283" t="s">
        <v>736</v>
      </c>
      <c r="D21" s="233"/>
      <c r="E21" s="233"/>
      <c r="F21" s="908"/>
    </row>
    <row r="22" spans="1:11" ht="30">
      <c r="A22" s="182"/>
      <c r="B22" s="188"/>
      <c r="C22" s="283" t="s">
        <v>2719</v>
      </c>
      <c r="D22" s="233"/>
      <c r="E22" s="233"/>
      <c r="F22" s="908"/>
    </row>
    <row r="23" spans="1:11">
      <c r="A23" s="182"/>
      <c r="B23" s="179"/>
      <c r="C23" s="264"/>
      <c r="D23" s="233"/>
      <c r="E23" s="233"/>
      <c r="F23" s="908"/>
    </row>
    <row r="24" spans="1:11">
      <c r="A24" s="130"/>
      <c r="B24" s="144" t="s">
        <v>641</v>
      </c>
      <c r="C24" s="237" t="s">
        <v>891</v>
      </c>
      <c r="D24" s="245" t="s">
        <v>613</v>
      </c>
      <c r="E24" s="879">
        <v>143.66</v>
      </c>
      <c r="F24" s="205"/>
      <c r="G24" s="156">
        <f>+F24*E24</f>
        <v>0</v>
      </c>
      <c r="H24" s="164">
        <f>+F24*PJJ</f>
        <v>0</v>
      </c>
      <c r="I24" s="164">
        <f>+H24*E24</f>
        <v>0</v>
      </c>
      <c r="J24" s="165">
        <f>+F24-H24</f>
        <v>0</v>
      </c>
      <c r="K24" s="165">
        <f>+J24*E24</f>
        <v>0</v>
      </c>
    </row>
    <row r="25" spans="1:11">
      <c r="A25"/>
      <c r="B25"/>
      <c r="C25" s="248"/>
      <c r="D25" s="249"/>
      <c r="E25" s="880"/>
      <c r="F25" s="898"/>
    </row>
    <row r="26" spans="1:11">
      <c r="A26"/>
      <c r="B26"/>
      <c r="C26" s="248"/>
      <c r="D26" s="249"/>
      <c r="E26" s="880"/>
      <c r="F26" s="898"/>
    </row>
    <row r="27" spans="1:11" ht="75">
      <c r="A27" s="590" t="s">
        <v>1143</v>
      </c>
      <c r="B27" s="129"/>
      <c r="C27" s="235" t="s">
        <v>734</v>
      </c>
      <c r="D27" s="233"/>
      <c r="E27" s="233"/>
      <c r="F27" s="908"/>
    </row>
    <row r="28" spans="1:11">
      <c r="A28" s="182"/>
      <c r="B28" s="179"/>
      <c r="C28" s="280" t="s">
        <v>1065</v>
      </c>
      <c r="D28" s="233"/>
      <c r="E28" s="233"/>
      <c r="F28" s="908"/>
    </row>
    <row r="29" spans="1:11">
      <c r="A29" s="182"/>
      <c r="B29" s="188"/>
      <c r="C29" s="281" t="s">
        <v>735</v>
      </c>
      <c r="D29" s="233"/>
      <c r="E29" s="233"/>
      <c r="F29" s="908"/>
    </row>
    <row r="30" spans="1:11" ht="30">
      <c r="A30" s="182"/>
      <c r="B30" s="188"/>
      <c r="C30" s="283" t="s">
        <v>2720</v>
      </c>
      <c r="D30" s="233"/>
      <c r="E30" s="233"/>
      <c r="F30" s="908"/>
    </row>
    <row r="31" spans="1:11">
      <c r="A31" s="182"/>
      <c r="B31" s="188"/>
      <c r="C31" s="283" t="s">
        <v>736</v>
      </c>
      <c r="D31" s="233"/>
      <c r="E31" s="233"/>
      <c r="F31" s="908"/>
    </row>
    <row r="32" spans="1:11" ht="30">
      <c r="A32" s="182"/>
      <c r="B32" s="188"/>
      <c r="C32" s="283" t="s">
        <v>2721</v>
      </c>
      <c r="D32" s="233"/>
      <c r="E32" s="233"/>
      <c r="F32" s="908"/>
    </row>
    <row r="33" spans="1:11">
      <c r="A33" s="182"/>
      <c r="B33" s="179"/>
      <c r="C33" s="264"/>
      <c r="D33" s="233"/>
      <c r="E33" s="233"/>
      <c r="F33" s="908"/>
    </row>
    <row r="34" spans="1:11">
      <c r="A34" s="130"/>
      <c r="B34" s="144" t="s">
        <v>641</v>
      </c>
      <c r="C34" s="237" t="s">
        <v>892</v>
      </c>
      <c r="D34" s="245" t="s">
        <v>613</v>
      </c>
      <c r="E34" s="879">
        <v>195.14</v>
      </c>
      <c r="F34" s="205"/>
      <c r="G34" s="156">
        <f>+F34*E34</f>
        <v>0</v>
      </c>
      <c r="H34" s="164">
        <f>+F34*PJJ</f>
        <v>0</v>
      </c>
      <c r="I34" s="164">
        <f>+H34*E34</f>
        <v>0</v>
      </c>
      <c r="J34" s="165">
        <f>+F34-H34</f>
        <v>0</v>
      </c>
      <c r="K34" s="165">
        <f>+J34*E34</f>
        <v>0</v>
      </c>
    </row>
    <row r="35" spans="1:11">
      <c r="A35"/>
      <c r="B35"/>
      <c r="C35" s="248"/>
      <c r="D35" s="249"/>
      <c r="E35" s="880"/>
      <c r="F35" s="898"/>
    </row>
    <row r="36" spans="1:11">
      <c r="A36"/>
      <c r="B36"/>
      <c r="C36" s="248"/>
      <c r="D36" s="249"/>
      <c r="E36" s="880"/>
      <c r="F36" s="898"/>
    </row>
    <row r="37" spans="1:11" ht="75">
      <c r="A37" s="590" t="s">
        <v>1144</v>
      </c>
      <c r="B37" s="129"/>
      <c r="C37" s="235" t="s">
        <v>734</v>
      </c>
      <c r="D37" s="233"/>
      <c r="E37" s="233"/>
      <c r="F37" s="908"/>
    </row>
    <row r="38" spans="1:11">
      <c r="A38" s="182"/>
      <c r="B38" s="179"/>
      <c r="C38" s="280" t="s">
        <v>1066</v>
      </c>
      <c r="D38" s="233"/>
      <c r="E38" s="233"/>
      <c r="F38" s="908"/>
    </row>
    <row r="39" spans="1:11">
      <c r="A39" s="182"/>
      <c r="B39" s="188"/>
      <c r="C39" s="281" t="s">
        <v>735</v>
      </c>
      <c r="D39" s="233"/>
      <c r="E39" s="233"/>
      <c r="F39" s="908"/>
    </row>
    <row r="40" spans="1:11" ht="30">
      <c r="A40" s="182"/>
      <c r="B40" s="188"/>
      <c r="C40" s="283" t="s">
        <v>2718</v>
      </c>
      <c r="D40" s="233"/>
      <c r="E40" s="233"/>
      <c r="F40" s="908"/>
    </row>
    <row r="41" spans="1:11">
      <c r="A41" s="182"/>
      <c r="B41" s="188"/>
      <c r="C41" s="283" t="s">
        <v>736</v>
      </c>
      <c r="D41" s="233"/>
      <c r="E41" s="233"/>
      <c r="F41" s="908"/>
    </row>
    <row r="42" spans="1:11" ht="30">
      <c r="A42" s="182"/>
      <c r="B42" s="188"/>
      <c r="C42" s="283" t="s">
        <v>2722</v>
      </c>
      <c r="D42" s="233"/>
      <c r="E42" s="233"/>
      <c r="F42" s="908"/>
    </row>
    <row r="43" spans="1:11">
      <c r="A43" s="182"/>
      <c r="B43" s="179"/>
      <c r="C43" s="264"/>
      <c r="D43" s="233"/>
      <c r="E43" s="233"/>
      <c r="F43" s="908"/>
    </row>
    <row r="44" spans="1:11">
      <c r="A44" s="130"/>
      <c r="B44" s="144" t="s">
        <v>641</v>
      </c>
      <c r="C44" s="237" t="s">
        <v>737</v>
      </c>
      <c r="D44" s="245" t="s">
        <v>613</v>
      </c>
      <c r="E44" s="879">
        <v>6.160000000000001</v>
      </c>
      <c r="F44" s="205"/>
      <c r="G44" s="156">
        <f>+F44*E44</f>
        <v>0</v>
      </c>
      <c r="H44" s="164">
        <f>+F44*PJJ</f>
        <v>0</v>
      </c>
      <c r="I44" s="164">
        <f>+H44*E44</f>
        <v>0</v>
      </c>
      <c r="J44" s="165">
        <f>+F44-H44</f>
        <v>0</v>
      </c>
      <c r="K44" s="165">
        <f>+J44*E44</f>
        <v>0</v>
      </c>
    </row>
    <row r="45" spans="1:11">
      <c r="A45"/>
      <c r="B45"/>
      <c r="C45" s="248"/>
      <c r="D45" s="249"/>
      <c r="E45" s="880"/>
      <c r="F45" s="898"/>
    </row>
    <row r="46" spans="1:11">
      <c r="A46"/>
      <c r="B46"/>
      <c r="C46" s="248"/>
      <c r="D46" s="249"/>
      <c r="E46" s="880"/>
      <c r="F46" s="898"/>
    </row>
    <row r="47" spans="1:11" ht="75">
      <c r="A47" s="590" t="s">
        <v>1145</v>
      </c>
      <c r="B47" s="129"/>
      <c r="C47" s="235" t="s">
        <v>734</v>
      </c>
      <c r="D47" s="233"/>
      <c r="E47" s="233"/>
      <c r="F47" s="908"/>
    </row>
    <row r="48" spans="1:11">
      <c r="A48" s="182"/>
      <c r="B48" s="179"/>
      <c r="C48" s="280" t="s">
        <v>1067</v>
      </c>
      <c r="D48" s="233"/>
      <c r="E48" s="233"/>
      <c r="F48" s="908"/>
    </row>
    <row r="49" spans="1:11">
      <c r="A49" s="182"/>
      <c r="B49" s="188"/>
      <c r="C49" s="281" t="s">
        <v>735</v>
      </c>
      <c r="D49" s="233"/>
      <c r="E49" s="233"/>
      <c r="F49" s="908"/>
    </row>
    <row r="50" spans="1:11" ht="30">
      <c r="A50" s="182"/>
      <c r="B50" s="188"/>
      <c r="C50" s="283" t="s">
        <v>2723</v>
      </c>
      <c r="D50" s="233"/>
      <c r="E50" s="233"/>
      <c r="F50" s="908"/>
    </row>
    <row r="51" spans="1:11">
      <c r="A51" s="182"/>
      <c r="B51" s="188"/>
      <c r="C51" s="283" t="s">
        <v>736</v>
      </c>
      <c r="D51" s="233"/>
      <c r="E51" s="233"/>
      <c r="F51" s="908"/>
    </row>
    <row r="52" spans="1:11" ht="30">
      <c r="A52" s="182"/>
      <c r="B52" s="188"/>
      <c r="C52" s="283" t="s">
        <v>2724</v>
      </c>
      <c r="D52" s="233"/>
      <c r="E52" s="233"/>
      <c r="F52" s="908"/>
    </row>
    <row r="53" spans="1:11">
      <c r="A53" s="182"/>
      <c r="B53" s="188"/>
      <c r="C53" s="282"/>
      <c r="D53" s="233"/>
      <c r="E53" s="233"/>
      <c r="F53" s="908"/>
    </row>
    <row r="54" spans="1:11">
      <c r="A54" s="182"/>
      <c r="B54" s="179"/>
      <c r="C54" s="264"/>
      <c r="D54" s="233"/>
      <c r="E54" s="233"/>
      <c r="F54" s="908"/>
    </row>
    <row r="55" spans="1:11">
      <c r="A55" s="130"/>
      <c r="B55" s="144" t="s">
        <v>641</v>
      </c>
      <c r="C55" s="237" t="s">
        <v>893</v>
      </c>
      <c r="D55" s="245" t="s">
        <v>613</v>
      </c>
      <c r="E55" s="879">
        <v>21.34</v>
      </c>
      <c r="F55" s="205"/>
      <c r="G55" s="156">
        <f>+F55*E55</f>
        <v>0</v>
      </c>
      <c r="H55" s="164">
        <f>+F55*PJJ</f>
        <v>0</v>
      </c>
      <c r="I55" s="164">
        <f>+H55*E55</f>
        <v>0</v>
      </c>
      <c r="J55" s="165">
        <f>+F55-H55</f>
        <v>0</v>
      </c>
      <c r="K55" s="165">
        <f>+J55*E55</f>
        <v>0</v>
      </c>
    </row>
    <row r="57" spans="1:11" s="348" customFormat="1" ht="35.1" customHeight="1">
      <c r="A57" s="342"/>
      <c r="B57" s="342"/>
      <c r="C57" s="342" t="s">
        <v>683</v>
      </c>
      <c r="D57" s="343"/>
      <c r="E57" s="352"/>
      <c r="F57" s="345"/>
      <c r="G57" s="346">
        <f>SUM(G16:G56)</f>
        <v>0</v>
      </c>
      <c r="H57" s="347"/>
      <c r="I57" s="346">
        <f>SUM(I16:I56)</f>
        <v>0</v>
      </c>
      <c r="J57" s="347"/>
      <c r="K57" s="346">
        <f>SUM(K16:K56)</f>
        <v>0</v>
      </c>
    </row>
  </sheetData>
  <sheetProtection algorithmName="SHA-512" hashValue="hiVb/WSv2m2xAePtNISkbDcbyFOcxQEQxmxKkEwVHxp6Flh11hXPIIQ7qyHa1Zs/0/EhgFbEVxMIzWmwiAw4Qw==" saltValue="U76BO8jMMn8E+gGQaCzrZQ==" spinCount="100000" sheet="1" objects="1" scenarios="1"/>
  <autoFilter ref="A15:K57"/>
  <pageMargins left="0.70866141732283472" right="0.70866141732283472" top="0.74803149606299213" bottom="0.74803149606299213" header="0.31496062992125984" footer="0.31496062992125984"/>
  <pageSetup paperSize="9" scale="72" fitToHeight="0" orientation="landscape" r:id="rId1"/>
  <headerFooter>
    <oddHeader>&amp;L&amp;"+,Običajno"FIN ARS d.o.o., center za arhitekturo&amp;C&amp;F</oddHeader>
    <oddFooter>&amp;L&amp;A&amp;R&amp;P / &amp;N</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DE3F4"/>
    <pageSetUpPr fitToPage="1"/>
  </sheetPr>
  <dimension ref="A1:L45"/>
  <sheetViews>
    <sheetView showZeros="0" topLeftCell="A11" zoomScaleNormal="100" zoomScaleSheetLayoutView="110" workbookViewId="0">
      <selection activeCell="F16" sqref="F16:F43"/>
    </sheetView>
  </sheetViews>
  <sheetFormatPr defaultColWidth="9.140625" defaultRowHeight="15"/>
  <cols>
    <col min="1" max="1" width="8.85546875" style="25" customWidth="1"/>
    <col min="2" max="2" width="6.140625" style="25" customWidth="1"/>
    <col min="3" max="3" width="47.7109375" style="286" customWidth="1"/>
    <col min="4" max="4" width="5.85546875" style="68" customWidth="1"/>
    <col min="5" max="5" width="10.42578125" style="289" bestFit="1" customWidth="1"/>
    <col min="6" max="6" width="13.85546875" style="896" customWidth="1"/>
    <col min="7" max="7" width="16.42578125" style="27" customWidth="1"/>
    <col min="8" max="10" width="17.7109375" style="27" customWidth="1"/>
    <col min="11" max="11" width="19.28515625" style="27" customWidth="1"/>
    <col min="12" max="257" width="9.140625" style="25"/>
    <col min="258" max="258" width="8.85546875" style="25" customWidth="1"/>
    <col min="259" max="259" width="47.7109375" style="25" customWidth="1"/>
    <col min="260" max="260" width="5.85546875" style="25" customWidth="1"/>
    <col min="261" max="261" width="7.28515625" style="25" customWidth="1"/>
    <col min="262" max="262" width="13.85546875" style="25" customWidth="1"/>
    <col min="263" max="263" width="16.42578125" style="25" customWidth="1"/>
    <col min="264" max="265" width="9.140625" style="25"/>
    <col min="266" max="266" width="17.7109375" style="25" customWidth="1"/>
    <col min="267" max="267" width="19.28515625" style="25" customWidth="1"/>
    <col min="268" max="513" width="9.140625" style="25"/>
    <col min="514" max="514" width="8.85546875" style="25" customWidth="1"/>
    <col min="515" max="515" width="47.7109375" style="25" customWidth="1"/>
    <col min="516" max="516" width="5.85546875" style="25" customWidth="1"/>
    <col min="517" max="517" width="7.28515625" style="25" customWidth="1"/>
    <col min="518" max="518" width="13.85546875" style="25" customWidth="1"/>
    <col min="519" max="519" width="16.42578125" style="25" customWidth="1"/>
    <col min="520" max="521" width="9.140625" style="25"/>
    <col min="522" max="522" width="17.7109375" style="25" customWidth="1"/>
    <col min="523" max="523" width="19.28515625" style="25" customWidth="1"/>
    <col min="524" max="769" width="9.140625" style="25"/>
    <col min="770" max="770" width="8.85546875" style="25" customWidth="1"/>
    <col min="771" max="771" width="47.7109375" style="25" customWidth="1"/>
    <col min="772" max="772" width="5.85546875" style="25" customWidth="1"/>
    <col min="773" max="773" width="7.28515625" style="25" customWidth="1"/>
    <col min="774" max="774" width="13.85546875" style="25" customWidth="1"/>
    <col min="775" max="775" width="16.42578125" style="25" customWidth="1"/>
    <col min="776" max="777" width="9.140625" style="25"/>
    <col min="778" max="778" width="17.7109375" style="25" customWidth="1"/>
    <col min="779" max="779" width="19.28515625" style="25" customWidth="1"/>
    <col min="780" max="1025" width="9.140625" style="25"/>
    <col min="1026" max="1026" width="8.85546875" style="25" customWidth="1"/>
    <col min="1027" max="1027" width="47.7109375" style="25" customWidth="1"/>
    <col min="1028" max="1028" width="5.85546875" style="25" customWidth="1"/>
    <col min="1029" max="1029" width="7.28515625" style="25" customWidth="1"/>
    <col min="1030" max="1030" width="13.85546875" style="25" customWidth="1"/>
    <col min="1031" max="1031" width="16.42578125" style="25" customWidth="1"/>
    <col min="1032" max="1033" width="9.140625" style="25"/>
    <col min="1034" max="1034" width="17.7109375" style="25" customWidth="1"/>
    <col min="1035" max="1035" width="19.28515625" style="25" customWidth="1"/>
    <col min="1036" max="1281" width="9.140625" style="25"/>
    <col min="1282" max="1282" width="8.85546875" style="25" customWidth="1"/>
    <col min="1283" max="1283" width="47.7109375" style="25" customWidth="1"/>
    <col min="1284" max="1284" width="5.85546875" style="25" customWidth="1"/>
    <col min="1285" max="1285" width="7.28515625" style="25" customWidth="1"/>
    <col min="1286" max="1286" width="13.85546875" style="25" customWidth="1"/>
    <col min="1287" max="1287" width="16.42578125" style="25" customWidth="1"/>
    <col min="1288" max="1289" width="9.140625" style="25"/>
    <col min="1290" max="1290" width="17.7109375" style="25" customWidth="1"/>
    <col min="1291" max="1291" width="19.28515625" style="25" customWidth="1"/>
    <col min="1292" max="1537" width="9.140625" style="25"/>
    <col min="1538" max="1538" width="8.85546875" style="25" customWidth="1"/>
    <col min="1539" max="1539" width="47.7109375" style="25" customWidth="1"/>
    <col min="1540" max="1540" width="5.85546875" style="25" customWidth="1"/>
    <col min="1541" max="1541" width="7.28515625" style="25" customWidth="1"/>
    <col min="1542" max="1542" width="13.85546875" style="25" customWidth="1"/>
    <col min="1543" max="1543" width="16.42578125" style="25" customWidth="1"/>
    <col min="1544" max="1545" width="9.140625" style="25"/>
    <col min="1546" max="1546" width="17.7109375" style="25" customWidth="1"/>
    <col min="1547" max="1547" width="19.28515625" style="25" customWidth="1"/>
    <col min="1548" max="1793" width="9.140625" style="25"/>
    <col min="1794" max="1794" width="8.85546875" style="25" customWidth="1"/>
    <col min="1795" max="1795" width="47.7109375" style="25" customWidth="1"/>
    <col min="1796" max="1796" width="5.85546875" style="25" customWidth="1"/>
    <col min="1797" max="1797" width="7.28515625" style="25" customWidth="1"/>
    <col min="1798" max="1798" width="13.85546875" style="25" customWidth="1"/>
    <col min="1799" max="1799" width="16.42578125" style="25" customWidth="1"/>
    <col min="1800" max="1801" width="9.140625" style="25"/>
    <col min="1802" max="1802" width="17.7109375" style="25" customWidth="1"/>
    <col min="1803" max="1803" width="19.28515625" style="25" customWidth="1"/>
    <col min="1804" max="2049" width="9.140625" style="25"/>
    <col min="2050" max="2050" width="8.85546875" style="25" customWidth="1"/>
    <col min="2051" max="2051" width="47.7109375" style="25" customWidth="1"/>
    <col min="2052" max="2052" width="5.85546875" style="25" customWidth="1"/>
    <col min="2053" max="2053" width="7.28515625" style="25" customWidth="1"/>
    <col min="2054" max="2054" width="13.85546875" style="25" customWidth="1"/>
    <col min="2055" max="2055" width="16.42578125" style="25" customWidth="1"/>
    <col min="2056" max="2057" width="9.140625" style="25"/>
    <col min="2058" max="2058" width="17.7109375" style="25" customWidth="1"/>
    <col min="2059" max="2059" width="19.28515625" style="25" customWidth="1"/>
    <col min="2060" max="2305" width="9.140625" style="25"/>
    <col min="2306" max="2306" width="8.85546875" style="25" customWidth="1"/>
    <col min="2307" max="2307" width="47.7109375" style="25" customWidth="1"/>
    <col min="2308" max="2308" width="5.85546875" style="25" customWidth="1"/>
    <col min="2309" max="2309" width="7.28515625" style="25" customWidth="1"/>
    <col min="2310" max="2310" width="13.85546875" style="25" customWidth="1"/>
    <col min="2311" max="2311" width="16.42578125" style="25" customWidth="1"/>
    <col min="2312" max="2313" width="9.140625" style="25"/>
    <col min="2314" max="2314" width="17.7109375" style="25" customWidth="1"/>
    <col min="2315" max="2315" width="19.28515625" style="25" customWidth="1"/>
    <col min="2316" max="2561" width="9.140625" style="25"/>
    <col min="2562" max="2562" width="8.85546875" style="25" customWidth="1"/>
    <col min="2563" max="2563" width="47.7109375" style="25" customWidth="1"/>
    <col min="2564" max="2564" width="5.85546875" style="25" customWidth="1"/>
    <col min="2565" max="2565" width="7.28515625" style="25" customWidth="1"/>
    <col min="2566" max="2566" width="13.85546875" style="25" customWidth="1"/>
    <col min="2567" max="2567" width="16.42578125" style="25" customWidth="1"/>
    <col min="2568" max="2569" width="9.140625" style="25"/>
    <col min="2570" max="2570" width="17.7109375" style="25" customWidth="1"/>
    <col min="2571" max="2571" width="19.28515625" style="25" customWidth="1"/>
    <col min="2572" max="2817" width="9.140625" style="25"/>
    <col min="2818" max="2818" width="8.85546875" style="25" customWidth="1"/>
    <col min="2819" max="2819" width="47.7109375" style="25" customWidth="1"/>
    <col min="2820" max="2820" width="5.85546875" style="25" customWidth="1"/>
    <col min="2821" max="2821" width="7.28515625" style="25" customWidth="1"/>
    <col min="2822" max="2822" width="13.85546875" style="25" customWidth="1"/>
    <col min="2823" max="2823" width="16.42578125" style="25" customWidth="1"/>
    <col min="2824" max="2825" width="9.140625" style="25"/>
    <col min="2826" max="2826" width="17.7109375" style="25" customWidth="1"/>
    <col min="2827" max="2827" width="19.28515625" style="25" customWidth="1"/>
    <col min="2828" max="3073" width="9.140625" style="25"/>
    <col min="3074" max="3074" width="8.85546875" style="25" customWidth="1"/>
    <col min="3075" max="3075" width="47.7109375" style="25" customWidth="1"/>
    <col min="3076" max="3076" width="5.85546875" style="25" customWidth="1"/>
    <col min="3077" max="3077" width="7.28515625" style="25" customWidth="1"/>
    <col min="3078" max="3078" width="13.85546875" style="25" customWidth="1"/>
    <col min="3079" max="3079" width="16.42578125" style="25" customWidth="1"/>
    <col min="3080" max="3081" width="9.140625" style="25"/>
    <col min="3082" max="3082" width="17.7109375" style="25" customWidth="1"/>
    <col min="3083" max="3083" width="19.28515625" style="25" customWidth="1"/>
    <col min="3084" max="3329" width="9.140625" style="25"/>
    <col min="3330" max="3330" width="8.85546875" style="25" customWidth="1"/>
    <col min="3331" max="3331" width="47.7109375" style="25" customWidth="1"/>
    <col min="3332" max="3332" width="5.85546875" style="25" customWidth="1"/>
    <col min="3333" max="3333" width="7.28515625" style="25" customWidth="1"/>
    <col min="3334" max="3334" width="13.85546875" style="25" customWidth="1"/>
    <col min="3335" max="3335" width="16.42578125" style="25" customWidth="1"/>
    <col min="3336" max="3337" width="9.140625" style="25"/>
    <col min="3338" max="3338" width="17.7109375" style="25" customWidth="1"/>
    <col min="3339" max="3339" width="19.28515625" style="25" customWidth="1"/>
    <col min="3340" max="3585" width="9.140625" style="25"/>
    <col min="3586" max="3586" width="8.85546875" style="25" customWidth="1"/>
    <col min="3587" max="3587" width="47.7109375" style="25" customWidth="1"/>
    <col min="3588" max="3588" width="5.85546875" style="25" customWidth="1"/>
    <col min="3589" max="3589" width="7.28515625" style="25" customWidth="1"/>
    <col min="3590" max="3590" width="13.85546875" style="25" customWidth="1"/>
    <col min="3591" max="3591" width="16.42578125" style="25" customWidth="1"/>
    <col min="3592" max="3593" width="9.140625" style="25"/>
    <col min="3594" max="3594" width="17.7109375" style="25" customWidth="1"/>
    <col min="3595" max="3595" width="19.28515625" style="25" customWidth="1"/>
    <col min="3596" max="3841" width="9.140625" style="25"/>
    <col min="3842" max="3842" width="8.85546875" style="25" customWidth="1"/>
    <col min="3843" max="3843" width="47.7109375" style="25" customWidth="1"/>
    <col min="3844" max="3844" width="5.85546875" style="25" customWidth="1"/>
    <col min="3845" max="3845" width="7.28515625" style="25" customWidth="1"/>
    <col min="3846" max="3846" width="13.85546875" style="25" customWidth="1"/>
    <col min="3847" max="3847" width="16.42578125" style="25" customWidth="1"/>
    <col min="3848" max="3849" width="9.140625" style="25"/>
    <col min="3850" max="3850" width="17.7109375" style="25" customWidth="1"/>
    <col min="3851" max="3851" width="19.28515625" style="25" customWidth="1"/>
    <col min="3852" max="4097" width="9.140625" style="25"/>
    <col min="4098" max="4098" width="8.85546875" style="25" customWidth="1"/>
    <col min="4099" max="4099" width="47.7109375" style="25" customWidth="1"/>
    <col min="4100" max="4100" width="5.85546875" style="25" customWidth="1"/>
    <col min="4101" max="4101" width="7.28515625" style="25" customWidth="1"/>
    <col min="4102" max="4102" width="13.85546875" style="25" customWidth="1"/>
    <col min="4103" max="4103" width="16.42578125" style="25" customWidth="1"/>
    <col min="4104" max="4105" width="9.140625" style="25"/>
    <col min="4106" max="4106" width="17.7109375" style="25" customWidth="1"/>
    <col min="4107" max="4107" width="19.28515625" style="25" customWidth="1"/>
    <col min="4108" max="4353" width="9.140625" style="25"/>
    <col min="4354" max="4354" width="8.85546875" style="25" customWidth="1"/>
    <col min="4355" max="4355" width="47.7109375" style="25" customWidth="1"/>
    <col min="4356" max="4356" width="5.85546875" style="25" customWidth="1"/>
    <col min="4357" max="4357" width="7.28515625" style="25" customWidth="1"/>
    <col min="4358" max="4358" width="13.85546875" style="25" customWidth="1"/>
    <col min="4359" max="4359" width="16.42578125" style="25" customWidth="1"/>
    <col min="4360" max="4361" width="9.140625" style="25"/>
    <col min="4362" max="4362" width="17.7109375" style="25" customWidth="1"/>
    <col min="4363" max="4363" width="19.28515625" style="25" customWidth="1"/>
    <col min="4364" max="4609" width="9.140625" style="25"/>
    <col min="4610" max="4610" width="8.85546875" style="25" customWidth="1"/>
    <col min="4611" max="4611" width="47.7109375" style="25" customWidth="1"/>
    <col min="4612" max="4612" width="5.85546875" style="25" customWidth="1"/>
    <col min="4613" max="4613" width="7.28515625" style="25" customWidth="1"/>
    <col min="4614" max="4614" width="13.85546875" style="25" customWidth="1"/>
    <col min="4615" max="4615" width="16.42578125" style="25" customWidth="1"/>
    <col min="4616" max="4617" width="9.140625" style="25"/>
    <col min="4618" max="4618" width="17.7109375" style="25" customWidth="1"/>
    <col min="4619" max="4619" width="19.28515625" style="25" customWidth="1"/>
    <col min="4620" max="4865" width="9.140625" style="25"/>
    <col min="4866" max="4866" width="8.85546875" style="25" customWidth="1"/>
    <col min="4867" max="4867" width="47.7109375" style="25" customWidth="1"/>
    <col min="4868" max="4868" width="5.85546875" style="25" customWidth="1"/>
    <col min="4869" max="4869" width="7.28515625" style="25" customWidth="1"/>
    <col min="4870" max="4870" width="13.85546875" style="25" customWidth="1"/>
    <col min="4871" max="4871" width="16.42578125" style="25" customWidth="1"/>
    <col min="4872" max="4873" width="9.140625" style="25"/>
    <col min="4874" max="4874" width="17.7109375" style="25" customWidth="1"/>
    <col min="4875" max="4875" width="19.28515625" style="25" customWidth="1"/>
    <col min="4876" max="5121" width="9.140625" style="25"/>
    <col min="5122" max="5122" width="8.85546875" style="25" customWidth="1"/>
    <col min="5123" max="5123" width="47.7109375" style="25" customWidth="1"/>
    <col min="5124" max="5124" width="5.85546875" style="25" customWidth="1"/>
    <col min="5125" max="5125" width="7.28515625" style="25" customWidth="1"/>
    <col min="5126" max="5126" width="13.85546875" style="25" customWidth="1"/>
    <col min="5127" max="5127" width="16.42578125" style="25" customWidth="1"/>
    <col min="5128" max="5129" width="9.140625" style="25"/>
    <col min="5130" max="5130" width="17.7109375" style="25" customWidth="1"/>
    <col min="5131" max="5131" width="19.28515625" style="25" customWidth="1"/>
    <col min="5132" max="5377" width="9.140625" style="25"/>
    <col min="5378" max="5378" width="8.85546875" style="25" customWidth="1"/>
    <col min="5379" max="5379" width="47.7109375" style="25" customWidth="1"/>
    <col min="5380" max="5380" width="5.85546875" style="25" customWidth="1"/>
    <col min="5381" max="5381" width="7.28515625" style="25" customWidth="1"/>
    <col min="5382" max="5382" width="13.85546875" style="25" customWidth="1"/>
    <col min="5383" max="5383" width="16.42578125" style="25" customWidth="1"/>
    <col min="5384" max="5385" width="9.140625" style="25"/>
    <col min="5386" max="5386" width="17.7109375" style="25" customWidth="1"/>
    <col min="5387" max="5387" width="19.28515625" style="25" customWidth="1"/>
    <col min="5388" max="5633" width="9.140625" style="25"/>
    <col min="5634" max="5634" width="8.85546875" style="25" customWidth="1"/>
    <col min="5635" max="5635" width="47.7109375" style="25" customWidth="1"/>
    <col min="5636" max="5636" width="5.85546875" style="25" customWidth="1"/>
    <col min="5637" max="5637" width="7.28515625" style="25" customWidth="1"/>
    <col min="5638" max="5638" width="13.85546875" style="25" customWidth="1"/>
    <col min="5639" max="5639" width="16.42578125" style="25" customWidth="1"/>
    <col min="5640" max="5641" width="9.140625" style="25"/>
    <col min="5642" max="5642" width="17.7109375" style="25" customWidth="1"/>
    <col min="5643" max="5643" width="19.28515625" style="25" customWidth="1"/>
    <col min="5644" max="5889" width="9.140625" style="25"/>
    <col min="5890" max="5890" width="8.85546875" style="25" customWidth="1"/>
    <col min="5891" max="5891" width="47.7109375" style="25" customWidth="1"/>
    <col min="5892" max="5892" width="5.85546875" style="25" customWidth="1"/>
    <col min="5893" max="5893" width="7.28515625" style="25" customWidth="1"/>
    <col min="5894" max="5894" width="13.85546875" style="25" customWidth="1"/>
    <col min="5895" max="5895" width="16.42578125" style="25" customWidth="1"/>
    <col min="5896" max="5897" width="9.140625" style="25"/>
    <col min="5898" max="5898" width="17.7109375" style="25" customWidth="1"/>
    <col min="5899" max="5899" width="19.28515625" style="25" customWidth="1"/>
    <col min="5900" max="6145" width="9.140625" style="25"/>
    <col min="6146" max="6146" width="8.85546875" style="25" customWidth="1"/>
    <col min="6147" max="6147" width="47.7109375" style="25" customWidth="1"/>
    <col min="6148" max="6148" width="5.85546875" style="25" customWidth="1"/>
    <col min="6149" max="6149" width="7.28515625" style="25" customWidth="1"/>
    <col min="6150" max="6150" width="13.85546875" style="25" customWidth="1"/>
    <col min="6151" max="6151" width="16.42578125" style="25" customWidth="1"/>
    <col min="6152" max="6153" width="9.140625" style="25"/>
    <col min="6154" max="6154" width="17.7109375" style="25" customWidth="1"/>
    <col min="6155" max="6155" width="19.28515625" style="25" customWidth="1"/>
    <col min="6156" max="6401" width="9.140625" style="25"/>
    <col min="6402" max="6402" width="8.85546875" style="25" customWidth="1"/>
    <col min="6403" max="6403" width="47.7109375" style="25" customWidth="1"/>
    <col min="6404" max="6404" width="5.85546875" style="25" customWidth="1"/>
    <col min="6405" max="6405" width="7.28515625" style="25" customWidth="1"/>
    <col min="6406" max="6406" width="13.85546875" style="25" customWidth="1"/>
    <col min="6407" max="6407" width="16.42578125" style="25" customWidth="1"/>
    <col min="6408" max="6409" width="9.140625" style="25"/>
    <col min="6410" max="6410" width="17.7109375" style="25" customWidth="1"/>
    <col min="6411" max="6411" width="19.28515625" style="25" customWidth="1"/>
    <col min="6412" max="6657" width="9.140625" style="25"/>
    <col min="6658" max="6658" width="8.85546875" style="25" customWidth="1"/>
    <col min="6659" max="6659" width="47.7109375" style="25" customWidth="1"/>
    <col min="6660" max="6660" width="5.85546875" style="25" customWidth="1"/>
    <col min="6661" max="6661" width="7.28515625" style="25" customWidth="1"/>
    <col min="6662" max="6662" width="13.85546875" style="25" customWidth="1"/>
    <col min="6663" max="6663" width="16.42578125" style="25" customWidth="1"/>
    <col min="6664" max="6665" width="9.140625" style="25"/>
    <col min="6666" max="6666" width="17.7109375" style="25" customWidth="1"/>
    <col min="6667" max="6667" width="19.28515625" style="25" customWidth="1"/>
    <col min="6668" max="6913" width="9.140625" style="25"/>
    <col min="6914" max="6914" width="8.85546875" style="25" customWidth="1"/>
    <col min="6915" max="6915" width="47.7109375" style="25" customWidth="1"/>
    <col min="6916" max="6916" width="5.85546875" style="25" customWidth="1"/>
    <col min="6917" max="6917" width="7.28515625" style="25" customWidth="1"/>
    <col min="6918" max="6918" width="13.85546875" style="25" customWidth="1"/>
    <col min="6919" max="6919" width="16.42578125" style="25" customWidth="1"/>
    <col min="6920" max="6921" width="9.140625" style="25"/>
    <col min="6922" max="6922" width="17.7109375" style="25" customWidth="1"/>
    <col min="6923" max="6923" width="19.28515625" style="25" customWidth="1"/>
    <col min="6924" max="7169" width="9.140625" style="25"/>
    <col min="7170" max="7170" width="8.85546875" style="25" customWidth="1"/>
    <col min="7171" max="7171" width="47.7109375" style="25" customWidth="1"/>
    <col min="7172" max="7172" width="5.85546875" style="25" customWidth="1"/>
    <col min="7173" max="7173" width="7.28515625" style="25" customWidth="1"/>
    <col min="7174" max="7174" width="13.85546875" style="25" customWidth="1"/>
    <col min="7175" max="7175" width="16.42578125" style="25" customWidth="1"/>
    <col min="7176" max="7177" width="9.140625" style="25"/>
    <col min="7178" max="7178" width="17.7109375" style="25" customWidth="1"/>
    <col min="7179" max="7179" width="19.28515625" style="25" customWidth="1"/>
    <col min="7180" max="7425" width="9.140625" style="25"/>
    <col min="7426" max="7426" width="8.85546875" style="25" customWidth="1"/>
    <col min="7427" max="7427" width="47.7109375" style="25" customWidth="1"/>
    <col min="7428" max="7428" width="5.85546875" style="25" customWidth="1"/>
    <col min="7429" max="7429" width="7.28515625" style="25" customWidth="1"/>
    <col min="7430" max="7430" width="13.85546875" style="25" customWidth="1"/>
    <col min="7431" max="7431" width="16.42578125" style="25" customWidth="1"/>
    <col min="7432" max="7433" width="9.140625" style="25"/>
    <col min="7434" max="7434" width="17.7109375" style="25" customWidth="1"/>
    <col min="7435" max="7435" width="19.28515625" style="25" customWidth="1"/>
    <col min="7436" max="7681" width="9.140625" style="25"/>
    <col min="7682" max="7682" width="8.85546875" style="25" customWidth="1"/>
    <col min="7683" max="7683" width="47.7109375" style="25" customWidth="1"/>
    <col min="7684" max="7684" width="5.85546875" style="25" customWidth="1"/>
    <col min="7685" max="7685" width="7.28515625" style="25" customWidth="1"/>
    <col min="7686" max="7686" width="13.85546875" style="25" customWidth="1"/>
    <col min="7687" max="7687" width="16.42578125" style="25" customWidth="1"/>
    <col min="7688" max="7689" width="9.140625" style="25"/>
    <col min="7690" max="7690" width="17.7109375" style="25" customWidth="1"/>
    <col min="7691" max="7691" width="19.28515625" style="25" customWidth="1"/>
    <col min="7692" max="7937" width="9.140625" style="25"/>
    <col min="7938" max="7938" width="8.85546875" style="25" customWidth="1"/>
    <col min="7939" max="7939" width="47.7109375" style="25" customWidth="1"/>
    <col min="7940" max="7940" width="5.85546875" style="25" customWidth="1"/>
    <col min="7941" max="7941" width="7.28515625" style="25" customWidth="1"/>
    <col min="7942" max="7942" width="13.85546875" style="25" customWidth="1"/>
    <col min="7943" max="7943" width="16.42578125" style="25" customWidth="1"/>
    <col min="7944" max="7945" width="9.140625" style="25"/>
    <col min="7946" max="7946" width="17.7109375" style="25" customWidth="1"/>
    <col min="7947" max="7947" width="19.28515625" style="25" customWidth="1"/>
    <col min="7948" max="8193" width="9.140625" style="25"/>
    <col min="8194" max="8194" width="8.85546875" style="25" customWidth="1"/>
    <col min="8195" max="8195" width="47.7109375" style="25" customWidth="1"/>
    <col min="8196" max="8196" width="5.85546875" style="25" customWidth="1"/>
    <col min="8197" max="8197" width="7.28515625" style="25" customWidth="1"/>
    <col min="8198" max="8198" width="13.85546875" style="25" customWidth="1"/>
    <col min="8199" max="8199" width="16.42578125" style="25" customWidth="1"/>
    <col min="8200" max="8201" width="9.140625" style="25"/>
    <col min="8202" max="8202" width="17.7109375" style="25" customWidth="1"/>
    <col min="8203" max="8203" width="19.28515625" style="25" customWidth="1"/>
    <col min="8204" max="8449" width="9.140625" style="25"/>
    <col min="8450" max="8450" width="8.85546875" style="25" customWidth="1"/>
    <col min="8451" max="8451" width="47.7109375" style="25" customWidth="1"/>
    <col min="8452" max="8452" width="5.85546875" style="25" customWidth="1"/>
    <col min="8453" max="8453" width="7.28515625" style="25" customWidth="1"/>
    <col min="8454" max="8454" width="13.85546875" style="25" customWidth="1"/>
    <col min="8455" max="8455" width="16.42578125" style="25" customWidth="1"/>
    <col min="8456" max="8457" width="9.140625" style="25"/>
    <col min="8458" max="8458" width="17.7109375" style="25" customWidth="1"/>
    <col min="8459" max="8459" width="19.28515625" style="25" customWidth="1"/>
    <col min="8460" max="8705" width="9.140625" style="25"/>
    <col min="8706" max="8706" width="8.85546875" style="25" customWidth="1"/>
    <col min="8707" max="8707" width="47.7109375" style="25" customWidth="1"/>
    <col min="8708" max="8708" width="5.85546875" style="25" customWidth="1"/>
    <col min="8709" max="8709" width="7.28515625" style="25" customWidth="1"/>
    <col min="8710" max="8710" width="13.85546875" style="25" customWidth="1"/>
    <col min="8711" max="8711" width="16.42578125" style="25" customWidth="1"/>
    <col min="8712" max="8713" width="9.140625" style="25"/>
    <col min="8714" max="8714" width="17.7109375" style="25" customWidth="1"/>
    <col min="8715" max="8715" width="19.28515625" style="25" customWidth="1"/>
    <col min="8716" max="8961" width="9.140625" style="25"/>
    <col min="8962" max="8962" width="8.85546875" style="25" customWidth="1"/>
    <col min="8963" max="8963" width="47.7109375" style="25" customWidth="1"/>
    <col min="8964" max="8964" width="5.85546875" style="25" customWidth="1"/>
    <col min="8965" max="8965" width="7.28515625" style="25" customWidth="1"/>
    <col min="8966" max="8966" width="13.85546875" style="25" customWidth="1"/>
    <col min="8967" max="8967" width="16.42578125" style="25" customWidth="1"/>
    <col min="8968" max="8969" width="9.140625" style="25"/>
    <col min="8970" max="8970" width="17.7109375" style="25" customWidth="1"/>
    <col min="8971" max="8971" width="19.28515625" style="25" customWidth="1"/>
    <col min="8972" max="9217" width="9.140625" style="25"/>
    <col min="9218" max="9218" width="8.85546875" style="25" customWidth="1"/>
    <col min="9219" max="9219" width="47.7109375" style="25" customWidth="1"/>
    <col min="9220" max="9220" width="5.85546875" style="25" customWidth="1"/>
    <col min="9221" max="9221" width="7.28515625" style="25" customWidth="1"/>
    <col min="9222" max="9222" width="13.85546875" style="25" customWidth="1"/>
    <col min="9223" max="9223" width="16.42578125" style="25" customWidth="1"/>
    <col min="9224" max="9225" width="9.140625" style="25"/>
    <col min="9226" max="9226" width="17.7109375" style="25" customWidth="1"/>
    <col min="9227" max="9227" width="19.28515625" style="25" customWidth="1"/>
    <col min="9228" max="9473" width="9.140625" style="25"/>
    <col min="9474" max="9474" width="8.85546875" style="25" customWidth="1"/>
    <col min="9475" max="9475" width="47.7109375" style="25" customWidth="1"/>
    <col min="9476" max="9476" width="5.85546875" style="25" customWidth="1"/>
    <col min="9477" max="9477" width="7.28515625" style="25" customWidth="1"/>
    <col min="9478" max="9478" width="13.85546875" style="25" customWidth="1"/>
    <col min="9479" max="9479" width="16.42578125" style="25" customWidth="1"/>
    <col min="9480" max="9481" width="9.140625" style="25"/>
    <col min="9482" max="9482" width="17.7109375" style="25" customWidth="1"/>
    <col min="9483" max="9483" width="19.28515625" style="25" customWidth="1"/>
    <col min="9484" max="9729" width="9.140625" style="25"/>
    <col min="9730" max="9730" width="8.85546875" style="25" customWidth="1"/>
    <col min="9731" max="9731" width="47.7109375" style="25" customWidth="1"/>
    <col min="9732" max="9732" width="5.85546875" style="25" customWidth="1"/>
    <col min="9733" max="9733" width="7.28515625" style="25" customWidth="1"/>
    <col min="9734" max="9734" width="13.85546875" style="25" customWidth="1"/>
    <col min="9735" max="9735" width="16.42578125" style="25" customWidth="1"/>
    <col min="9736" max="9737" width="9.140625" style="25"/>
    <col min="9738" max="9738" width="17.7109375" style="25" customWidth="1"/>
    <col min="9739" max="9739" width="19.28515625" style="25" customWidth="1"/>
    <col min="9740" max="9985" width="9.140625" style="25"/>
    <col min="9986" max="9986" width="8.85546875" style="25" customWidth="1"/>
    <col min="9987" max="9987" width="47.7109375" style="25" customWidth="1"/>
    <col min="9988" max="9988" width="5.85546875" style="25" customWidth="1"/>
    <col min="9989" max="9989" width="7.28515625" style="25" customWidth="1"/>
    <col min="9990" max="9990" width="13.85546875" style="25" customWidth="1"/>
    <col min="9991" max="9991" width="16.42578125" style="25" customWidth="1"/>
    <col min="9992" max="9993" width="9.140625" style="25"/>
    <col min="9994" max="9994" width="17.7109375" style="25" customWidth="1"/>
    <col min="9995" max="9995" width="19.28515625" style="25" customWidth="1"/>
    <col min="9996" max="10241" width="9.140625" style="25"/>
    <col min="10242" max="10242" width="8.85546875" style="25" customWidth="1"/>
    <col min="10243" max="10243" width="47.7109375" style="25" customWidth="1"/>
    <col min="10244" max="10244" width="5.85546875" style="25" customWidth="1"/>
    <col min="10245" max="10245" width="7.28515625" style="25" customWidth="1"/>
    <col min="10246" max="10246" width="13.85546875" style="25" customWidth="1"/>
    <col min="10247" max="10247" width="16.42578125" style="25" customWidth="1"/>
    <col min="10248" max="10249" width="9.140625" style="25"/>
    <col min="10250" max="10250" width="17.7109375" style="25" customWidth="1"/>
    <col min="10251" max="10251" width="19.28515625" style="25" customWidth="1"/>
    <col min="10252" max="10497" width="9.140625" style="25"/>
    <col min="10498" max="10498" width="8.85546875" style="25" customWidth="1"/>
    <col min="10499" max="10499" width="47.7109375" style="25" customWidth="1"/>
    <col min="10500" max="10500" width="5.85546875" style="25" customWidth="1"/>
    <col min="10501" max="10501" width="7.28515625" style="25" customWidth="1"/>
    <col min="10502" max="10502" width="13.85546875" style="25" customWidth="1"/>
    <col min="10503" max="10503" width="16.42578125" style="25" customWidth="1"/>
    <col min="10504" max="10505" width="9.140625" style="25"/>
    <col min="10506" max="10506" width="17.7109375" style="25" customWidth="1"/>
    <col min="10507" max="10507" width="19.28515625" style="25" customWidth="1"/>
    <col min="10508" max="10753" width="9.140625" style="25"/>
    <col min="10754" max="10754" width="8.85546875" style="25" customWidth="1"/>
    <col min="10755" max="10755" width="47.7109375" style="25" customWidth="1"/>
    <col min="10756" max="10756" width="5.85546875" style="25" customWidth="1"/>
    <col min="10757" max="10757" width="7.28515625" style="25" customWidth="1"/>
    <col min="10758" max="10758" width="13.85546875" style="25" customWidth="1"/>
    <col min="10759" max="10759" width="16.42578125" style="25" customWidth="1"/>
    <col min="10760" max="10761" width="9.140625" style="25"/>
    <col min="10762" max="10762" width="17.7109375" style="25" customWidth="1"/>
    <col min="10763" max="10763" width="19.28515625" style="25" customWidth="1"/>
    <col min="10764" max="11009" width="9.140625" style="25"/>
    <col min="11010" max="11010" width="8.85546875" style="25" customWidth="1"/>
    <col min="11011" max="11011" width="47.7109375" style="25" customWidth="1"/>
    <col min="11012" max="11012" width="5.85546875" style="25" customWidth="1"/>
    <col min="11013" max="11013" width="7.28515625" style="25" customWidth="1"/>
    <col min="11014" max="11014" width="13.85546875" style="25" customWidth="1"/>
    <col min="11015" max="11015" width="16.42578125" style="25" customWidth="1"/>
    <col min="11016" max="11017" width="9.140625" style="25"/>
    <col min="11018" max="11018" width="17.7109375" style="25" customWidth="1"/>
    <col min="11019" max="11019" width="19.28515625" style="25" customWidth="1"/>
    <col min="11020" max="11265" width="9.140625" style="25"/>
    <col min="11266" max="11266" width="8.85546875" style="25" customWidth="1"/>
    <col min="11267" max="11267" width="47.7109375" style="25" customWidth="1"/>
    <col min="11268" max="11268" width="5.85546875" style="25" customWidth="1"/>
    <col min="11269" max="11269" width="7.28515625" style="25" customWidth="1"/>
    <col min="11270" max="11270" width="13.85546875" style="25" customWidth="1"/>
    <col min="11271" max="11271" width="16.42578125" style="25" customWidth="1"/>
    <col min="11272" max="11273" width="9.140625" style="25"/>
    <col min="11274" max="11274" width="17.7109375" style="25" customWidth="1"/>
    <col min="11275" max="11275" width="19.28515625" style="25" customWidth="1"/>
    <col min="11276" max="11521" width="9.140625" style="25"/>
    <col min="11522" max="11522" width="8.85546875" style="25" customWidth="1"/>
    <col min="11523" max="11523" width="47.7109375" style="25" customWidth="1"/>
    <col min="11524" max="11524" width="5.85546875" style="25" customWidth="1"/>
    <col min="11525" max="11525" width="7.28515625" style="25" customWidth="1"/>
    <col min="11526" max="11526" width="13.85546875" style="25" customWidth="1"/>
    <col min="11527" max="11527" width="16.42578125" style="25" customWidth="1"/>
    <col min="11528" max="11529" width="9.140625" style="25"/>
    <col min="11530" max="11530" width="17.7109375" style="25" customWidth="1"/>
    <col min="11531" max="11531" width="19.28515625" style="25" customWidth="1"/>
    <col min="11532" max="11777" width="9.140625" style="25"/>
    <col min="11778" max="11778" width="8.85546875" style="25" customWidth="1"/>
    <col min="11779" max="11779" width="47.7109375" style="25" customWidth="1"/>
    <col min="11780" max="11780" width="5.85546875" style="25" customWidth="1"/>
    <col min="11781" max="11781" width="7.28515625" style="25" customWidth="1"/>
    <col min="11782" max="11782" width="13.85546875" style="25" customWidth="1"/>
    <col min="11783" max="11783" width="16.42578125" style="25" customWidth="1"/>
    <col min="11784" max="11785" width="9.140625" style="25"/>
    <col min="11786" max="11786" width="17.7109375" style="25" customWidth="1"/>
    <col min="11787" max="11787" width="19.28515625" style="25" customWidth="1"/>
    <col min="11788" max="12033" width="9.140625" style="25"/>
    <col min="12034" max="12034" width="8.85546875" style="25" customWidth="1"/>
    <col min="12035" max="12035" width="47.7109375" style="25" customWidth="1"/>
    <col min="12036" max="12036" width="5.85546875" style="25" customWidth="1"/>
    <col min="12037" max="12037" width="7.28515625" style="25" customWidth="1"/>
    <col min="12038" max="12038" width="13.85546875" style="25" customWidth="1"/>
    <col min="12039" max="12039" width="16.42578125" style="25" customWidth="1"/>
    <col min="12040" max="12041" width="9.140625" style="25"/>
    <col min="12042" max="12042" width="17.7109375" style="25" customWidth="1"/>
    <col min="12043" max="12043" width="19.28515625" style="25" customWidth="1"/>
    <col min="12044" max="12289" width="9.140625" style="25"/>
    <col min="12290" max="12290" width="8.85546875" style="25" customWidth="1"/>
    <col min="12291" max="12291" width="47.7109375" style="25" customWidth="1"/>
    <col min="12292" max="12292" width="5.85546875" style="25" customWidth="1"/>
    <col min="12293" max="12293" width="7.28515625" style="25" customWidth="1"/>
    <col min="12294" max="12294" width="13.85546875" style="25" customWidth="1"/>
    <col min="12295" max="12295" width="16.42578125" style="25" customWidth="1"/>
    <col min="12296" max="12297" width="9.140625" style="25"/>
    <col min="12298" max="12298" width="17.7109375" style="25" customWidth="1"/>
    <col min="12299" max="12299" width="19.28515625" style="25" customWidth="1"/>
    <col min="12300" max="12545" width="9.140625" style="25"/>
    <col min="12546" max="12546" width="8.85546875" style="25" customWidth="1"/>
    <col min="12547" max="12547" width="47.7109375" style="25" customWidth="1"/>
    <col min="12548" max="12548" width="5.85546875" style="25" customWidth="1"/>
    <col min="12549" max="12549" width="7.28515625" style="25" customWidth="1"/>
    <col min="12550" max="12550" width="13.85546875" style="25" customWidth="1"/>
    <col min="12551" max="12551" width="16.42578125" style="25" customWidth="1"/>
    <col min="12552" max="12553" width="9.140625" style="25"/>
    <col min="12554" max="12554" width="17.7109375" style="25" customWidth="1"/>
    <col min="12555" max="12555" width="19.28515625" style="25" customWidth="1"/>
    <col min="12556" max="12801" width="9.140625" style="25"/>
    <col min="12802" max="12802" width="8.85546875" style="25" customWidth="1"/>
    <col min="12803" max="12803" width="47.7109375" style="25" customWidth="1"/>
    <col min="12804" max="12804" width="5.85546875" style="25" customWidth="1"/>
    <col min="12805" max="12805" width="7.28515625" style="25" customWidth="1"/>
    <col min="12806" max="12806" width="13.85546875" style="25" customWidth="1"/>
    <col min="12807" max="12807" width="16.42578125" style="25" customWidth="1"/>
    <col min="12808" max="12809" width="9.140625" style="25"/>
    <col min="12810" max="12810" width="17.7109375" style="25" customWidth="1"/>
    <col min="12811" max="12811" width="19.28515625" style="25" customWidth="1"/>
    <col min="12812" max="13057" width="9.140625" style="25"/>
    <col min="13058" max="13058" width="8.85546875" style="25" customWidth="1"/>
    <col min="13059" max="13059" width="47.7109375" style="25" customWidth="1"/>
    <col min="13060" max="13060" width="5.85546875" style="25" customWidth="1"/>
    <col min="13061" max="13061" width="7.28515625" style="25" customWidth="1"/>
    <col min="13062" max="13062" width="13.85546875" style="25" customWidth="1"/>
    <col min="13063" max="13063" width="16.42578125" style="25" customWidth="1"/>
    <col min="13064" max="13065" width="9.140625" style="25"/>
    <col min="13066" max="13066" width="17.7109375" style="25" customWidth="1"/>
    <col min="13067" max="13067" width="19.28515625" style="25" customWidth="1"/>
    <col min="13068" max="13313" width="9.140625" style="25"/>
    <col min="13314" max="13314" width="8.85546875" style="25" customWidth="1"/>
    <col min="13315" max="13315" width="47.7109375" style="25" customWidth="1"/>
    <col min="13316" max="13316" width="5.85546875" style="25" customWidth="1"/>
    <col min="13317" max="13317" width="7.28515625" style="25" customWidth="1"/>
    <col min="13318" max="13318" width="13.85546875" style="25" customWidth="1"/>
    <col min="13319" max="13319" width="16.42578125" style="25" customWidth="1"/>
    <col min="13320" max="13321" width="9.140625" style="25"/>
    <col min="13322" max="13322" width="17.7109375" style="25" customWidth="1"/>
    <col min="13323" max="13323" width="19.28515625" style="25" customWidth="1"/>
    <col min="13324" max="13569" width="9.140625" style="25"/>
    <col min="13570" max="13570" width="8.85546875" style="25" customWidth="1"/>
    <col min="13571" max="13571" width="47.7109375" style="25" customWidth="1"/>
    <col min="13572" max="13572" width="5.85546875" style="25" customWidth="1"/>
    <col min="13573" max="13573" width="7.28515625" style="25" customWidth="1"/>
    <col min="13574" max="13574" width="13.85546875" style="25" customWidth="1"/>
    <col min="13575" max="13575" width="16.42578125" style="25" customWidth="1"/>
    <col min="13576" max="13577" width="9.140625" style="25"/>
    <col min="13578" max="13578" width="17.7109375" style="25" customWidth="1"/>
    <col min="13579" max="13579" width="19.28515625" style="25" customWidth="1"/>
    <col min="13580" max="13825" width="9.140625" style="25"/>
    <col min="13826" max="13826" width="8.85546875" style="25" customWidth="1"/>
    <col min="13827" max="13827" width="47.7109375" style="25" customWidth="1"/>
    <col min="13828" max="13828" width="5.85546875" style="25" customWidth="1"/>
    <col min="13829" max="13829" width="7.28515625" style="25" customWidth="1"/>
    <col min="13830" max="13830" width="13.85546875" style="25" customWidth="1"/>
    <col min="13831" max="13831" width="16.42578125" style="25" customWidth="1"/>
    <col min="13832" max="13833" width="9.140625" style="25"/>
    <col min="13834" max="13834" width="17.7109375" style="25" customWidth="1"/>
    <col min="13835" max="13835" width="19.28515625" style="25" customWidth="1"/>
    <col min="13836" max="14081" width="9.140625" style="25"/>
    <col min="14082" max="14082" width="8.85546875" style="25" customWidth="1"/>
    <col min="14083" max="14083" width="47.7109375" style="25" customWidth="1"/>
    <col min="14084" max="14084" width="5.85546875" style="25" customWidth="1"/>
    <col min="14085" max="14085" width="7.28515625" style="25" customWidth="1"/>
    <col min="14086" max="14086" width="13.85546875" style="25" customWidth="1"/>
    <col min="14087" max="14087" width="16.42578125" style="25" customWidth="1"/>
    <col min="14088" max="14089" width="9.140625" style="25"/>
    <col min="14090" max="14090" width="17.7109375" style="25" customWidth="1"/>
    <col min="14091" max="14091" width="19.28515625" style="25" customWidth="1"/>
    <col min="14092" max="14337" width="9.140625" style="25"/>
    <col min="14338" max="14338" width="8.85546875" style="25" customWidth="1"/>
    <col min="14339" max="14339" width="47.7109375" style="25" customWidth="1"/>
    <col min="14340" max="14340" width="5.85546875" style="25" customWidth="1"/>
    <col min="14341" max="14341" width="7.28515625" style="25" customWidth="1"/>
    <col min="14342" max="14342" width="13.85546875" style="25" customWidth="1"/>
    <col min="14343" max="14343" width="16.42578125" style="25" customWidth="1"/>
    <col min="14344" max="14345" width="9.140625" style="25"/>
    <col min="14346" max="14346" width="17.7109375" style="25" customWidth="1"/>
    <col min="14347" max="14347" width="19.28515625" style="25" customWidth="1"/>
    <col min="14348" max="14593" width="9.140625" style="25"/>
    <col min="14594" max="14594" width="8.85546875" style="25" customWidth="1"/>
    <col min="14595" max="14595" width="47.7109375" style="25" customWidth="1"/>
    <col min="14596" max="14596" width="5.85546875" style="25" customWidth="1"/>
    <col min="14597" max="14597" width="7.28515625" style="25" customWidth="1"/>
    <col min="14598" max="14598" width="13.85546875" style="25" customWidth="1"/>
    <col min="14599" max="14599" width="16.42578125" style="25" customWidth="1"/>
    <col min="14600" max="14601" width="9.140625" style="25"/>
    <col min="14602" max="14602" width="17.7109375" style="25" customWidth="1"/>
    <col min="14603" max="14603" width="19.28515625" style="25" customWidth="1"/>
    <col min="14604" max="14849" width="9.140625" style="25"/>
    <col min="14850" max="14850" width="8.85546875" style="25" customWidth="1"/>
    <col min="14851" max="14851" width="47.7109375" style="25" customWidth="1"/>
    <col min="14852" max="14852" width="5.85546875" style="25" customWidth="1"/>
    <col min="14853" max="14853" width="7.28515625" style="25" customWidth="1"/>
    <col min="14854" max="14854" width="13.85546875" style="25" customWidth="1"/>
    <col min="14855" max="14855" width="16.42578125" style="25" customWidth="1"/>
    <col min="14856" max="14857" width="9.140625" style="25"/>
    <col min="14858" max="14858" width="17.7109375" style="25" customWidth="1"/>
    <col min="14859" max="14859" width="19.28515625" style="25" customWidth="1"/>
    <col min="14860" max="15105" width="9.140625" style="25"/>
    <col min="15106" max="15106" width="8.85546875" style="25" customWidth="1"/>
    <col min="15107" max="15107" width="47.7109375" style="25" customWidth="1"/>
    <col min="15108" max="15108" width="5.85546875" style="25" customWidth="1"/>
    <col min="15109" max="15109" width="7.28515625" style="25" customWidth="1"/>
    <col min="15110" max="15110" width="13.85546875" style="25" customWidth="1"/>
    <col min="15111" max="15111" width="16.42578125" style="25" customWidth="1"/>
    <col min="15112" max="15113" width="9.140625" style="25"/>
    <col min="15114" max="15114" width="17.7109375" style="25" customWidth="1"/>
    <col min="15115" max="15115" width="19.28515625" style="25" customWidth="1"/>
    <col min="15116" max="15361" width="9.140625" style="25"/>
    <col min="15362" max="15362" width="8.85546875" style="25" customWidth="1"/>
    <col min="15363" max="15363" width="47.7109375" style="25" customWidth="1"/>
    <col min="15364" max="15364" width="5.85546875" style="25" customWidth="1"/>
    <col min="15365" max="15365" width="7.28515625" style="25" customWidth="1"/>
    <col min="15366" max="15366" width="13.85546875" style="25" customWidth="1"/>
    <col min="15367" max="15367" width="16.42578125" style="25" customWidth="1"/>
    <col min="15368" max="15369" width="9.140625" style="25"/>
    <col min="15370" max="15370" width="17.7109375" style="25" customWidth="1"/>
    <col min="15371" max="15371" width="19.28515625" style="25" customWidth="1"/>
    <col min="15372" max="15617" width="9.140625" style="25"/>
    <col min="15618" max="15618" width="8.85546875" style="25" customWidth="1"/>
    <col min="15619" max="15619" width="47.7109375" style="25" customWidth="1"/>
    <col min="15620" max="15620" width="5.85546875" style="25" customWidth="1"/>
    <col min="15621" max="15621" width="7.28515625" style="25" customWidth="1"/>
    <col min="15622" max="15622" width="13.85546875" style="25" customWidth="1"/>
    <col min="15623" max="15623" width="16.42578125" style="25" customWidth="1"/>
    <col min="15624" max="15625" width="9.140625" style="25"/>
    <col min="15626" max="15626" width="17.7109375" style="25" customWidth="1"/>
    <col min="15627" max="15627" width="19.28515625" style="25" customWidth="1"/>
    <col min="15628" max="15873" width="9.140625" style="25"/>
    <col min="15874" max="15874" width="8.85546875" style="25" customWidth="1"/>
    <col min="15875" max="15875" width="47.7109375" style="25" customWidth="1"/>
    <col min="15876" max="15876" width="5.85546875" style="25" customWidth="1"/>
    <col min="15877" max="15877" width="7.28515625" style="25" customWidth="1"/>
    <col min="15878" max="15878" width="13.85546875" style="25" customWidth="1"/>
    <col min="15879" max="15879" width="16.42578125" style="25" customWidth="1"/>
    <col min="15880" max="15881" width="9.140625" style="25"/>
    <col min="15882" max="15882" width="17.7109375" style="25" customWidth="1"/>
    <col min="15883" max="15883" width="19.28515625" style="25" customWidth="1"/>
    <col min="15884" max="16129" width="9.140625" style="25"/>
    <col min="16130" max="16130" width="8.85546875" style="25" customWidth="1"/>
    <col min="16131" max="16131" width="47.7109375" style="25" customWidth="1"/>
    <col min="16132" max="16132" width="5.85546875" style="25" customWidth="1"/>
    <col min="16133" max="16133" width="7.28515625" style="25" customWidth="1"/>
    <col min="16134" max="16134" width="13.85546875" style="25" customWidth="1"/>
    <col min="16135" max="16135" width="16.42578125" style="25" customWidth="1"/>
    <col min="16136" max="16137" width="9.140625" style="25"/>
    <col min="16138" max="16138" width="17.7109375" style="25" customWidth="1"/>
    <col min="16139" max="16139" width="19.28515625" style="25" customWidth="1"/>
    <col min="16140" max="16384" width="9.140625" style="25"/>
  </cols>
  <sheetData>
    <row r="1" spans="1:12" s="33" customFormat="1" ht="26.25">
      <c r="A1" s="122"/>
      <c r="B1" s="122"/>
      <c r="C1" s="326" t="s">
        <v>754</v>
      </c>
      <c r="D1" s="121"/>
      <c r="E1" s="254"/>
      <c r="F1" s="889"/>
      <c r="G1" s="151"/>
      <c r="H1" s="151"/>
      <c r="I1" s="151"/>
      <c r="J1" s="151"/>
      <c r="K1" s="151"/>
    </row>
    <row r="3" spans="1:12" s="33" customFormat="1" ht="26.25">
      <c r="A3" s="350" t="s">
        <v>997</v>
      </c>
      <c r="B3" s="122"/>
      <c r="C3" s="326" t="s">
        <v>24</v>
      </c>
      <c r="D3" s="121"/>
      <c r="E3" s="122"/>
      <c r="F3" s="889"/>
      <c r="G3" s="151"/>
      <c r="H3" s="151"/>
      <c r="I3" s="151"/>
      <c r="J3" s="151"/>
      <c r="K3" s="151"/>
    </row>
    <row r="4" spans="1:12">
      <c r="A4" s="328"/>
      <c r="B4" s="328"/>
      <c r="C4" s="329"/>
      <c r="D4" s="330"/>
      <c r="E4" s="361"/>
      <c r="F4" s="890"/>
      <c r="G4" s="332"/>
    </row>
    <row r="5" spans="1:12">
      <c r="A5" s="328"/>
      <c r="B5" s="328"/>
      <c r="C5" s="167" t="s">
        <v>621</v>
      </c>
      <c r="D5" s="330"/>
      <c r="E5" s="361"/>
      <c r="F5" s="890"/>
      <c r="G5" s="332"/>
    </row>
    <row r="6" spans="1:12" ht="75">
      <c r="A6" s="328"/>
      <c r="B6" s="328"/>
      <c r="C6" s="132" t="s">
        <v>738</v>
      </c>
      <c r="D6" s="330"/>
      <c r="E6" s="361"/>
      <c r="F6" s="890"/>
      <c r="G6" s="332"/>
    </row>
    <row r="7" spans="1:12" ht="75">
      <c r="A7" s="328"/>
      <c r="B7" s="328"/>
      <c r="C7" s="132" t="s">
        <v>739</v>
      </c>
      <c r="D7" s="330"/>
      <c r="E7" s="361"/>
      <c r="F7" s="890"/>
      <c r="G7" s="332"/>
    </row>
    <row r="8" spans="1:12" ht="45">
      <c r="A8" s="328"/>
      <c r="B8" s="328"/>
      <c r="C8" s="132" t="s">
        <v>740</v>
      </c>
      <c r="D8" s="330"/>
      <c r="E8" s="361"/>
      <c r="F8" s="890"/>
      <c r="G8" s="332"/>
    </row>
    <row r="9" spans="1:12" ht="60">
      <c r="A9" s="328"/>
      <c r="B9" s="328"/>
      <c r="C9" s="132" t="s">
        <v>741</v>
      </c>
      <c r="D9" s="330"/>
      <c r="E9" s="361"/>
      <c r="F9" s="890"/>
      <c r="G9" s="332"/>
    </row>
    <row r="10" spans="1:12" ht="105">
      <c r="A10" s="328"/>
      <c r="B10" s="328"/>
      <c r="C10" s="132" t="s">
        <v>742</v>
      </c>
      <c r="D10" s="330"/>
      <c r="E10" s="361"/>
      <c r="F10" s="890"/>
      <c r="G10" s="332"/>
    </row>
    <row r="11" spans="1:12" ht="90">
      <c r="A11" s="328"/>
      <c r="B11" s="328"/>
      <c r="C11" s="132" t="s">
        <v>743</v>
      </c>
      <c r="D11" s="330"/>
      <c r="E11" s="361"/>
      <c r="F11" s="890"/>
      <c r="G11" s="332"/>
    </row>
    <row r="12" spans="1:12" ht="90">
      <c r="A12" s="328"/>
      <c r="B12" s="328"/>
      <c r="C12" s="132" t="s">
        <v>692</v>
      </c>
      <c r="D12" s="330"/>
      <c r="E12" s="361"/>
      <c r="F12" s="890"/>
      <c r="G12" s="332"/>
    </row>
    <row r="13" spans="1:12" ht="30">
      <c r="A13" s="328"/>
      <c r="B13" s="328"/>
      <c r="C13" s="132" t="s">
        <v>744</v>
      </c>
      <c r="D13" s="330"/>
      <c r="E13" s="361"/>
      <c r="F13" s="890"/>
      <c r="G13" s="332"/>
    </row>
    <row r="14" spans="1:12">
      <c r="A14" s="328"/>
      <c r="B14" s="328"/>
      <c r="C14" s="329"/>
      <c r="D14" s="330"/>
      <c r="E14" s="361"/>
      <c r="F14" s="890"/>
      <c r="G14" s="332"/>
    </row>
    <row r="15" spans="1:12" s="341" customFormat="1" ht="30">
      <c r="A15" s="335" t="s">
        <v>630</v>
      </c>
      <c r="B15" s="335"/>
      <c r="C15" s="336" t="s">
        <v>629</v>
      </c>
      <c r="D15" s="337" t="s">
        <v>632</v>
      </c>
      <c r="E15" s="338" t="s">
        <v>631</v>
      </c>
      <c r="F15" s="339" t="s">
        <v>628</v>
      </c>
      <c r="G15" s="163" t="s">
        <v>627</v>
      </c>
      <c r="H15" s="163" t="s">
        <v>626</v>
      </c>
      <c r="I15" s="163" t="s">
        <v>625</v>
      </c>
      <c r="J15" s="163" t="s">
        <v>624</v>
      </c>
      <c r="K15" s="163" t="s">
        <v>623</v>
      </c>
      <c r="L15" s="340"/>
    </row>
    <row r="17" spans="1:11" ht="30">
      <c r="A17" s="230" t="s">
        <v>1138</v>
      </c>
      <c r="B17" s="129"/>
      <c r="C17" s="606" t="s">
        <v>985</v>
      </c>
      <c r="D17" s="133"/>
      <c r="E17" s="143"/>
      <c r="F17" s="206"/>
    </row>
    <row r="18" spans="1:11">
      <c r="A18" s="195"/>
      <c r="B18" s="176"/>
      <c r="C18" s="273"/>
      <c r="D18" s="272"/>
      <c r="E18" s="607"/>
      <c r="F18" s="204"/>
    </row>
    <row r="19" spans="1:11" ht="30">
      <c r="A19" s="155"/>
      <c r="B19" s="144" t="s">
        <v>641</v>
      </c>
      <c r="C19" s="596" t="s">
        <v>983</v>
      </c>
      <c r="D19" s="603" t="s">
        <v>613</v>
      </c>
      <c r="E19" s="879">
        <v>150.47999999999999</v>
      </c>
      <c r="F19" s="205"/>
      <c r="G19" s="156">
        <f>+F19*E19</f>
        <v>0</v>
      </c>
      <c r="H19" s="164">
        <f>+F19*PJJ</f>
        <v>0</v>
      </c>
      <c r="I19" s="164">
        <f>+H19*E19</f>
        <v>0</v>
      </c>
      <c r="J19" s="165">
        <f>+F19-H19</f>
        <v>0</v>
      </c>
      <c r="K19" s="165">
        <f>+J19*E19</f>
        <v>0</v>
      </c>
    </row>
    <row r="20" spans="1:11" ht="30">
      <c r="A20" s="155"/>
      <c r="B20" s="144" t="s">
        <v>641</v>
      </c>
      <c r="C20" s="596" t="s">
        <v>984</v>
      </c>
      <c r="D20" s="603" t="s">
        <v>613</v>
      </c>
      <c r="E20" s="879">
        <v>260.70000000000005</v>
      </c>
      <c r="F20" s="205"/>
      <c r="G20" s="156">
        <f>+F20*E20</f>
        <v>0</v>
      </c>
      <c r="H20" s="164">
        <f>+F20*PJJ</f>
        <v>0</v>
      </c>
      <c r="I20" s="164">
        <f>+H20*E20</f>
        <v>0</v>
      </c>
      <c r="J20" s="165">
        <f>+F20-H20</f>
        <v>0</v>
      </c>
      <c r="K20" s="165">
        <f>+J20*E20</f>
        <v>0</v>
      </c>
    </row>
    <row r="21" spans="1:11">
      <c r="A21" s="195"/>
      <c r="B21" s="176"/>
      <c r="C21" s="273"/>
      <c r="D21" s="272"/>
      <c r="E21" s="242"/>
      <c r="F21" s="204"/>
    </row>
    <row r="22" spans="1:11">
      <c r="A22" s="195"/>
      <c r="B22" s="176"/>
      <c r="C22" s="273"/>
      <c r="D22" s="272"/>
      <c r="E22" s="242"/>
      <c r="F22" s="204"/>
    </row>
    <row r="23" spans="1:11" ht="30">
      <c r="A23" s="230" t="s">
        <v>1139</v>
      </c>
      <c r="B23" s="129"/>
      <c r="C23" s="273" t="s">
        <v>986</v>
      </c>
      <c r="D23" s="272"/>
      <c r="E23" s="884"/>
      <c r="F23" s="206"/>
    </row>
    <row r="24" spans="1:11">
      <c r="A24" s="195"/>
      <c r="B24" s="176"/>
      <c r="C24" s="273"/>
      <c r="D24" s="272"/>
      <c r="E24" s="884"/>
      <c r="F24" s="204"/>
    </row>
    <row r="25" spans="1:11" ht="30">
      <c r="A25" s="155"/>
      <c r="B25" s="144" t="s">
        <v>641</v>
      </c>
      <c r="C25" s="596" t="s">
        <v>983</v>
      </c>
      <c r="D25" s="603" t="s">
        <v>613</v>
      </c>
      <c r="E25" s="879">
        <v>143.66</v>
      </c>
      <c r="F25" s="205"/>
      <c r="G25" s="156">
        <f>+F25*E25</f>
        <v>0</v>
      </c>
      <c r="H25" s="164">
        <f>+F25*PJJ</f>
        <v>0</v>
      </c>
      <c r="I25" s="164">
        <f>+H25*E25</f>
        <v>0</v>
      </c>
      <c r="J25" s="165">
        <f>+F25-H25</f>
        <v>0</v>
      </c>
      <c r="K25" s="165">
        <f>+J25*E25</f>
        <v>0</v>
      </c>
    </row>
    <row r="26" spans="1:11" ht="30">
      <c r="A26" s="155"/>
      <c r="B26" s="144" t="s">
        <v>641</v>
      </c>
      <c r="C26" s="596" t="s">
        <v>984</v>
      </c>
      <c r="D26" s="603" t="s">
        <v>613</v>
      </c>
      <c r="E26" s="879">
        <v>260.70000000000005</v>
      </c>
      <c r="F26" s="205"/>
      <c r="G26" s="156">
        <f>+F26*E26</f>
        <v>0</v>
      </c>
      <c r="H26" s="164">
        <f>+F26*PJJ</f>
        <v>0</v>
      </c>
      <c r="I26" s="164">
        <f>+H26*E26</f>
        <v>0</v>
      </c>
      <c r="J26" s="165">
        <f>+F26-H26</f>
        <v>0</v>
      </c>
      <c r="K26" s="165">
        <f>+J26*E26</f>
        <v>0</v>
      </c>
    </row>
    <row r="27" spans="1:11">
      <c r="A27" s="195"/>
      <c r="B27" s="176"/>
      <c r="C27" s="273"/>
      <c r="D27" s="272"/>
      <c r="E27" s="242"/>
      <c r="F27" s="204"/>
    </row>
    <row r="28" spans="1:11">
      <c r="A28" s="195"/>
      <c r="B28" s="176"/>
      <c r="C28" s="273"/>
      <c r="D28" s="272"/>
      <c r="E28" s="242"/>
      <c r="F28" s="204"/>
    </row>
    <row r="29" spans="1:11" ht="75">
      <c r="A29" s="230" t="s">
        <v>1139</v>
      </c>
      <c r="B29" s="129"/>
      <c r="C29" s="273" t="s">
        <v>2725</v>
      </c>
      <c r="D29" s="272"/>
      <c r="E29" s="884"/>
      <c r="F29" s="206"/>
    </row>
    <row r="30" spans="1:11">
      <c r="A30" s="195"/>
      <c r="B30" s="176"/>
      <c r="C30" s="273" t="s">
        <v>841</v>
      </c>
      <c r="D30" s="272"/>
      <c r="E30" s="884"/>
      <c r="F30" s="204"/>
    </row>
    <row r="31" spans="1:11">
      <c r="A31" s="195"/>
      <c r="B31" s="176"/>
      <c r="C31" s="273"/>
      <c r="D31" s="272"/>
      <c r="E31" s="884"/>
      <c r="F31" s="204"/>
    </row>
    <row r="32" spans="1:11">
      <c r="A32" s="155"/>
      <c r="B32" s="144" t="s">
        <v>641</v>
      </c>
      <c r="C32" s="596" t="s">
        <v>987</v>
      </c>
      <c r="D32" s="603" t="s">
        <v>613</v>
      </c>
      <c r="E32" s="879">
        <v>150.47999999999999</v>
      </c>
      <c r="F32" s="205"/>
      <c r="G32" s="156">
        <f>+F32*E32</f>
        <v>0</v>
      </c>
      <c r="H32" s="164">
        <f>+F32*PJJ</f>
        <v>0</v>
      </c>
      <c r="I32" s="164">
        <f>+H32*E32</f>
        <v>0</v>
      </c>
      <c r="J32" s="165">
        <f>+F32-H32</f>
        <v>0</v>
      </c>
      <c r="K32" s="165">
        <f>+J32*E32</f>
        <v>0</v>
      </c>
    </row>
    <row r="33" spans="1:11">
      <c r="A33" s="195"/>
      <c r="B33" s="176"/>
      <c r="C33" s="273"/>
      <c r="D33" s="272"/>
      <c r="E33" s="242"/>
      <c r="F33" s="204"/>
    </row>
    <row r="34" spans="1:11">
      <c r="A34" s="195"/>
      <c r="B34" s="176"/>
      <c r="C34" s="273"/>
      <c r="D34" s="272"/>
      <c r="E34" s="242"/>
      <c r="F34" s="204"/>
    </row>
    <row r="35" spans="1:11" ht="75">
      <c r="A35" s="230" t="s">
        <v>1140</v>
      </c>
      <c r="B35" s="129"/>
      <c r="C35" s="273" t="s">
        <v>2725</v>
      </c>
      <c r="D35" s="272"/>
      <c r="E35" s="884"/>
      <c r="F35" s="206"/>
    </row>
    <row r="36" spans="1:11">
      <c r="A36" s="195"/>
      <c r="B36" s="176"/>
      <c r="C36" s="273" t="s">
        <v>800</v>
      </c>
      <c r="D36" s="272"/>
      <c r="E36" s="884"/>
      <c r="F36" s="204"/>
    </row>
    <row r="37" spans="1:11">
      <c r="A37" s="195"/>
      <c r="B37" s="176"/>
      <c r="C37" s="273"/>
      <c r="D37" s="272"/>
      <c r="E37" s="884"/>
      <c r="F37" s="204"/>
    </row>
    <row r="38" spans="1:11">
      <c r="A38" s="155"/>
      <c r="B38" s="144" t="s">
        <v>641</v>
      </c>
      <c r="C38" s="596" t="s">
        <v>987</v>
      </c>
      <c r="D38" s="603" t="s">
        <v>613</v>
      </c>
      <c r="E38" s="879">
        <v>260.70000000000005</v>
      </c>
      <c r="F38" s="205"/>
      <c r="G38" s="156">
        <f>+F38*E38</f>
        <v>0</v>
      </c>
      <c r="H38" s="164">
        <f>+F38*PJJ</f>
        <v>0</v>
      </c>
      <c r="I38" s="164">
        <f>+H38*E38</f>
        <v>0</v>
      </c>
      <c r="J38" s="165">
        <f>+F38-H38</f>
        <v>0</v>
      </c>
      <c r="K38" s="165">
        <f>+J38*E38</f>
        <v>0</v>
      </c>
    </row>
    <row r="39" spans="1:11">
      <c r="A39" s="195"/>
      <c r="B39" s="176"/>
      <c r="C39" s="273"/>
      <c r="D39" s="272"/>
      <c r="E39" s="242"/>
      <c r="F39" s="204"/>
    </row>
    <row r="40" spans="1:11">
      <c r="A40" s="195"/>
      <c r="B40" s="176"/>
      <c r="C40" s="273"/>
      <c r="D40" s="272"/>
      <c r="E40" s="242"/>
      <c r="F40" s="204"/>
    </row>
    <row r="41" spans="1:11" ht="75">
      <c r="A41" s="230" t="s">
        <v>1141</v>
      </c>
      <c r="B41" s="129"/>
      <c r="C41" s="273" t="s">
        <v>2726</v>
      </c>
      <c r="D41" s="272"/>
      <c r="E41" s="242"/>
      <c r="F41" s="206"/>
    </row>
    <row r="42" spans="1:11">
      <c r="A42" s="195"/>
      <c r="B42" s="176"/>
      <c r="C42" s="273"/>
      <c r="D42" s="272"/>
      <c r="E42" s="242"/>
      <c r="F42" s="204"/>
    </row>
    <row r="43" spans="1:11" ht="30">
      <c r="A43" s="155"/>
      <c r="B43" s="144" t="s">
        <v>641</v>
      </c>
      <c r="C43" s="596" t="s">
        <v>988</v>
      </c>
      <c r="D43" s="603" t="s">
        <v>613</v>
      </c>
      <c r="E43" s="879">
        <v>544.5</v>
      </c>
      <c r="F43" s="205"/>
      <c r="G43" s="156">
        <f>+F43*E43</f>
        <v>0</v>
      </c>
      <c r="H43" s="164">
        <f>+F43*PJJ</f>
        <v>0</v>
      </c>
      <c r="I43" s="164">
        <f>+H43*E43</f>
        <v>0</v>
      </c>
      <c r="J43" s="165">
        <f>+F43-H43</f>
        <v>0</v>
      </c>
      <c r="K43" s="165">
        <f>+J43*E43</f>
        <v>0</v>
      </c>
    </row>
    <row r="45" spans="1:11" s="348" customFormat="1" ht="35.1" customHeight="1">
      <c r="A45" s="342"/>
      <c r="B45" s="342"/>
      <c r="C45" s="342" t="s">
        <v>24</v>
      </c>
      <c r="D45" s="343"/>
      <c r="E45" s="352"/>
      <c r="F45" s="345"/>
      <c r="G45" s="346">
        <f>SUM(G16:G44)</f>
        <v>0</v>
      </c>
      <c r="H45" s="347"/>
      <c r="I45" s="346">
        <f>SUM(I16:I44)</f>
        <v>0</v>
      </c>
      <c r="J45" s="347"/>
      <c r="K45" s="346">
        <f>SUM(K16:K44)</f>
        <v>0</v>
      </c>
    </row>
  </sheetData>
  <sheetProtection algorithmName="SHA-512" hashValue="2PpJrQMkL7Nh3k+BXGNbi/jsV4IEXTLPVLJO3zxSU5P5e3lPvodAQksf/8ofk/Y/WN0Ti+AXKxlq2EFsmqfuCw==" saltValue="VbH/BFws4uCf1il6kY1gLQ==" spinCount="100000" sheet="1" objects="1" scenarios="1"/>
  <autoFilter ref="A15:K45"/>
  <conditionalFormatting sqref="F17">
    <cfRule type="cellIs" dxfId="4" priority="5" operator="greaterThan">
      <formula>0</formula>
    </cfRule>
  </conditionalFormatting>
  <conditionalFormatting sqref="F23">
    <cfRule type="cellIs" dxfId="3" priority="2" operator="greaterThan">
      <formula>0</formula>
    </cfRule>
  </conditionalFormatting>
  <conditionalFormatting sqref="F29">
    <cfRule type="cellIs" dxfId="2" priority="3" operator="greaterThan">
      <formula>0</formula>
    </cfRule>
  </conditionalFormatting>
  <conditionalFormatting sqref="F35">
    <cfRule type="cellIs" dxfId="1" priority="1" operator="greaterThan">
      <formula>0</formula>
    </cfRule>
  </conditionalFormatting>
  <conditionalFormatting sqref="F41">
    <cfRule type="cellIs" dxfId="0" priority="4" operator="greaterThan">
      <formula>0</formula>
    </cfRule>
  </conditionalFormatting>
  <pageMargins left="0.70866141732283472" right="0.70866141732283472" top="0.74803149606299213" bottom="0.74803149606299213" header="0.31496062992125984" footer="0.31496062992125984"/>
  <pageSetup paperSize="9" scale="72" fitToHeight="0" orientation="landscape" r:id="rId1"/>
  <headerFooter>
    <oddHeader>&amp;L&amp;"+,Običajno"FIN ARS d.o.o., center za arhitekturo&amp;C&amp;F</oddHeader>
    <oddFooter>&amp;L&amp;A&amp;R&amp;P / &amp;N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DE3F4"/>
    <pageSetUpPr fitToPage="1"/>
  </sheetPr>
  <dimension ref="A1:K177"/>
  <sheetViews>
    <sheetView showZeros="0" topLeftCell="A16" zoomScaleNormal="100" zoomScaleSheetLayoutView="110" workbookViewId="0">
      <selection activeCell="F22" sqref="F22:F175"/>
    </sheetView>
  </sheetViews>
  <sheetFormatPr defaultColWidth="9.140625" defaultRowHeight="15"/>
  <cols>
    <col min="1" max="1" width="8.85546875" style="25" customWidth="1"/>
    <col min="2" max="2" width="6.140625" style="25" customWidth="1"/>
    <col min="3" max="3" width="47.7109375" style="286" customWidth="1"/>
    <col min="4" max="4" width="5.85546875" style="68" customWidth="1"/>
    <col min="5" max="5" width="9.85546875" style="289" bestFit="1" customWidth="1"/>
    <col min="6" max="6" width="13.85546875" style="896" customWidth="1"/>
    <col min="7" max="7" width="16.42578125" style="27" customWidth="1"/>
    <col min="8" max="10" width="17.7109375" style="27" customWidth="1"/>
    <col min="11" max="11" width="19.28515625" style="27" customWidth="1"/>
    <col min="12" max="246" width="9.140625" style="25"/>
    <col min="247" max="247" width="8.85546875" style="25" customWidth="1"/>
    <col min="248" max="248" width="47.7109375" style="25" customWidth="1"/>
    <col min="249" max="249" width="5.85546875" style="25" customWidth="1"/>
    <col min="250" max="250" width="7.28515625" style="25" customWidth="1"/>
    <col min="251" max="251" width="13.85546875" style="25" customWidth="1"/>
    <col min="252" max="252" width="16.42578125" style="25" customWidth="1"/>
    <col min="253" max="254" width="9.140625" style="25"/>
    <col min="255" max="255" width="17.7109375" style="25" customWidth="1"/>
    <col min="256" max="256" width="19.28515625" style="25" customWidth="1"/>
    <col min="257" max="502" width="9.140625" style="25"/>
    <col min="503" max="503" width="8.85546875" style="25" customWidth="1"/>
    <col min="504" max="504" width="47.7109375" style="25" customWidth="1"/>
    <col min="505" max="505" width="5.85546875" style="25" customWidth="1"/>
    <col min="506" max="506" width="7.28515625" style="25" customWidth="1"/>
    <col min="507" max="507" width="13.85546875" style="25" customWidth="1"/>
    <col min="508" max="508" width="16.42578125" style="25" customWidth="1"/>
    <col min="509" max="510" width="9.140625" style="25"/>
    <col min="511" max="511" width="17.7109375" style="25" customWidth="1"/>
    <col min="512" max="512" width="19.28515625" style="25" customWidth="1"/>
    <col min="513" max="758" width="9.140625" style="25"/>
    <col min="759" max="759" width="8.85546875" style="25" customWidth="1"/>
    <col min="760" max="760" width="47.7109375" style="25" customWidth="1"/>
    <col min="761" max="761" width="5.85546875" style="25" customWidth="1"/>
    <col min="762" max="762" width="7.28515625" style="25" customWidth="1"/>
    <col min="763" max="763" width="13.85546875" style="25" customWidth="1"/>
    <col min="764" max="764" width="16.42578125" style="25" customWidth="1"/>
    <col min="765" max="766" width="9.140625" style="25"/>
    <col min="767" max="767" width="17.7109375" style="25" customWidth="1"/>
    <col min="768" max="768" width="19.28515625" style="25" customWidth="1"/>
    <col min="769" max="1014" width="9.140625" style="25"/>
    <col min="1015" max="1015" width="8.85546875" style="25" customWidth="1"/>
    <col min="1016" max="1016" width="47.7109375" style="25" customWidth="1"/>
    <col min="1017" max="1017" width="5.85546875" style="25" customWidth="1"/>
    <col min="1018" max="1018" width="7.28515625" style="25" customWidth="1"/>
    <col min="1019" max="1019" width="13.85546875" style="25" customWidth="1"/>
    <col min="1020" max="1020" width="16.42578125" style="25" customWidth="1"/>
    <col min="1021" max="1022" width="9.140625" style="25"/>
    <col min="1023" max="1023" width="17.7109375" style="25" customWidth="1"/>
    <col min="1024" max="1024" width="19.28515625" style="25" customWidth="1"/>
    <col min="1025" max="1270" width="9.140625" style="25"/>
    <col min="1271" max="1271" width="8.85546875" style="25" customWidth="1"/>
    <col min="1272" max="1272" width="47.7109375" style="25" customWidth="1"/>
    <col min="1273" max="1273" width="5.85546875" style="25" customWidth="1"/>
    <col min="1274" max="1274" width="7.28515625" style="25" customWidth="1"/>
    <col min="1275" max="1275" width="13.85546875" style="25" customWidth="1"/>
    <col min="1276" max="1276" width="16.42578125" style="25" customWidth="1"/>
    <col min="1277" max="1278" width="9.140625" style="25"/>
    <col min="1279" max="1279" width="17.7109375" style="25" customWidth="1"/>
    <col min="1280" max="1280" width="19.28515625" style="25" customWidth="1"/>
    <col min="1281" max="1526" width="9.140625" style="25"/>
    <col min="1527" max="1527" width="8.85546875" style="25" customWidth="1"/>
    <col min="1528" max="1528" width="47.7109375" style="25" customWidth="1"/>
    <col min="1529" max="1529" width="5.85546875" style="25" customWidth="1"/>
    <col min="1530" max="1530" width="7.28515625" style="25" customWidth="1"/>
    <col min="1531" max="1531" width="13.85546875" style="25" customWidth="1"/>
    <col min="1532" max="1532" width="16.42578125" style="25" customWidth="1"/>
    <col min="1533" max="1534" width="9.140625" style="25"/>
    <col min="1535" max="1535" width="17.7109375" style="25" customWidth="1"/>
    <col min="1536" max="1536" width="19.28515625" style="25" customWidth="1"/>
    <col min="1537" max="1782" width="9.140625" style="25"/>
    <col min="1783" max="1783" width="8.85546875" style="25" customWidth="1"/>
    <col min="1784" max="1784" width="47.7109375" style="25" customWidth="1"/>
    <col min="1785" max="1785" width="5.85546875" style="25" customWidth="1"/>
    <col min="1786" max="1786" width="7.28515625" style="25" customWidth="1"/>
    <col min="1787" max="1787" width="13.85546875" style="25" customWidth="1"/>
    <col min="1788" max="1788" width="16.42578125" style="25" customWidth="1"/>
    <col min="1789" max="1790" width="9.140625" style="25"/>
    <col min="1791" max="1791" width="17.7109375" style="25" customWidth="1"/>
    <col min="1792" max="1792" width="19.28515625" style="25" customWidth="1"/>
    <col min="1793" max="2038" width="9.140625" style="25"/>
    <col min="2039" max="2039" width="8.85546875" style="25" customWidth="1"/>
    <col min="2040" max="2040" width="47.7109375" style="25" customWidth="1"/>
    <col min="2041" max="2041" width="5.85546875" style="25" customWidth="1"/>
    <col min="2042" max="2042" width="7.28515625" style="25" customWidth="1"/>
    <col min="2043" max="2043" width="13.85546875" style="25" customWidth="1"/>
    <col min="2044" max="2044" width="16.42578125" style="25" customWidth="1"/>
    <col min="2045" max="2046" width="9.140625" style="25"/>
    <col min="2047" max="2047" width="17.7109375" style="25" customWidth="1"/>
    <col min="2048" max="2048" width="19.28515625" style="25" customWidth="1"/>
    <col min="2049" max="2294" width="9.140625" style="25"/>
    <col min="2295" max="2295" width="8.85546875" style="25" customWidth="1"/>
    <col min="2296" max="2296" width="47.7109375" style="25" customWidth="1"/>
    <col min="2297" max="2297" width="5.85546875" style="25" customWidth="1"/>
    <col min="2298" max="2298" width="7.28515625" style="25" customWidth="1"/>
    <col min="2299" max="2299" width="13.85546875" style="25" customWidth="1"/>
    <col min="2300" max="2300" width="16.42578125" style="25" customWidth="1"/>
    <col min="2301" max="2302" width="9.140625" style="25"/>
    <col min="2303" max="2303" width="17.7109375" style="25" customWidth="1"/>
    <col min="2304" max="2304" width="19.28515625" style="25" customWidth="1"/>
    <col min="2305" max="2550" width="9.140625" style="25"/>
    <col min="2551" max="2551" width="8.85546875" style="25" customWidth="1"/>
    <col min="2552" max="2552" width="47.7109375" style="25" customWidth="1"/>
    <col min="2553" max="2553" width="5.85546875" style="25" customWidth="1"/>
    <col min="2554" max="2554" width="7.28515625" style="25" customWidth="1"/>
    <col min="2555" max="2555" width="13.85546875" style="25" customWidth="1"/>
    <col min="2556" max="2556" width="16.42578125" style="25" customWidth="1"/>
    <col min="2557" max="2558" width="9.140625" style="25"/>
    <col min="2559" max="2559" width="17.7109375" style="25" customWidth="1"/>
    <col min="2560" max="2560" width="19.28515625" style="25" customWidth="1"/>
    <col min="2561" max="2806" width="9.140625" style="25"/>
    <col min="2807" max="2807" width="8.85546875" style="25" customWidth="1"/>
    <col min="2808" max="2808" width="47.7109375" style="25" customWidth="1"/>
    <col min="2809" max="2809" width="5.85546875" style="25" customWidth="1"/>
    <col min="2810" max="2810" width="7.28515625" style="25" customWidth="1"/>
    <col min="2811" max="2811" width="13.85546875" style="25" customWidth="1"/>
    <col min="2812" max="2812" width="16.42578125" style="25" customWidth="1"/>
    <col min="2813" max="2814" width="9.140625" style="25"/>
    <col min="2815" max="2815" width="17.7109375" style="25" customWidth="1"/>
    <col min="2816" max="2816" width="19.28515625" style="25" customWidth="1"/>
    <col min="2817" max="3062" width="9.140625" style="25"/>
    <col min="3063" max="3063" width="8.85546875" style="25" customWidth="1"/>
    <col min="3064" max="3064" width="47.7109375" style="25" customWidth="1"/>
    <col min="3065" max="3065" width="5.85546875" style="25" customWidth="1"/>
    <col min="3066" max="3066" width="7.28515625" style="25" customWidth="1"/>
    <col min="3067" max="3067" width="13.85546875" style="25" customWidth="1"/>
    <col min="3068" max="3068" width="16.42578125" style="25" customWidth="1"/>
    <col min="3069" max="3070" width="9.140625" style="25"/>
    <col min="3071" max="3071" width="17.7109375" style="25" customWidth="1"/>
    <col min="3072" max="3072" width="19.28515625" style="25" customWidth="1"/>
    <col min="3073" max="3318" width="9.140625" style="25"/>
    <col min="3319" max="3319" width="8.85546875" style="25" customWidth="1"/>
    <col min="3320" max="3320" width="47.7109375" style="25" customWidth="1"/>
    <col min="3321" max="3321" width="5.85546875" style="25" customWidth="1"/>
    <col min="3322" max="3322" width="7.28515625" style="25" customWidth="1"/>
    <col min="3323" max="3323" width="13.85546875" style="25" customWidth="1"/>
    <col min="3324" max="3324" width="16.42578125" style="25" customWidth="1"/>
    <col min="3325" max="3326" width="9.140625" style="25"/>
    <col min="3327" max="3327" width="17.7109375" style="25" customWidth="1"/>
    <col min="3328" max="3328" width="19.28515625" style="25" customWidth="1"/>
    <col min="3329" max="3574" width="9.140625" style="25"/>
    <col min="3575" max="3575" width="8.85546875" style="25" customWidth="1"/>
    <col min="3576" max="3576" width="47.7109375" style="25" customWidth="1"/>
    <col min="3577" max="3577" width="5.85546875" style="25" customWidth="1"/>
    <col min="3578" max="3578" width="7.28515625" style="25" customWidth="1"/>
    <col min="3579" max="3579" width="13.85546875" style="25" customWidth="1"/>
    <col min="3580" max="3580" width="16.42578125" style="25" customWidth="1"/>
    <col min="3581" max="3582" width="9.140625" style="25"/>
    <col min="3583" max="3583" width="17.7109375" style="25" customWidth="1"/>
    <col min="3584" max="3584" width="19.28515625" style="25" customWidth="1"/>
    <col min="3585" max="3830" width="9.140625" style="25"/>
    <col min="3831" max="3831" width="8.85546875" style="25" customWidth="1"/>
    <col min="3832" max="3832" width="47.7109375" style="25" customWidth="1"/>
    <col min="3833" max="3833" width="5.85546875" style="25" customWidth="1"/>
    <col min="3834" max="3834" width="7.28515625" style="25" customWidth="1"/>
    <col min="3835" max="3835" width="13.85546875" style="25" customWidth="1"/>
    <col min="3836" max="3836" width="16.42578125" style="25" customWidth="1"/>
    <col min="3837" max="3838" width="9.140625" style="25"/>
    <col min="3839" max="3839" width="17.7109375" style="25" customWidth="1"/>
    <col min="3840" max="3840" width="19.28515625" style="25" customWidth="1"/>
    <col min="3841" max="4086" width="9.140625" style="25"/>
    <col min="4087" max="4087" width="8.85546875" style="25" customWidth="1"/>
    <col min="4088" max="4088" width="47.7109375" style="25" customWidth="1"/>
    <col min="4089" max="4089" width="5.85546875" style="25" customWidth="1"/>
    <col min="4090" max="4090" width="7.28515625" style="25" customWidth="1"/>
    <col min="4091" max="4091" width="13.85546875" style="25" customWidth="1"/>
    <col min="4092" max="4092" width="16.42578125" style="25" customWidth="1"/>
    <col min="4093" max="4094" width="9.140625" style="25"/>
    <col min="4095" max="4095" width="17.7109375" style="25" customWidth="1"/>
    <col min="4096" max="4096" width="19.28515625" style="25" customWidth="1"/>
    <col min="4097" max="4342" width="9.140625" style="25"/>
    <col min="4343" max="4343" width="8.85546875" style="25" customWidth="1"/>
    <col min="4344" max="4344" width="47.7109375" style="25" customWidth="1"/>
    <col min="4345" max="4345" width="5.85546875" style="25" customWidth="1"/>
    <col min="4346" max="4346" width="7.28515625" style="25" customWidth="1"/>
    <col min="4347" max="4347" width="13.85546875" style="25" customWidth="1"/>
    <col min="4348" max="4348" width="16.42578125" style="25" customWidth="1"/>
    <col min="4349" max="4350" width="9.140625" style="25"/>
    <col min="4351" max="4351" width="17.7109375" style="25" customWidth="1"/>
    <col min="4352" max="4352" width="19.28515625" style="25" customWidth="1"/>
    <col min="4353" max="4598" width="9.140625" style="25"/>
    <col min="4599" max="4599" width="8.85546875" style="25" customWidth="1"/>
    <col min="4600" max="4600" width="47.7109375" style="25" customWidth="1"/>
    <col min="4601" max="4601" width="5.85546875" style="25" customWidth="1"/>
    <col min="4602" max="4602" width="7.28515625" style="25" customWidth="1"/>
    <col min="4603" max="4603" width="13.85546875" style="25" customWidth="1"/>
    <col min="4604" max="4604" width="16.42578125" style="25" customWidth="1"/>
    <col min="4605" max="4606" width="9.140625" style="25"/>
    <col min="4607" max="4607" width="17.7109375" style="25" customWidth="1"/>
    <col min="4608" max="4608" width="19.28515625" style="25" customWidth="1"/>
    <col min="4609" max="4854" width="9.140625" style="25"/>
    <col min="4855" max="4855" width="8.85546875" style="25" customWidth="1"/>
    <col min="4856" max="4856" width="47.7109375" style="25" customWidth="1"/>
    <col min="4857" max="4857" width="5.85546875" style="25" customWidth="1"/>
    <col min="4858" max="4858" width="7.28515625" style="25" customWidth="1"/>
    <col min="4859" max="4859" width="13.85546875" style="25" customWidth="1"/>
    <col min="4860" max="4860" width="16.42578125" style="25" customWidth="1"/>
    <col min="4861" max="4862" width="9.140625" style="25"/>
    <col min="4863" max="4863" width="17.7109375" style="25" customWidth="1"/>
    <col min="4864" max="4864" width="19.28515625" style="25" customWidth="1"/>
    <col min="4865" max="5110" width="9.140625" style="25"/>
    <col min="5111" max="5111" width="8.85546875" style="25" customWidth="1"/>
    <col min="5112" max="5112" width="47.7109375" style="25" customWidth="1"/>
    <col min="5113" max="5113" width="5.85546875" style="25" customWidth="1"/>
    <col min="5114" max="5114" width="7.28515625" style="25" customWidth="1"/>
    <col min="5115" max="5115" width="13.85546875" style="25" customWidth="1"/>
    <col min="5116" max="5116" width="16.42578125" style="25" customWidth="1"/>
    <col min="5117" max="5118" width="9.140625" style="25"/>
    <col min="5119" max="5119" width="17.7109375" style="25" customWidth="1"/>
    <col min="5120" max="5120" width="19.28515625" style="25" customWidth="1"/>
    <col min="5121" max="5366" width="9.140625" style="25"/>
    <col min="5367" max="5367" width="8.85546875" style="25" customWidth="1"/>
    <col min="5368" max="5368" width="47.7109375" style="25" customWidth="1"/>
    <col min="5369" max="5369" width="5.85546875" style="25" customWidth="1"/>
    <col min="5370" max="5370" width="7.28515625" style="25" customWidth="1"/>
    <col min="5371" max="5371" width="13.85546875" style="25" customWidth="1"/>
    <col min="5372" max="5372" width="16.42578125" style="25" customWidth="1"/>
    <col min="5373" max="5374" width="9.140625" style="25"/>
    <col min="5375" max="5375" width="17.7109375" style="25" customWidth="1"/>
    <col min="5376" max="5376" width="19.28515625" style="25" customWidth="1"/>
    <col min="5377" max="5622" width="9.140625" style="25"/>
    <col min="5623" max="5623" width="8.85546875" style="25" customWidth="1"/>
    <col min="5624" max="5624" width="47.7109375" style="25" customWidth="1"/>
    <col min="5625" max="5625" width="5.85546875" style="25" customWidth="1"/>
    <col min="5626" max="5626" width="7.28515625" style="25" customWidth="1"/>
    <col min="5627" max="5627" width="13.85546875" style="25" customWidth="1"/>
    <col min="5628" max="5628" width="16.42578125" style="25" customWidth="1"/>
    <col min="5629" max="5630" width="9.140625" style="25"/>
    <col min="5631" max="5631" width="17.7109375" style="25" customWidth="1"/>
    <col min="5632" max="5632" width="19.28515625" style="25" customWidth="1"/>
    <col min="5633" max="5878" width="9.140625" style="25"/>
    <col min="5879" max="5879" width="8.85546875" style="25" customWidth="1"/>
    <col min="5880" max="5880" width="47.7109375" style="25" customWidth="1"/>
    <col min="5881" max="5881" width="5.85546875" style="25" customWidth="1"/>
    <col min="5882" max="5882" width="7.28515625" style="25" customWidth="1"/>
    <col min="5883" max="5883" width="13.85546875" style="25" customWidth="1"/>
    <col min="5884" max="5884" width="16.42578125" style="25" customWidth="1"/>
    <col min="5885" max="5886" width="9.140625" style="25"/>
    <col min="5887" max="5887" width="17.7109375" style="25" customWidth="1"/>
    <col min="5888" max="5888" width="19.28515625" style="25" customWidth="1"/>
    <col min="5889" max="6134" width="9.140625" style="25"/>
    <col min="6135" max="6135" width="8.85546875" style="25" customWidth="1"/>
    <col min="6136" max="6136" width="47.7109375" style="25" customWidth="1"/>
    <col min="6137" max="6137" width="5.85546875" style="25" customWidth="1"/>
    <col min="6138" max="6138" width="7.28515625" style="25" customWidth="1"/>
    <col min="6139" max="6139" width="13.85546875" style="25" customWidth="1"/>
    <col min="6140" max="6140" width="16.42578125" style="25" customWidth="1"/>
    <col min="6141" max="6142" width="9.140625" style="25"/>
    <col min="6143" max="6143" width="17.7109375" style="25" customWidth="1"/>
    <col min="6144" max="6144" width="19.28515625" style="25" customWidth="1"/>
    <col min="6145" max="6390" width="9.140625" style="25"/>
    <col min="6391" max="6391" width="8.85546875" style="25" customWidth="1"/>
    <col min="6392" max="6392" width="47.7109375" style="25" customWidth="1"/>
    <col min="6393" max="6393" width="5.85546875" style="25" customWidth="1"/>
    <col min="6394" max="6394" width="7.28515625" style="25" customWidth="1"/>
    <col min="6395" max="6395" width="13.85546875" style="25" customWidth="1"/>
    <col min="6396" max="6396" width="16.42578125" style="25" customWidth="1"/>
    <col min="6397" max="6398" width="9.140625" style="25"/>
    <col min="6399" max="6399" width="17.7109375" style="25" customWidth="1"/>
    <col min="6400" max="6400" width="19.28515625" style="25" customWidth="1"/>
    <col min="6401" max="6646" width="9.140625" style="25"/>
    <col min="6647" max="6647" width="8.85546875" style="25" customWidth="1"/>
    <col min="6648" max="6648" width="47.7109375" style="25" customWidth="1"/>
    <col min="6649" max="6649" width="5.85546875" style="25" customWidth="1"/>
    <col min="6650" max="6650" width="7.28515625" style="25" customWidth="1"/>
    <col min="6651" max="6651" width="13.85546875" style="25" customWidth="1"/>
    <col min="6652" max="6652" width="16.42578125" style="25" customWidth="1"/>
    <col min="6653" max="6654" width="9.140625" style="25"/>
    <col min="6655" max="6655" width="17.7109375" style="25" customWidth="1"/>
    <col min="6656" max="6656" width="19.28515625" style="25" customWidth="1"/>
    <col min="6657" max="6902" width="9.140625" style="25"/>
    <col min="6903" max="6903" width="8.85546875" style="25" customWidth="1"/>
    <col min="6904" max="6904" width="47.7109375" style="25" customWidth="1"/>
    <col min="6905" max="6905" width="5.85546875" style="25" customWidth="1"/>
    <col min="6906" max="6906" width="7.28515625" style="25" customWidth="1"/>
    <col min="6907" max="6907" width="13.85546875" style="25" customWidth="1"/>
    <col min="6908" max="6908" width="16.42578125" style="25" customWidth="1"/>
    <col min="6909" max="6910" width="9.140625" style="25"/>
    <col min="6911" max="6911" width="17.7109375" style="25" customWidth="1"/>
    <col min="6912" max="6912" width="19.28515625" style="25" customWidth="1"/>
    <col min="6913" max="7158" width="9.140625" style="25"/>
    <col min="7159" max="7159" width="8.85546875" style="25" customWidth="1"/>
    <col min="7160" max="7160" width="47.7109375" style="25" customWidth="1"/>
    <col min="7161" max="7161" width="5.85546875" style="25" customWidth="1"/>
    <col min="7162" max="7162" width="7.28515625" style="25" customWidth="1"/>
    <col min="7163" max="7163" width="13.85546875" style="25" customWidth="1"/>
    <col min="7164" max="7164" width="16.42578125" style="25" customWidth="1"/>
    <col min="7165" max="7166" width="9.140625" style="25"/>
    <col min="7167" max="7167" width="17.7109375" style="25" customWidth="1"/>
    <col min="7168" max="7168" width="19.28515625" style="25" customWidth="1"/>
    <col min="7169" max="7414" width="9.140625" style="25"/>
    <col min="7415" max="7415" width="8.85546875" style="25" customWidth="1"/>
    <col min="7416" max="7416" width="47.7109375" style="25" customWidth="1"/>
    <col min="7417" max="7417" width="5.85546875" style="25" customWidth="1"/>
    <col min="7418" max="7418" width="7.28515625" style="25" customWidth="1"/>
    <col min="7419" max="7419" width="13.85546875" style="25" customWidth="1"/>
    <col min="7420" max="7420" width="16.42578125" style="25" customWidth="1"/>
    <col min="7421" max="7422" width="9.140625" style="25"/>
    <col min="7423" max="7423" width="17.7109375" style="25" customWidth="1"/>
    <col min="7424" max="7424" width="19.28515625" style="25" customWidth="1"/>
    <col min="7425" max="7670" width="9.140625" style="25"/>
    <col min="7671" max="7671" width="8.85546875" style="25" customWidth="1"/>
    <col min="7672" max="7672" width="47.7109375" style="25" customWidth="1"/>
    <col min="7673" max="7673" width="5.85546875" style="25" customWidth="1"/>
    <col min="7674" max="7674" width="7.28515625" style="25" customWidth="1"/>
    <col min="7675" max="7675" width="13.85546875" style="25" customWidth="1"/>
    <col min="7676" max="7676" width="16.42578125" style="25" customWidth="1"/>
    <col min="7677" max="7678" width="9.140625" style="25"/>
    <col min="7679" max="7679" width="17.7109375" style="25" customWidth="1"/>
    <col min="7680" max="7680" width="19.28515625" style="25" customWidth="1"/>
    <col min="7681" max="7926" width="9.140625" style="25"/>
    <col min="7927" max="7927" width="8.85546875" style="25" customWidth="1"/>
    <col min="7928" max="7928" width="47.7109375" style="25" customWidth="1"/>
    <col min="7929" max="7929" width="5.85546875" style="25" customWidth="1"/>
    <col min="7930" max="7930" width="7.28515625" style="25" customWidth="1"/>
    <col min="7931" max="7931" width="13.85546875" style="25" customWidth="1"/>
    <col min="7932" max="7932" width="16.42578125" style="25" customWidth="1"/>
    <col min="7933" max="7934" width="9.140625" style="25"/>
    <col min="7935" max="7935" width="17.7109375" style="25" customWidth="1"/>
    <col min="7936" max="7936" width="19.28515625" style="25" customWidth="1"/>
    <col min="7937" max="8182" width="9.140625" style="25"/>
    <col min="8183" max="8183" width="8.85546875" style="25" customWidth="1"/>
    <col min="8184" max="8184" width="47.7109375" style="25" customWidth="1"/>
    <col min="8185" max="8185" width="5.85546875" style="25" customWidth="1"/>
    <col min="8186" max="8186" width="7.28515625" style="25" customWidth="1"/>
    <col min="8187" max="8187" width="13.85546875" style="25" customWidth="1"/>
    <col min="8188" max="8188" width="16.42578125" style="25" customWidth="1"/>
    <col min="8189" max="8190" width="9.140625" style="25"/>
    <col min="8191" max="8191" width="17.7109375" style="25" customWidth="1"/>
    <col min="8192" max="8192" width="19.28515625" style="25" customWidth="1"/>
    <col min="8193" max="8438" width="9.140625" style="25"/>
    <col min="8439" max="8439" width="8.85546875" style="25" customWidth="1"/>
    <col min="8440" max="8440" width="47.7109375" style="25" customWidth="1"/>
    <col min="8441" max="8441" width="5.85546875" style="25" customWidth="1"/>
    <col min="8442" max="8442" width="7.28515625" style="25" customWidth="1"/>
    <col min="8443" max="8443" width="13.85546875" style="25" customWidth="1"/>
    <col min="8444" max="8444" width="16.42578125" style="25" customWidth="1"/>
    <col min="8445" max="8446" width="9.140625" style="25"/>
    <col min="8447" max="8447" width="17.7109375" style="25" customWidth="1"/>
    <col min="8448" max="8448" width="19.28515625" style="25" customWidth="1"/>
    <col min="8449" max="8694" width="9.140625" style="25"/>
    <col min="8695" max="8695" width="8.85546875" style="25" customWidth="1"/>
    <col min="8696" max="8696" width="47.7109375" style="25" customWidth="1"/>
    <col min="8697" max="8697" width="5.85546875" style="25" customWidth="1"/>
    <col min="8698" max="8698" width="7.28515625" style="25" customWidth="1"/>
    <col min="8699" max="8699" width="13.85546875" style="25" customWidth="1"/>
    <col min="8700" max="8700" width="16.42578125" style="25" customWidth="1"/>
    <col min="8701" max="8702" width="9.140625" style="25"/>
    <col min="8703" max="8703" width="17.7109375" style="25" customWidth="1"/>
    <col min="8704" max="8704" width="19.28515625" style="25" customWidth="1"/>
    <col min="8705" max="8950" width="9.140625" style="25"/>
    <col min="8951" max="8951" width="8.85546875" style="25" customWidth="1"/>
    <col min="8952" max="8952" width="47.7109375" style="25" customWidth="1"/>
    <col min="8953" max="8953" width="5.85546875" style="25" customWidth="1"/>
    <col min="8954" max="8954" width="7.28515625" style="25" customWidth="1"/>
    <col min="8955" max="8955" width="13.85546875" style="25" customWidth="1"/>
    <col min="8956" max="8956" width="16.42578125" style="25" customWidth="1"/>
    <col min="8957" max="8958" width="9.140625" style="25"/>
    <col min="8959" max="8959" width="17.7109375" style="25" customWidth="1"/>
    <col min="8960" max="8960" width="19.28515625" style="25" customWidth="1"/>
    <col min="8961" max="9206" width="9.140625" style="25"/>
    <col min="9207" max="9207" width="8.85546875" style="25" customWidth="1"/>
    <col min="9208" max="9208" width="47.7109375" style="25" customWidth="1"/>
    <col min="9209" max="9209" width="5.85546875" style="25" customWidth="1"/>
    <col min="9210" max="9210" width="7.28515625" style="25" customWidth="1"/>
    <col min="9211" max="9211" width="13.85546875" style="25" customWidth="1"/>
    <col min="9212" max="9212" width="16.42578125" style="25" customWidth="1"/>
    <col min="9213" max="9214" width="9.140625" style="25"/>
    <col min="9215" max="9215" width="17.7109375" style="25" customWidth="1"/>
    <col min="9216" max="9216" width="19.28515625" style="25" customWidth="1"/>
    <col min="9217" max="9462" width="9.140625" style="25"/>
    <col min="9463" max="9463" width="8.85546875" style="25" customWidth="1"/>
    <col min="9464" max="9464" width="47.7109375" style="25" customWidth="1"/>
    <col min="9465" max="9465" width="5.85546875" style="25" customWidth="1"/>
    <col min="9466" max="9466" width="7.28515625" style="25" customWidth="1"/>
    <col min="9467" max="9467" width="13.85546875" style="25" customWidth="1"/>
    <col min="9468" max="9468" width="16.42578125" style="25" customWidth="1"/>
    <col min="9469" max="9470" width="9.140625" style="25"/>
    <col min="9471" max="9471" width="17.7109375" style="25" customWidth="1"/>
    <col min="9472" max="9472" width="19.28515625" style="25" customWidth="1"/>
    <col min="9473" max="9718" width="9.140625" style="25"/>
    <col min="9719" max="9719" width="8.85546875" style="25" customWidth="1"/>
    <col min="9720" max="9720" width="47.7109375" style="25" customWidth="1"/>
    <col min="9721" max="9721" width="5.85546875" style="25" customWidth="1"/>
    <col min="9722" max="9722" width="7.28515625" style="25" customWidth="1"/>
    <col min="9723" max="9723" width="13.85546875" style="25" customWidth="1"/>
    <col min="9724" max="9724" width="16.42578125" style="25" customWidth="1"/>
    <col min="9725" max="9726" width="9.140625" style="25"/>
    <col min="9727" max="9727" width="17.7109375" style="25" customWidth="1"/>
    <col min="9728" max="9728" width="19.28515625" style="25" customWidth="1"/>
    <col min="9729" max="9974" width="9.140625" style="25"/>
    <col min="9975" max="9975" width="8.85546875" style="25" customWidth="1"/>
    <col min="9976" max="9976" width="47.7109375" style="25" customWidth="1"/>
    <col min="9977" max="9977" width="5.85546875" style="25" customWidth="1"/>
    <col min="9978" max="9978" width="7.28515625" style="25" customWidth="1"/>
    <col min="9979" max="9979" width="13.85546875" style="25" customWidth="1"/>
    <col min="9980" max="9980" width="16.42578125" style="25" customWidth="1"/>
    <col min="9981" max="9982" width="9.140625" style="25"/>
    <col min="9983" max="9983" width="17.7109375" style="25" customWidth="1"/>
    <col min="9984" max="9984" width="19.28515625" style="25" customWidth="1"/>
    <col min="9985" max="10230" width="9.140625" style="25"/>
    <col min="10231" max="10231" width="8.85546875" style="25" customWidth="1"/>
    <col min="10232" max="10232" width="47.7109375" style="25" customWidth="1"/>
    <col min="10233" max="10233" width="5.85546875" style="25" customWidth="1"/>
    <col min="10234" max="10234" width="7.28515625" style="25" customWidth="1"/>
    <col min="10235" max="10235" width="13.85546875" style="25" customWidth="1"/>
    <col min="10236" max="10236" width="16.42578125" style="25" customWidth="1"/>
    <col min="10237" max="10238" width="9.140625" style="25"/>
    <col min="10239" max="10239" width="17.7109375" style="25" customWidth="1"/>
    <col min="10240" max="10240" width="19.28515625" style="25" customWidth="1"/>
    <col min="10241" max="10486" width="9.140625" style="25"/>
    <col min="10487" max="10487" width="8.85546875" style="25" customWidth="1"/>
    <col min="10488" max="10488" width="47.7109375" style="25" customWidth="1"/>
    <col min="10489" max="10489" width="5.85546875" style="25" customWidth="1"/>
    <col min="10490" max="10490" width="7.28515625" style="25" customWidth="1"/>
    <col min="10491" max="10491" width="13.85546875" style="25" customWidth="1"/>
    <col min="10492" max="10492" width="16.42578125" style="25" customWidth="1"/>
    <col min="10493" max="10494" width="9.140625" style="25"/>
    <col min="10495" max="10495" width="17.7109375" style="25" customWidth="1"/>
    <col min="10496" max="10496" width="19.28515625" style="25" customWidth="1"/>
    <col min="10497" max="10742" width="9.140625" style="25"/>
    <col min="10743" max="10743" width="8.85546875" style="25" customWidth="1"/>
    <col min="10744" max="10744" width="47.7109375" style="25" customWidth="1"/>
    <col min="10745" max="10745" width="5.85546875" style="25" customWidth="1"/>
    <col min="10746" max="10746" width="7.28515625" style="25" customWidth="1"/>
    <col min="10747" max="10747" width="13.85546875" style="25" customWidth="1"/>
    <col min="10748" max="10748" width="16.42578125" style="25" customWidth="1"/>
    <col min="10749" max="10750" width="9.140625" style="25"/>
    <col min="10751" max="10751" width="17.7109375" style="25" customWidth="1"/>
    <col min="10752" max="10752" width="19.28515625" style="25" customWidth="1"/>
    <col min="10753" max="10998" width="9.140625" style="25"/>
    <col min="10999" max="10999" width="8.85546875" style="25" customWidth="1"/>
    <col min="11000" max="11000" width="47.7109375" style="25" customWidth="1"/>
    <col min="11001" max="11001" width="5.85546875" style="25" customWidth="1"/>
    <col min="11002" max="11002" width="7.28515625" style="25" customWidth="1"/>
    <col min="11003" max="11003" width="13.85546875" style="25" customWidth="1"/>
    <col min="11004" max="11004" width="16.42578125" style="25" customWidth="1"/>
    <col min="11005" max="11006" width="9.140625" style="25"/>
    <col min="11007" max="11007" width="17.7109375" style="25" customWidth="1"/>
    <col min="11008" max="11008" width="19.28515625" style="25" customWidth="1"/>
    <col min="11009" max="11254" width="9.140625" style="25"/>
    <col min="11255" max="11255" width="8.85546875" style="25" customWidth="1"/>
    <col min="11256" max="11256" width="47.7109375" style="25" customWidth="1"/>
    <col min="11257" max="11257" width="5.85546875" style="25" customWidth="1"/>
    <col min="11258" max="11258" width="7.28515625" style="25" customWidth="1"/>
    <col min="11259" max="11259" width="13.85546875" style="25" customWidth="1"/>
    <col min="11260" max="11260" width="16.42578125" style="25" customWidth="1"/>
    <col min="11261" max="11262" width="9.140625" style="25"/>
    <col min="11263" max="11263" width="17.7109375" style="25" customWidth="1"/>
    <col min="11264" max="11264" width="19.28515625" style="25" customWidth="1"/>
    <col min="11265" max="11510" width="9.140625" style="25"/>
    <col min="11511" max="11511" width="8.85546875" style="25" customWidth="1"/>
    <col min="11512" max="11512" width="47.7109375" style="25" customWidth="1"/>
    <col min="11513" max="11513" width="5.85546875" style="25" customWidth="1"/>
    <col min="11514" max="11514" width="7.28515625" style="25" customWidth="1"/>
    <col min="11515" max="11515" width="13.85546875" style="25" customWidth="1"/>
    <col min="11516" max="11516" width="16.42578125" style="25" customWidth="1"/>
    <col min="11517" max="11518" width="9.140625" style="25"/>
    <col min="11519" max="11519" width="17.7109375" style="25" customWidth="1"/>
    <col min="11520" max="11520" width="19.28515625" style="25" customWidth="1"/>
    <col min="11521" max="11766" width="9.140625" style="25"/>
    <col min="11767" max="11767" width="8.85546875" style="25" customWidth="1"/>
    <col min="11768" max="11768" width="47.7109375" style="25" customWidth="1"/>
    <col min="11769" max="11769" width="5.85546875" style="25" customWidth="1"/>
    <col min="11770" max="11770" width="7.28515625" style="25" customWidth="1"/>
    <col min="11771" max="11771" width="13.85546875" style="25" customWidth="1"/>
    <col min="11772" max="11772" width="16.42578125" style="25" customWidth="1"/>
    <col min="11773" max="11774" width="9.140625" style="25"/>
    <col min="11775" max="11775" width="17.7109375" style="25" customWidth="1"/>
    <col min="11776" max="11776" width="19.28515625" style="25" customWidth="1"/>
    <col min="11777" max="12022" width="9.140625" style="25"/>
    <col min="12023" max="12023" width="8.85546875" style="25" customWidth="1"/>
    <col min="12024" max="12024" width="47.7109375" style="25" customWidth="1"/>
    <col min="12025" max="12025" width="5.85546875" style="25" customWidth="1"/>
    <col min="12026" max="12026" width="7.28515625" style="25" customWidth="1"/>
    <col min="12027" max="12027" width="13.85546875" style="25" customWidth="1"/>
    <col min="12028" max="12028" width="16.42578125" style="25" customWidth="1"/>
    <col min="12029" max="12030" width="9.140625" style="25"/>
    <col min="12031" max="12031" width="17.7109375" style="25" customWidth="1"/>
    <col min="12032" max="12032" width="19.28515625" style="25" customWidth="1"/>
    <col min="12033" max="12278" width="9.140625" style="25"/>
    <col min="12279" max="12279" width="8.85546875" style="25" customWidth="1"/>
    <col min="12280" max="12280" width="47.7109375" style="25" customWidth="1"/>
    <col min="12281" max="12281" width="5.85546875" style="25" customWidth="1"/>
    <col min="12282" max="12282" width="7.28515625" style="25" customWidth="1"/>
    <col min="12283" max="12283" width="13.85546875" style="25" customWidth="1"/>
    <col min="12284" max="12284" width="16.42578125" style="25" customWidth="1"/>
    <col min="12285" max="12286" width="9.140625" style="25"/>
    <col min="12287" max="12287" width="17.7109375" style="25" customWidth="1"/>
    <col min="12288" max="12288" width="19.28515625" style="25" customWidth="1"/>
    <col min="12289" max="12534" width="9.140625" style="25"/>
    <col min="12535" max="12535" width="8.85546875" style="25" customWidth="1"/>
    <col min="12536" max="12536" width="47.7109375" style="25" customWidth="1"/>
    <col min="12537" max="12537" width="5.85546875" style="25" customWidth="1"/>
    <col min="12538" max="12538" width="7.28515625" style="25" customWidth="1"/>
    <col min="12539" max="12539" width="13.85546875" style="25" customWidth="1"/>
    <col min="12540" max="12540" width="16.42578125" style="25" customWidth="1"/>
    <col min="12541" max="12542" width="9.140625" style="25"/>
    <col min="12543" max="12543" width="17.7109375" style="25" customWidth="1"/>
    <col min="12544" max="12544" width="19.28515625" style="25" customWidth="1"/>
    <col min="12545" max="12790" width="9.140625" style="25"/>
    <col min="12791" max="12791" width="8.85546875" style="25" customWidth="1"/>
    <col min="12792" max="12792" width="47.7109375" style="25" customWidth="1"/>
    <col min="12793" max="12793" width="5.85546875" style="25" customWidth="1"/>
    <col min="12794" max="12794" width="7.28515625" style="25" customWidth="1"/>
    <col min="12795" max="12795" width="13.85546875" style="25" customWidth="1"/>
    <col min="12796" max="12796" width="16.42578125" style="25" customWidth="1"/>
    <col min="12797" max="12798" width="9.140625" style="25"/>
    <col min="12799" max="12799" width="17.7109375" style="25" customWidth="1"/>
    <col min="12800" max="12800" width="19.28515625" style="25" customWidth="1"/>
    <col min="12801" max="13046" width="9.140625" style="25"/>
    <col min="13047" max="13047" width="8.85546875" style="25" customWidth="1"/>
    <col min="13048" max="13048" width="47.7109375" style="25" customWidth="1"/>
    <col min="13049" max="13049" width="5.85546875" style="25" customWidth="1"/>
    <col min="13050" max="13050" width="7.28515625" style="25" customWidth="1"/>
    <col min="13051" max="13051" width="13.85546875" style="25" customWidth="1"/>
    <col min="13052" max="13052" width="16.42578125" style="25" customWidth="1"/>
    <col min="13053" max="13054" width="9.140625" style="25"/>
    <col min="13055" max="13055" width="17.7109375" style="25" customWidth="1"/>
    <col min="13056" max="13056" width="19.28515625" style="25" customWidth="1"/>
    <col min="13057" max="13302" width="9.140625" style="25"/>
    <col min="13303" max="13303" width="8.85546875" style="25" customWidth="1"/>
    <col min="13304" max="13304" width="47.7109375" style="25" customWidth="1"/>
    <col min="13305" max="13305" width="5.85546875" style="25" customWidth="1"/>
    <col min="13306" max="13306" width="7.28515625" style="25" customWidth="1"/>
    <col min="13307" max="13307" width="13.85546875" style="25" customWidth="1"/>
    <col min="13308" max="13308" width="16.42578125" style="25" customWidth="1"/>
    <col min="13309" max="13310" width="9.140625" style="25"/>
    <col min="13311" max="13311" width="17.7109375" style="25" customWidth="1"/>
    <col min="13312" max="13312" width="19.28515625" style="25" customWidth="1"/>
    <col min="13313" max="13558" width="9.140625" style="25"/>
    <col min="13559" max="13559" width="8.85546875" style="25" customWidth="1"/>
    <col min="13560" max="13560" width="47.7109375" style="25" customWidth="1"/>
    <col min="13561" max="13561" width="5.85546875" style="25" customWidth="1"/>
    <col min="13562" max="13562" width="7.28515625" style="25" customWidth="1"/>
    <col min="13563" max="13563" width="13.85546875" style="25" customWidth="1"/>
    <col min="13564" max="13564" width="16.42578125" style="25" customWidth="1"/>
    <col min="13565" max="13566" width="9.140625" style="25"/>
    <col min="13567" max="13567" width="17.7109375" style="25" customWidth="1"/>
    <col min="13568" max="13568" width="19.28515625" style="25" customWidth="1"/>
    <col min="13569" max="13814" width="9.140625" style="25"/>
    <col min="13815" max="13815" width="8.85546875" style="25" customWidth="1"/>
    <col min="13816" max="13816" width="47.7109375" style="25" customWidth="1"/>
    <col min="13817" max="13817" width="5.85546875" style="25" customWidth="1"/>
    <col min="13818" max="13818" width="7.28515625" style="25" customWidth="1"/>
    <col min="13819" max="13819" width="13.85546875" style="25" customWidth="1"/>
    <col min="13820" max="13820" width="16.42578125" style="25" customWidth="1"/>
    <col min="13821" max="13822" width="9.140625" style="25"/>
    <col min="13823" max="13823" width="17.7109375" style="25" customWidth="1"/>
    <col min="13824" max="13824" width="19.28515625" style="25" customWidth="1"/>
    <col min="13825" max="14070" width="9.140625" style="25"/>
    <col min="14071" max="14071" width="8.85546875" style="25" customWidth="1"/>
    <col min="14072" max="14072" width="47.7109375" style="25" customWidth="1"/>
    <col min="14073" max="14073" width="5.85546875" style="25" customWidth="1"/>
    <col min="14074" max="14074" width="7.28515625" style="25" customWidth="1"/>
    <col min="14075" max="14075" width="13.85546875" style="25" customWidth="1"/>
    <col min="14076" max="14076" width="16.42578125" style="25" customWidth="1"/>
    <col min="14077" max="14078" width="9.140625" style="25"/>
    <col min="14079" max="14079" width="17.7109375" style="25" customWidth="1"/>
    <col min="14080" max="14080" width="19.28515625" style="25" customWidth="1"/>
    <col min="14081" max="14326" width="9.140625" style="25"/>
    <col min="14327" max="14327" width="8.85546875" style="25" customWidth="1"/>
    <col min="14328" max="14328" width="47.7109375" style="25" customWidth="1"/>
    <col min="14329" max="14329" width="5.85546875" style="25" customWidth="1"/>
    <col min="14330" max="14330" width="7.28515625" style="25" customWidth="1"/>
    <col min="14331" max="14331" width="13.85546875" style="25" customWidth="1"/>
    <col min="14332" max="14332" width="16.42578125" style="25" customWidth="1"/>
    <col min="14333" max="14334" width="9.140625" style="25"/>
    <col min="14335" max="14335" width="17.7109375" style="25" customWidth="1"/>
    <col min="14336" max="14336" width="19.28515625" style="25" customWidth="1"/>
    <col min="14337" max="14582" width="9.140625" style="25"/>
    <col min="14583" max="14583" width="8.85546875" style="25" customWidth="1"/>
    <col min="14584" max="14584" width="47.7109375" style="25" customWidth="1"/>
    <col min="14585" max="14585" width="5.85546875" style="25" customWidth="1"/>
    <col min="14586" max="14586" width="7.28515625" style="25" customWidth="1"/>
    <col min="14587" max="14587" width="13.85546875" style="25" customWidth="1"/>
    <col min="14588" max="14588" width="16.42578125" style="25" customWidth="1"/>
    <col min="14589" max="14590" width="9.140625" style="25"/>
    <col min="14591" max="14591" width="17.7109375" style="25" customWidth="1"/>
    <col min="14592" max="14592" width="19.28515625" style="25" customWidth="1"/>
    <col min="14593" max="14838" width="9.140625" style="25"/>
    <col min="14839" max="14839" width="8.85546875" style="25" customWidth="1"/>
    <col min="14840" max="14840" width="47.7109375" style="25" customWidth="1"/>
    <col min="14841" max="14841" width="5.85546875" style="25" customWidth="1"/>
    <col min="14842" max="14842" width="7.28515625" style="25" customWidth="1"/>
    <col min="14843" max="14843" width="13.85546875" style="25" customWidth="1"/>
    <col min="14844" max="14844" width="16.42578125" style="25" customWidth="1"/>
    <col min="14845" max="14846" width="9.140625" style="25"/>
    <col min="14847" max="14847" width="17.7109375" style="25" customWidth="1"/>
    <col min="14848" max="14848" width="19.28515625" style="25" customWidth="1"/>
    <col min="14849" max="15094" width="9.140625" style="25"/>
    <col min="15095" max="15095" width="8.85546875" style="25" customWidth="1"/>
    <col min="15096" max="15096" width="47.7109375" style="25" customWidth="1"/>
    <col min="15097" max="15097" width="5.85546875" style="25" customWidth="1"/>
    <col min="15098" max="15098" width="7.28515625" style="25" customWidth="1"/>
    <col min="15099" max="15099" width="13.85546875" style="25" customWidth="1"/>
    <col min="15100" max="15100" width="16.42578125" style="25" customWidth="1"/>
    <col min="15101" max="15102" width="9.140625" style="25"/>
    <col min="15103" max="15103" width="17.7109375" style="25" customWidth="1"/>
    <col min="15104" max="15104" width="19.28515625" style="25" customWidth="1"/>
    <col min="15105" max="15350" width="9.140625" style="25"/>
    <col min="15351" max="15351" width="8.85546875" style="25" customWidth="1"/>
    <col min="15352" max="15352" width="47.7109375" style="25" customWidth="1"/>
    <col min="15353" max="15353" width="5.85546875" style="25" customWidth="1"/>
    <col min="15354" max="15354" width="7.28515625" style="25" customWidth="1"/>
    <col min="15355" max="15355" width="13.85546875" style="25" customWidth="1"/>
    <col min="15356" max="15356" width="16.42578125" style="25" customWidth="1"/>
    <col min="15357" max="15358" width="9.140625" style="25"/>
    <col min="15359" max="15359" width="17.7109375" style="25" customWidth="1"/>
    <col min="15360" max="15360" width="19.28515625" style="25" customWidth="1"/>
    <col min="15361" max="15606" width="9.140625" style="25"/>
    <col min="15607" max="15607" width="8.85546875" style="25" customWidth="1"/>
    <col min="15608" max="15608" width="47.7109375" style="25" customWidth="1"/>
    <col min="15609" max="15609" width="5.85546875" style="25" customWidth="1"/>
    <col min="15610" max="15610" width="7.28515625" style="25" customWidth="1"/>
    <col min="15611" max="15611" width="13.85546875" style="25" customWidth="1"/>
    <col min="15612" max="15612" width="16.42578125" style="25" customWidth="1"/>
    <col min="15613" max="15614" width="9.140625" style="25"/>
    <col min="15615" max="15615" width="17.7109375" style="25" customWidth="1"/>
    <col min="15616" max="15616" width="19.28515625" style="25" customWidth="1"/>
    <col min="15617" max="15862" width="9.140625" style="25"/>
    <col min="15863" max="15863" width="8.85546875" style="25" customWidth="1"/>
    <col min="15864" max="15864" width="47.7109375" style="25" customWidth="1"/>
    <col min="15865" max="15865" width="5.85546875" style="25" customWidth="1"/>
    <col min="15866" max="15866" width="7.28515625" style="25" customWidth="1"/>
    <col min="15867" max="15867" width="13.85546875" style="25" customWidth="1"/>
    <col min="15868" max="15868" width="16.42578125" style="25" customWidth="1"/>
    <col min="15869" max="15870" width="9.140625" style="25"/>
    <col min="15871" max="15871" width="17.7109375" style="25" customWidth="1"/>
    <col min="15872" max="15872" width="19.28515625" style="25" customWidth="1"/>
    <col min="15873" max="16118" width="9.140625" style="25"/>
    <col min="16119" max="16119" width="8.85546875" style="25" customWidth="1"/>
    <col min="16120" max="16120" width="47.7109375" style="25" customWidth="1"/>
    <col min="16121" max="16121" width="5.85546875" style="25" customWidth="1"/>
    <col min="16122" max="16122" width="7.28515625" style="25" customWidth="1"/>
    <col min="16123" max="16123" width="13.85546875" style="25" customWidth="1"/>
    <col min="16124" max="16124" width="16.42578125" style="25" customWidth="1"/>
    <col min="16125" max="16126" width="9.140625" style="25"/>
    <col min="16127" max="16127" width="17.7109375" style="25" customWidth="1"/>
    <col min="16128" max="16128" width="19.28515625" style="25" customWidth="1"/>
    <col min="16129" max="16384" width="9.140625" style="25"/>
  </cols>
  <sheetData>
    <row r="1" spans="1:11" s="33" customFormat="1" ht="26.25">
      <c r="A1" s="122"/>
      <c r="B1" s="122"/>
      <c r="C1" s="326" t="s">
        <v>754</v>
      </c>
      <c r="D1" s="121"/>
      <c r="E1" s="254"/>
      <c r="F1" s="889"/>
      <c r="G1" s="151"/>
      <c r="H1" s="151"/>
      <c r="I1" s="151"/>
      <c r="J1" s="151"/>
      <c r="K1" s="151"/>
    </row>
    <row r="3" spans="1:11" s="33" customFormat="1" ht="26.25">
      <c r="A3" s="366"/>
      <c r="B3" s="122"/>
      <c r="C3" s="326" t="s">
        <v>22</v>
      </c>
      <c r="D3" s="121"/>
      <c r="E3" s="122"/>
      <c r="F3" s="889"/>
      <c r="G3" s="151"/>
      <c r="H3" s="151"/>
      <c r="I3" s="151"/>
      <c r="J3" s="151"/>
      <c r="K3" s="151"/>
    </row>
    <row r="4" spans="1:11">
      <c r="A4" s="328"/>
      <c r="B4" s="328"/>
      <c r="C4" s="167"/>
      <c r="D4" s="330"/>
      <c r="E4" s="361"/>
      <c r="F4" s="890"/>
      <c r="G4" s="332"/>
    </row>
    <row r="5" spans="1:11">
      <c r="A5" s="328"/>
      <c r="B5" s="328"/>
      <c r="C5" s="167" t="s">
        <v>621</v>
      </c>
      <c r="D5" s="330"/>
      <c r="E5" s="361"/>
      <c r="F5" s="890"/>
      <c r="G5" s="332"/>
    </row>
    <row r="6" spans="1:11" ht="38.25">
      <c r="A6" s="328"/>
      <c r="B6" s="328"/>
      <c r="C6" s="367" t="s">
        <v>1033</v>
      </c>
      <c r="D6" s="330"/>
      <c r="E6" s="361"/>
      <c r="F6" s="890"/>
      <c r="G6" s="332"/>
    </row>
    <row r="7" spans="1:11" ht="25.5">
      <c r="A7" s="328"/>
      <c r="B7" s="328"/>
      <c r="C7" s="368" t="s">
        <v>1034</v>
      </c>
      <c r="D7" s="330"/>
      <c r="E7" s="361"/>
      <c r="F7" s="890"/>
      <c r="G7" s="332"/>
    </row>
    <row r="8" spans="1:11">
      <c r="A8" s="328"/>
      <c r="B8" s="328"/>
      <c r="C8" s="369" t="s">
        <v>1035</v>
      </c>
      <c r="D8" s="330"/>
      <c r="E8" s="361"/>
      <c r="F8" s="890"/>
      <c r="G8" s="332"/>
    </row>
    <row r="9" spans="1:11">
      <c r="A9" s="328"/>
      <c r="B9" s="328"/>
      <c r="C9" s="369" t="s">
        <v>1036</v>
      </c>
      <c r="D9" s="330"/>
      <c r="E9" s="361"/>
      <c r="F9" s="890"/>
      <c r="G9" s="332"/>
    </row>
    <row r="10" spans="1:11">
      <c r="A10" s="328"/>
      <c r="B10" s="328"/>
      <c r="C10" s="369" t="s">
        <v>1037</v>
      </c>
      <c r="D10" s="330"/>
      <c r="E10" s="361"/>
      <c r="F10" s="890"/>
      <c r="G10" s="332"/>
    </row>
    <row r="11" spans="1:11">
      <c r="A11" s="328"/>
      <c r="B11" s="328"/>
      <c r="C11" s="369" t="s">
        <v>1038</v>
      </c>
      <c r="D11" s="330"/>
      <c r="E11" s="361"/>
      <c r="F11" s="890"/>
      <c r="G11" s="332"/>
    </row>
    <row r="12" spans="1:11" ht="25.5">
      <c r="A12" s="328"/>
      <c r="B12" s="328"/>
      <c r="C12" s="369" t="s">
        <v>1039</v>
      </c>
      <c r="D12" s="330"/>
      <c r="E12" s="361"/>
      <c r="F12" s="890"/>
      <c r="G12" s="332"/>
    </row>
    <row r="13" spans="1:11" ht="25.5">
      <c r="A13" s="328"/>
      <c r="B13" s="328"/>
      <c r="C13" s="370" t="s">
        <v>1046</v>
      </c>
      <c r="D13" s="330"/>
      <c r="E13" s="361"/>
      <c r="F13" s="890"/>
      <c r="G13" s="332"/>
    </row>
    <row r="14" spans="1:11" ht="25.5">
      <c r="A14" s="328"/>
      <c r="B14" s="328"/>
      <c r="C14" s="370" t="s">
        <v>1040</v>
      </c>
      <c r="D14" s="330"/>
      <c r="E14" s="361"/>
      <c r="F14" s="890"/>
      <c r="G14" s="332"/>
    </row>
    <row r="15" spans="1:11" ht="63.75">
      <c r="A15" s="328"/>
      <c r="B15" s="328"/>
      <c r="C15" s="369" t="s">
        <v>1041</v>
      </c>
      <c r="D15" s="330"/>
      <c r="E15" s="361"/>
      <c r="F15" s="890"/>
      <c r="G15" s="332"/>
    </row>
    <row r="16" spans="1:11" ht="38.25">
      <c r="A16" s="328"/>
      <c r="B16" s="328"/>
      <c r="C16" s="367" t="s">
        <v>1042</v>
      </c>
      <c r="D16" s="330"/>
      <c r="E16" s="361"/>
      <c r="F16" s="890"/>
      <c r="G16" s="332"/>
    </row>
    <row r="17" spans="1:11" ht="63.75">
      <c r="A17" s="328"/>
      <c r="B17" s="328"/>
      <c r="C17" s="371" t="s">
        <v>1043</v>
      </c>
      <c r="D17" s="330"/>
      <c r="E17" s="361"/>
      <c r="F17" s="890"/>
      <c r="G17" s="332"/>
    </row>
    <row r="18" spans="1:11" ht="89.25">
      <c r="A18" s="328"/>
      <c r="B18" s="328"/>
      <c r="C18" s="372" t="s">
        <v>1044</v>
      </c>
      <c r="D18" s="330"/>
      <c r="E18" s="361"/>
      <c r="F18" s="890"/>
      <c r="G18" s="332"/>
    </row>
    <row r="19" spans="1:11">
      <c r="A19" s="328"/>
      <c r="B19" s="328"/>
      <c r="C19" s="329"/>
      <c r="D19" s="330"/>
      <c r="E19" s="361"/>
      <c r="F19" s="890"/>
      <c r="G19" s="332"/>
    </row>
    <row r="20" spans="1:11">
      <c r="A20" s="328"/>
      <c r="B20" s="328"/>
      <c r="C20" s="329"/>
      <c r="D20" s="330"/>
      <c r="E20" s="361"/>
      <c r="F20" s="890"/>
      <c r="G20" s="332"/>
    </row>
    <row r="21" spans="1:11" s="341" customFormat="1" ht="30">
      <c r="A21" s="335" t="s">
        <v>630</v>
      </c>
      <c r="B21" s="335"/>
      <c r="C21" s="336" t="s">
        <v>629</v>
      </c>
      <c r="D21" s="337" t="s">
        <v>632</v>
      </c>
      <c r="E21" s="338" t="s">
        <v>631</v>
      </c>
      <c r="F21" s="339" t="s">
        <v>628</v>
      </c>
      <c r="G21" s="163" t="s">
        <v>627</v>
      </c>
      <c r="H21" s="163" t="s">
        <v>626</v>
      </c>
      <c r="I21" s="163" t="s">
        <v>625</v>
      </c>
      <c r="J21" s="163" t="s">
        <v>624</v>
      </c>
      <c r="K21" s="163" t="s">
        <v>623</v>
      </c>
    </row>
    <row r="23" spans="1:11" ht="210">
      <c r="A23" s="230" t="s">
        <v>1118</v>
      </c>
      <c r="B23" s="129"/>
      <c r="C23" s="235" t="s">
        <v>975</v>
      </c>
      <c r="D23" s="233"/>
      <c r="E23" s="243"/>
      <c r="F23" s="895"/>
    </row>
    <row r="24" spans="1:11">
      <c r="A24" s="182"/>
      <c r="B24" s="179"/>
      <c r="C24" s="264"/>
      <c r="D24" s="233"/>
      <c r="E24" s="243"/>
      <c r="F24" s="895"/>
    </row>
    <row r="25" spans="1:11">
      <c r="A25" s="182"/>
      <c r="B25" s="179"/>
      <c r="C25" s="264"/>
      <c r="D25" s="233"/>
      <c r="E25" s="243"/>
      <c r="F25" s="895"/>
    </row>
    <row r="26" spans="1:11">
      <c r="A26" s="130"/>
      <c r="B26" s="144" t="s">
        <v>641</v>
      </c>
      <c r="C26" s="237" t="s">
        <v>2727</v>
      </c>
      <c r="D26" s="245" t="s">
        <v>613</v>
      </c>
      <c r="E26" s="879">
        <v>143.66</v>
      </c>
      <c r="F26" s="893"/>
      <c r="G26" s="156">
        <f>+F26*E26</f>
        <v>0</v>
      </c>
      <c r="H26" s="164">
        <f>+F26*PJJ</f>
        <v>0</v>
      </c>
      <c r="I26" s="164">
        <f>+H26*E26</f>
        <v>0</v>
      </c>
      <c r="J26" s="165">
        <f>+F26-H26</f>
        <v>0</v>
      </c>
      <c r="K26" s="165">
        <f>+J26*E26</f>
        <v>0</v>
      </c>
    </row>
    <row r="27" spans="1:11">
      <c r="A27" s="130"/>
      <c r="B27" s="144" t="s">
        <v>661</v>
      </c>
      <c r="C27" s="237" t="s">
        <v>2728</v>
      </c>
      <c r="D27" s="245" t="s">
        <v>613</v>
      </c>
      <c r="E27" s="879">
        <v>254.76000000000002</v>
      </c>
      <c r="F27" s="893"/>
      <c r="G27" s="156">
        <f>+F27*E27</f>
        <v>0</v>
      </c>
      <c r="H27" s="164">
        <f>+F27*PJJ</f>
        <v>0</v>
      </c>
      <c r="I27" s="164">
        <f>+H27*E27</f>
        <v>0</v>
      </c>
      <c r="J27" s="165">
        <f>+F27-H27</f>
        <v>0</v>
      </c>
      <c r="K27" s="165">
        <f>+J27*E27</f>
        <v>0</v>
      </c>
    </row>
    <row r="28" spans="1:11">
      <c r="A28" s="182"/>
      <c r="B28" s="176"/>
      <c r="C28" s="235"/>
      <c r="D28" s="241"/>
      <c r="E28" s="242"/>
      <c r="F28" s="219"/>
    </row>
    <row r="29" spans="1:11">
      <c r="A29" s="182"/>
      <c r="B29" s="176"/>
      <c r="C29" s="235"/>
      <c r="D29" s="241"/>
      <c r="E29" s="242"/>
      <c r="F29" s="219"/>
    </row>
    <row r="30" spans="1:11" ht="105">
      <c r="A30" s="230" t="s">
        <v>1119</v>
      </c>
      <c r="B30" s="129"/>
      <c r="C30" s="235" t="s">
        <v>917</v>
      </c>
      <c r="D30" s="233"/>
      <c r="E30" s="243"/>
      <c r="F30" s="895"/>
    </row>
    <row r="31" spans="1:11">
      <c r="A31" s="182"/>
      <c r="B31" s="179"/>
      <c r="C31" s="264"/>
      <c r="D31" s="233"/>
      <c r="E31" s="243"/>
      <c r="F31" s="895"/>
    </row>
    <row r="32" spans="1:11">
      <c r="A32" s="182"/>
      <c r="B32" s="179"/>
      <c r="C32" s="264"/>
      <c r="D32" s="233"/>
      <c r="E32" s="243"/>
      <c r="F32" s="895"/>
    </row>
    <row r="33" spans="1:11">
      <c r="A33" s="130"/>
      <c r="B33" s="144" t="s">
        <v>641</v>
      </c>
      <c r="C33" s="237" t="s">
        <v>916</v>
      </c>
      <c r="D33" s="245" t="s">
        <v>613</v>
      </c>
      <c r="E33" s="878">
        <v>286</v>
      </c>
      <c r="F33" s="893"/>
      <c r="G33" s="156">
        <f>+F33*E33</f>
        <v>0</v>
      </c>
      <c r="H33" s="164">
        <f>+F33*PJJ</f>
        <v>0</v>
      </c>
      <c r="I33" s="164">
        <f>+H33*E33</f>
        <v>0</v>
      </c>
      <c r="J33" s="165">
        <f>+F33-H33</f>
        <v>0</v>
      </c>
      <c r="K33" s="165">
        <f>+J33*E33</f>
        <v>0</v>
      </c>
    </row>
    <row r="34" spans="1:11">
      <c r="A34" s="182"/>
      <c r="B34" s="176"/>
      <c r="C34" s="235"/>
      <c r="D34" s="241"/>
      <c r="E34" s="242"/>
      <c r="F34" s="219"/>
    </row>
    <row r="35" spans="1:11">
      <c r="A35" s="182"/>
      <c r="B35" s="176"/>
      <c r="C35" s="235"/>
      <c r="D35" s="241"/>
      <c r="E35" s="242"/>
      <c r="F35" s="219"/>
    </row>
    <row r="36" spans="1:11" ht="60">
      <c r="A36" s="590" t="s">
        <v>1119</v>
      </c>
      <c r="B36" s="129"/>
      <c r="C36" s="235" t="s">
        <v>745</v>
      </c>
      <c r="D36" s="233"/>
      <c r="E36" s="233"/>
      <c r="F36" s="895"/>
    </row>
    <row r="37" spans="1:11" ht="45">
      <c r="A37" s="128"/>
      <c r="B37" s="129"/>
      <c r="C37" s="235" t="s">
        <v>2729</v>
      </c>
      <c r="D37" s="233"/>
      <c r="E37" s="233"/>
      <c r="F37" s="895"/>
    </row>
    <row r="38" spans="1:11" ht="60">
      <c r="A38" s="128"/>
      <c r="B38" s="129"/>
      <c r="C38" s="235" t="s">
        <v>2730</v>
      </c>
      <c r="D38" s="233"/>
      <c r="E38" s="233"/>
      <c r="F38" s="895"/>
    </row>
    <row r="39" spans="1:11">
      <c r="A39" s="182"/>
      <c r="B39" s="179"/>
      <c r="C39" s="264" t="s">
        <v>841</v>
      </c>
      <c r="D39" s="233"/>
      <c r="E39" s="233"/>
      <c r="F39" s="895"/>
    </row>
    <row r="40" spans="1:11">
      <c r="A40" s="182"/>
      <c r="B40" s="179"/>
      <c r="C40" s="264"/>
      <c r="D40" s="233"/>
      <c r="E40" s="233"/>
      <c r="F40" s="895"/>
    </row>
    <row r="41" spans="1:11">
      <c r="A41" s="130"/>
      <c r="B41" s="144" t="s">
        <v>641</v>
      </c>
      <c r="C41" s="237" t="s">
        <v>746</v>
      </c>
      <c r="D41" s="245" t="s">
        <v>613</v>
      </c>
      <c r="E41" s="246">
        <v>151.80000000000001</v>
      </c>
      <c r="F41" s="893"/>
      <c r="G41" s="156">
        <f>+F41*E41</f>
        <v>0</v>
      </c>
      <c r="H41" s="164">
        <f>+F41*PJJ</f>
        <v>0</v>
      </c>
      <c r="I41" s="164">
        <f>+H41*E41</f>
        <v>0</v>
      </c>
      <c r="J41" s="165">
        <f>+F41-H41</f>
        <v>0</v>
      </c>
      <c r="K41" s="165">
        <f>+J41*E41</f>
        <v>0</v>
      </c>
    </row>
    <row r="42" spans="1:11">
      <c r="A42" s="182"/>
      <c r="B42" s="176"/>
      <c r="C42" s="235"/>
      <c r="D42" s="241"/>
      <c r="E42" s="242"/>
      <c r="F42" s="219"/>
    </row>
    <row r="43" spans="1:11">
      <c r="A43" s="195"/>
      <c r="B43" s="176"/>
      <c r="C43" s="235"/>
      <c r="D43" s="241"/>
      <c r="E43" s="242"/>
      <c r="F43" s="219"/>
    </row>
    <row r="44" spans="1:11" ht="60">
      <c r="A44" s="590" t="s">
        <v>2731</v>
      </c>
      <c r="B44" s="129"/>
      <c r="C44" s="235" t="s">
        <v>897</v>
      </c>
      <c r="D44" s="233"/>
      <c r="E44" s="243"/>
      <c r="F44" s="895"/>
    </row>
    <row r="45" spans="1:11" ht="45">
      <c r="A45" s="128"/>
      <c r="B45" s="129"/>
      <c r="C45" s="235" t="s">
        <v>2729</v>
      </c>
      <c r="D45" s="233"/>
      <c r="E45" s="243"/>
      <c r="F45" s="895"/>
    </row>
    <row r="46" spans="1:11" ht="60">
      <c r="A46" s="128"/>
      <c r="B46" s="129"/>
      <c r="C46" s="235" t="s">
        <v>2730</v>
      </c>
      <c r="D46" s="233"/>
      <c r="E46" s="233"/>
      <c r="F46" s="895"/>
    </row>
    <row r="47" spans="1:11">
      <c r="A47" s="182"/>
      <c r="B47" s="179"/>
      <c r="C47" s="264" t="s">
        <v>895</v>
      </c>
      <c r="D47" s="233"/>
      <c r="E47" s="243"/>
      <c r="F47" s="895"/>
    </row>
    <row r="48" spans="1:11">
      <c r="A48" s="182"/>
      <c r="B48" s="179"/>
      <c r="C48" s="264"/>
      <c r="D48" s="233"/>
      <c r="E48" s="243"/>
      <c r="F48" s="895"/>
    </row>
    <row r="49" spans="1:11">
      <c r="A49" s="130"/>
      <c r="B49" s="144" t="s">
        <v>641</v>
      </c>
      <c r="C49" s="237" t="s">
        <v>894</v>
      </c>
      <c r="D49" s="245" t="s">
        <v>613</v>
      </c>
      <c r="E49" s="246">
        <v>170.5</v>
      </c>
      <c r="F49" s="893"/>
      <c r="G49" s="156">
        <f>+F49*E49</f>
        <v>0</v>
      </c>
      <c r="H49" s="164">
        <f>+F49*PJJ</f>
        <v>0</v>
      </c>
      <c r="I49" s="164">
        <f>+H49*E49</f>
        <v>0</v>
      </c>
      <c r="J49" s="165">
        <f>+F49-H49</f>
        <v>0</v>
      </c>
      <c r="K49" s="165">
        <f>+J49*E49</f>
        <v>0</v>
      </c>
    </row>
    <row r="50" spans="1:11">
      <c r="A50" s="182"/>
      <c r="B50" s="176"/>
      <c r="C50" s="235"/>
      <c r="D50" s="241"/>
      <c r="E50" s="242"/>
      <c r="F50" s="219"/>
    </row>
    <row r="51" spans="1:11">
      <c r="A51" s="195"/>
      <c r="B51" s="176"/>
      <c r="C51" s="235"/>
      <c r="D51" s="241"/>
      <c r="E51" s="242"/>
      <c r="F51" s="219"/>
    </row>
    <row r="52" spans="1:11" ht="60">
      <c r="A52" s="590" t="s">
        <v>1120</v>
      </c>
      <c r="B52" s="129"/>
      <c r="C52" s="235" t="s">
        <v>745</v>
      </c>
      <c r="D52" s="233"/>
      <c r="E52" s="242"/>
      <c r="F52" s="895"/>
    </row>
    <row r="53" spans="1:11" ht="45">
      <c r="A53" s="128"/>
      <c r="B53" s="129"/>
      <c r="C53" s="235" t="s">
        <v>2729</v>
      </c>
      <c r="D53" s="233"/>
      <c r="E53" s="243"/>
      <c r="F53" s="895"/>
    </row>
    <row r="54" spans="1:11" ht="60">
      <c r="A54" s="128"/>
      <c r="B54" s="129"/>
      <c r="C54" s="235" t="s">
        <v>2730</v>
      </c>
      <c r="D54" s="233"/>
      <c r="E54" s="233"/>
      <c r="F54" s="895"/>
    </row>
    <row r="55" spans="1:11">
      <c r="A55" s="182"/>
      <c r="B55" s="179"/>
      <c r="C55" s="264" t="s">
        <v>896</v>
      </c>
      <c r="D55" s="233"/>
      <c r="E55" s="243"/>
      <c r="F55" s="895"/>
    </row>
    <row r="56" spans="1:11">
      <c r="A56" s="182"/>
      <c r="B56" s="179"/>
      <c r="C56" s="264"/>
      <c r="D56" s="233"/>
      <c r="E56" s="243"/>
      <c r="F56" s="895"/>
    </row>
    <row r="57" spans="1:11">
      <c r="A57" s="130"/>
      <c r="B57" s="144" t="s">
        <v>641</v>
      </c>
      <c r="C57" s="237" t="s">
        <v>746</v>
      </c>
      <c r="D57" s="245" t="s">
        <v>613</v>
      </c>
      <c r="E57" s="246">
        <v>51.040000000000013</v>
      </c>
      <c r="F57" s="893"/>
      <c r="G57" s="156">
        <f>+F57*E57</f>
        <v>0</v>
      </c>
      <c r="H57" s="164">
        <f>+F57*PJJ</f>
        <v>0</v>
      </c>
      <c r="I57" s="164">
        <f>+H57*E57</f>
        <v>0</v>
      </c>
      <c r="J57" s="165">
        <f>+F57-H57</f>
        <v>0</v>
      </c>
      <c r="K57" s="165">
        <f>+J57*E57</f>
        <v>0</v>
      </c>
    </row>
    <row r="58" spans="1:11">
      <c r="A58" s="182"/>
      <c r="B58" s="176"/>
      <c r="C58" s="235"/>
      <c r="D58" s="241"/>
      <c r="E58" s="242"/>
      <c r="F58" s="219"/>
    </row>
    <row r="59" spans="1:11">
      <c r="A59" s="195"/>
      <c r="B59" s="176"/>
      <c r="C59" s="235"/>
      <c r="D59" s="241"/>
      <c r="E59" s="242"/>
      <c r="F59" s="219"/>
    </row>
    <row r="60" spans="1:11" ht="60">
      <c r="A60" s="590" t="s">
        <v>1121</v>
      </c>
      <c r="B60" s="129"/>
      <c r="C60" s="235" t="s">
        <v>898</v>
      </c>
      <c r="D60" s="233"/>
      <c r="E60" s="242"/>
      <c r="F60" s="895"/>
    </row>
    <row r="61" spans="1:11" ht="45">
      <c r="A61" s="128"/>
      <c r="B61" s="129"/>
      <c r="C61" s="235" t="s">
        <v>2732</v>
      </c>
      <c r="D61" s="233"/>
      <c r="E61" s="243"/>
      <c r="F61" s="895"/>
    </row>
    <row r="62" spans="1:11" ht="60">
      <c r="A62" s="182"/>
      <c r="B62" s="179"/>
      <c r="C62" s="235" t="s">
        <v>2730</v>
      </c>
      <c r="D62" s="233"/>
      <c r="E62" s="243"/>
      <c r="F62" s="895"/>
    </row>
    <row r="63" spans="1:11">
      <c r="A63" s="182"/>
      <c r="B63" s="179"/>
      <c r="C63" s="264" t="s">
        <v>900</v>
      </c>
      <c r="D63" s="233"/>
      <c r="E63" s="243"/>
      <c r="F63" s="895"/>
    </row>
    <row r="64" spans="1:11">
      <c r="A64" s="130"/>
      <c r="B64" s="179"/>
      <c r="C64" s="264"/>
      <c r="D64" s="233"/>
      <c r="E64" s="243"/>
      <c r="F64" s="895"/>
    </row>
    <row r="65" spans="1:11">
      <c r="A65" s="182"/>
      <c r="B65" s="144" t="s">
        <v>641</v>
      </c>
      <c r="C65" s="237" t="s">
        <v>894</v>
      </c>
      <c r="D65" s="245" t="s">
        <v>613</v>
      </c>
      <c r="E65" s="246">
        <v>7.0400000000000009</v>
      </c>
      <c r="F65" s="893"/>
      <c r="G65" s="156">
        <f>+F65*E65</f>
        <v>0</v>
      </c>
      <c r="H65" s="164">
        <f>+F65*PJJ</f>
        <v>0</v>
      </c>
      <c r="I65" s="164">
        <f>+H65*E65</f>
        <v>0</v>
      </c>
      <c r="J65" s="165">
        <f>+F65-H65</f>
        <v>0</v>
      </c>
      <c r="K65" s="165">
        <f>+J65*E65</f>
        <v>0</v>
      </c>
    </row>
    <row r="66" spans="1:11">
      <c r="A66" s="195"/>
      <c r="B66" s="176"/>
      <c r="C66" s="235"/>
      <c r="D66" s="241"/>
      <c r="E66" s="242"/>
      <c r="F66" s="219"/>
    </row>
    <row r="67" spans="1:11" ht="16.5">
      <c r="A67" s="230"/>
      <c r="B67" s="176"/>
      <c r="C67" s="235"/>
      <c r="D67" s="241"/>
      <c r="E67" s="242"/>
      <c r="F67" s="219"/>
    </row>
    <row r="68" spans="1:11" ht="60">
      <c r="A68" s="230" t="s">
        <v>1122</v>
      </c>
      <c r="B68" s="129"/>
      <c r="C68" s="235" t="s">
        <v>898</v>
      </c>
      <c r="D68" s="233"/>
      <c r="E68" s="242"/>
      <c r="F68" s="895"/>
    </row>
    <row r="69" spans="1:11" ht="45">
      <c r="A69" s="128"/>
      <c r="B69" s="129"/>
      <c r="C69" s="235" t="s">
        <v>899</v>
      </c>
      <c r="D69" s="233"/>
      <c r="E69" s="243"/>
      <c r="F69" s="895"/>
    </row>
    <row r="70" spans="1:11" ht="60">
      <c r="A70" s="182"/>
      <c r="B70" s="129"/>
      <c r="C70" s="235" t="s">
        <v>1045</v>
      </c>
      <c r="D70" s="233"/>
      <c r="E70" s="233"/>
      <c r="F70" s="895"/>
    </row>
    <row r="71" spans="1:11">
      <c r="A71" s="182"/>
      <c r="B71" s="179"/>
      <c r="C71" s="264" t="s">
        <v>1028</v>
      </c>
      <c r="D71" s="233"/>
      <c r="E71" s="243"/>
      <c r="F71" s="895"/>
    </row>
    <row r="72" spans="1:11">
      <c r="A72" s="130"/>
      <c r="B72" s="179"/>
      <c r="C72" s="264"/>
      <c r="D72" s="233"/>
      <c r="E72" s="243"/>
      <c r="F72" s="895"/>
    </row>
    <row r="73" spans="1:11" ht="30">
      <c r="A73" s="182"/>
      <c r="B73" s="144" t="s">
        <v>641</v>
      </c>
      <c r="C73" s="237" t="s">
        <v>1027</v>
      </c>
      <c r="D73" s="245" t="s">
        <v>613</v>
      </c>
      <c r="E73" s="246">
        <v>18.920000000000002</v>
      </c>
      <c r="F73" s="893"/>
      <c r="G73" s="156">
        <f>+F73*E73</f>
        <v>0</v>
      </c>
      <c r="H73" s="164">
        <f>+F73*PJJ</f>
        <v>0</v>
      </c>
      <c r="I73" s="164">
        <f>+H73*E73</f>
        <v>0</v>
      </c>
      <c r="J73" s="165">
        <f>+F73-H73</f>
        <v>0</v>
      </c>
      <c r="K73" s="165">
        <f>+J73*E73</f>
        <v>0</v>
      </c>
    </row>
    <row r="74" spans="1:11">
      <c r="A74" s="195"/>
      <c r="B74" s="176"/>
      <c r="C74" s="235"/>
      <c r="D74" s="241"/>
      <c r="E74" s="242"/>
      <c r="F74" s="219"/>
    </row>
    <row r="75" spans="1:11" ht="16.5">
      <c r="A75" s="230"/>
      <c r="B75" s="176"/>
      <c r="C75" s="235"/>
      <c r="D75" s="241"/>
      <c r="E75" s="242"/>
      <c r="F75" s="219"/>
    </row>
    <row r="76" spans="1:11" ht="60">
      <c r="A76" s="590" t="s">
        <v>1123</v>
      </c>
      <c r="B76" s="129"/>
      <c r="C76" s="235" t="s">
        <v>902</v>
      </c>
      <c r="D76" s="233"/>
      <c r="E76" s="243"/>
      <c r="F76" s="895"/>
    </row>
    <row r="77" spans="1:11" ht="60">
      <c r="A77" s="182"/>
      <c r="B77" s="129"/>
      <c r="C77" s="235" t="s">
        <v>2730</v>
      </c>
      <c r="D77" s="233"/>
      <c r="E77" s="233"/>
      <c r="F77" s="895"/>
    </row>
    <row r="78" spans="1:11">
      <c r="A78" s="182"/>
      <c r="B78" s="129"/>
      <c r="C78" s="235"/>
      <c r="D78" s="233"/>
      <c r="E78" s="233"/>
      <c r="F78" s="895"/>
    </row>
    <row r="79" spans="1:11">
      <c r="A79" s="130"/>
      <c r="B79" s="179"/>
      <c r="C79" s="264"/>
      <c r="D79" s="233"/>
      <c r="E79" s="243"/>
      <c r="F79" s="895"/>
    </row>
    <row r="80" spans="1:11">
      <c r="A80" s="182"/>
      <c r="B80" s="144" t="s">
        <v>641</v>
      </c>
      <c r="C80" s="237" t="s">
        <v>1026</v>
      </c>
      <c r="D80" s="245" t="s">
        <v>612</v>
      </c>
      <c r="E80" s="246">
        <v>5.28</v>
      </c>
      <c r="F80" s="893"/>
      <c r="G80" s="156">
        <f>+F80*E80</f>
        <v>0</v>
      </c>
      <c r="H80" s="164">
        <f>+F80*PJJ</f>
        <v>0</v>
      </c>
      <c r="I80" s="164">
        <f>+H80*E80</f>
        <v>0</v>
      </c>
      <c r="J80" s="165">
        <f>+F80-H80</f>
        <v>0</v>
      </c>
      <c r="K80" s="165">
        <f>+J80*E80</f>
        <v>0</v>
      </c>
    </row>
    <row r="81" spans="1:11">
      <c r="A81" s="195"/>
      <c r="B81" s="176"/>
      <c r="C81" s="235"/>
      <c r="D81" s="241"/>
      <c r="E81" s="242"/>
      <c r="F81" s="219"/>
    </row>
    <row r="82" spans="1:11">
      <c r="A82" s="195"/>
      <c r="B82" s="176"/>
      <c r="C82" s="235"/>
      <c r="D82" s="241"/>
      <c r="E82" s="242"/>
      <c r="F82" s="219"/>
    </row>
    <row r="83" spans="1:11" ht="60">
      <c r="A83" s="579" t="s">
        <v>1124</v>
      </c>
      <c r="B83" s="129"/>
      <c r="C83" s="235" t="s">
        <v>2733</v>
      </c>
      <c r="D83" s="131"/>
      <c r="E83" s="131"/>
      <c r="F83" s="895"/>
    </row>
    <row r="84" spans="1:11" ht="60">
      <c r="A84" s="230"/>
      <c r="B84" s="129"/>
      <c r="C84" s="235" t="s">
        <v>2730</v>
      </c>
      <c r="D84" s="131"/>
      <c r="E84" s="131"/>
      <c r="F84" s="895"/>
    </row>
    <row r="85" spans="1:11">
      <c r="A85" s="182"/>
      <c r="B85" s="179"/>
      <c r="C85" s="183"/>
      <c r="D85" s="131"/>
      <c r="E85" s="131"/>
      <c r="F85" s="895"/>
    </row>
    <row r="86" spans="1:11">
      <c r="A86" s="182"/>
      <c r="B86" s="179"/>
      <c r="C86" s="183"/>
      <c r="D86" s="131"/>
      <c r="E86" s="131"/>
      <c r="F86" s="895"/>
    </row>
    <row r="87" spans="1:11">
      <c r="A87" s="130"/>
      <c r="B87" s="144" t="s">
        <v>641</v>
      </c>
      <c r="C87" s="138" t="s">
        <v>959</v>
      </c>
      <c r="D87" s="145" t="s">
        <v>612</v>
      </c>
      <c r="E87" s="887">
        <v>41.140000000000008</v>
      </c>
      <c r="F87" s="893"/>
      <c r="G87" s="156">
        <f>+F87*E87</f>
        <v>0</v>
      </c>
      <c r="H87" s="164">
        <f>+F87*PJJ</f>
        <v>0</v>
      </c>
      <c r="I87" s="164">
        <f>+H87*E87</f>
        <v>0</v>
      </c>
      <c r="J87" s="165">
        <f>+F87-H87</f>
        <v>0</v>
      </c>
      <c r="K87" s="165">
        <f>+J87*E87</f>
        <v>0</v>
      </c>
    </row>
    <row r="88" spans="1:11">
      <c r="A88" s="195"/>
      <c r="B88" s="176"/>
      <c r="C88" s="235"/>
      <c r="D88" s="241"/>
      <c r="E88" s="242"/>
      <c r="F88" s="219"/>
    </row>
    <row r="89" spans="1:11" ht="16.5">
      <c r="A89" s="230"/>
      <c r="B89" s="176"/>
      <c r="C89" s="235"/>
      <c r="D89" s="241"/>
      <c r="E89" s="242"/>
      <c r="F89" s="219"/>
    </row>
    <row r="90" spans="1:11" ht="60">
      <c r="A90" s="590" t="s">
        <v>1125</v>
      </c>
      <c r="B90" s="129"/>
      <c r="C90" s="235" t="s">
        <v>747</v>
      </c>
      <c r="D90" s="233"/>
      <c r="E90" s="243"/>
      <c r="F90" s="895"/>
    </row>
    <row r="91" spans="1:11" ht="30">
      <c r="A91" s="182"/>
      <c r="B91" s="179"/>
      <c r="C91" s="264" t="s">
        <v>901</v>
      </c>
      <c r="D91" s="233"/>
      <c r="E91" s="243"/>
      <c r="F91" s="895"/>
    </row>
    <row r="92" spans="1:11" ht="30">
      <c r="A92" s="182"/>
      <c r="B92" s="179"/>
      <c r="C92" s="264" t="s">
        <v>2734</v>
      </c>
      <c r="D92" s="233"/>
      <c r="E92" s="888"/>
      <c r="F92" s="895"/>
    </row>
    <row r="93" spans="1:11">
      <c r="A93" s="182"/>
      <c r="B93" s="179"/>
      <c r="C93" s="264" t="s">
        <v>903</v>
      </c>
      <c r="D93" s="233"/>
      <c r="E93" s="243"/>
      <c r="F93" s="895"/>
    </row>
    <row r="94" spans="1:11">
      <c r="A94" s="130"/>
      <c r="B94" s="179"/>
      <c r="C94" s="264"/>
      <c r="D94" s="233"/>
      <c r="E94" s="243"/>
      <c r="F94" s="895"/>
    </row>
    <row r="95" spans="1:11">
      <c r="A95" s="182"/>
      <c r="B95" s="144" t="s">
        <v>641</v>
      </c>
      <c r="C95" s="237" t="s">
        <v>749</v>
      </c>
      <c r="D95" s="245" t="s">
        <v>613</v>
      </c>
      <c r="E95" s="246">
        <v>100.10000000000001</v>
      </c>
      <c r="F95" s="893"/>
      <c r="G95" s="156">
        <f>+F95*E95</f>
        <v>0</v>
      </c>
      <c r="H95" s="164">
        <f>+F95*PJJ</f>
        <v>0</v>
      </c>
      <c r="I95" s="164">
        <f>+H95*E95</f>
        <v>0</v>
      </c>
      <c r="J95" s="165">
        <f>+F95-H95</f>
        <v>0</v>
      </c>
      <c r="K95" s="165">
        <f>+J95*E95</f>
        <v>0</v>
      </c>
    </row>
    <row r="96" spans="1:11">
      <c r="A96" s="195"/>
      <c r="B96" s="176"/>
      <c r="C96" s="235"/>
      <c r="D96" s="241"/>
      <c r="E96" s="242"/>
      <c r="F96" s="219"/>
    </row>
    <row r="97" spans="1:11" ht="16.5">
      <c r="A97" s="230"/>
      <c r="B97" s="176"/>
      <c r="C97" s="235"/>
      <c r="D97" s="241"/>
      <c r="E97" s="242"/>
      <c r="F97" s="219"/>
    </row>
    <row r="98" spans="1:11" ht="60">
      <c r="A98" s="590" t="s">
        <v>1126</v>
      </c>
      <c r="B98" s="129"/>
      <c r="C98" s="235" t="s">
        <v>747</v>
      </c>
      <c r="D98" s="233"/>
      <c r="E98" s="243"/>
      <c r="F98" s="895"/>
    </row>
    <row r="99" spans="1:11" ht="30">
      <c r="A99" s="182"/>
      <c r="B99" s="179"/>
      <c r="C99" s="264" t="s">
        <v>748</v>
      </c>
      <c r="D99" s="233"/>
      <c r="E99" s="243"/>
      <c r="F99" s="895"/>
    </row>
    <row r="100" spans="1:11" ht="30">
      <c r="A100" s="128"/>
      <c r="B100" s="179"/>
      <c r="C100" s="264" t="s">
        <v>2734</v>
      </c>
      <c r="D100" s="233"/>
      <c r="E100" s="243"/>
      <c r="F100" s="895"/>
    </row>
    <row r="101" spans="1:11" ht="60">
      <c r="A101" s="182"/>
      <c r="B101" s="129"/>
      <c r="C101" s="235" t="s">
        <v>1045</v>
      </c>
      <c r="D101" s="233"/>
      <c r="E101" s="233"/>
      <c r="F101" s="895"/>
    </row>
    <row r="102" spans="1:11">
      <c r="A102" s="182"/>
      <c r="B102" s="179"/>
      <c r="C102" s="264" t="s">
        <v>904</v>
      </c>
      <c r="D102" s="233"/>
      <c r="E102" s="243"/>
      <c r="F102" s="895"/>
    </row>
    <row r="103" spans="1:11">
      <c r="A103" s="130"/>
      <c r="B103" s="179"/>
      <c r="C103" s="264"/>
      <c r="D103" s="233"/>
      <c r="E103" s="243"/>
      <c r="F103" s="895"/>
    </row>
    <row r="104" spans="1:11">
      <c r="A104" s="182"/>
      <c r="B104" s="144" t="s">
        <v>641</v>
      </c>
      <c r="C104" s="237" t="s">
        <v>749</v>
      </c>
      <c r="D104" s="245" t="s">
        <v>613</v>
      </c>
      <c r="E104" s="246">
        <v>198.00000000000003</v>
      </c>
      <c r="F104" s="893"/>
      <c r="G104" s="156">
        <f>+F104*E104</f>
        <v>0</v>
      </c>
      <c r="H104" s="164">
        <f>+F104*PJJ</f>
        <v>0</v>
      </c>
      <c r="I104" s="164">
        <f>+H104*E104</f>
        <v>0</v>
      </c>
      <c r="J104" s="165">
        <f>+F104-H104</f>
        <v>0</v>
      </c>
      <c r="K104" s="165">
        <f>+J104*E104</f>
        <v>0</v>
      </c>
    </row>
    <row r="105" spans="1:11">
      <c r="A105" s="195"/>
      <c r="B105" s="176"/>
      <c r="C105" s="235"/>
      <c r="D105" s="241"/>
      <c r="E105" s="242"/>
      <c r="F105" s="219"/>
    </row>
    <row r="106" spans="1:11" ht="16.5">
      <c r="A106" s="230"/>
      <c r="B106" s="176"/>
      <c r="C106" s="235"/>
      <c r="D106" s="241"/>
      <c r="E106" s="242"/>
      <c r="F106" s="219"/>
    </row>
    <row r="107" spans="1:11" ht="60">
      <c r="A107" s="590" t="s">
        <v>1127</v>
      </c>
      <c r="B107" s="129"/>
      <c r="C107" s="235" t="s">
        <v>747</v>
      </c>
      <c r="D107" s="233"/>
      <c r="E107" s="243"/>
      <c r="F107" s="895"/>
    </row>
    <row r="108" spans="1:11" ht="30">
      <c r="A108" s="182"/>
      <c r="B108" s="179"/>
      <c r="C108" s="264" t="s">
        <v>748</v>
      </c>
      <c r="D108" s="233"/>
      <c r="E108" s="243"/>
      <c r="F108" s="895"/>
    </row>
    <row r="109" spans="1:11" ht="30">
      <c r="A109" s="128"/>
      <c r="B109" s="179"/>
      <c r="C109" s="264" t="s">
        <v>2734</v>
      </c>
      <c r="D109" s="233"/>
      <c r="E109" s="243"/>
      <c r="F109" s="895"/>
    </row>
    <row r="110" spans="1:11" ht="60">
      <c r="A110" s="182"/>
      <c r="B110" s="129"/>
      <c r="C110" s="235" t="s">
        <v>1045</v>
      </c>
      <c r="D110" s="233"/>
      <c r="E110" s="233"/>
      <c r="F110" s="895"/>
    </row>
    <row r="111" spans="1:11">
      <c r="A111" s="182"/>
      <c r="B111" s="179"/>
      <c r="C111" s="264" t="s">
        <v>905</v>
      </c>
      <c r="D111" s="233"/>
      <c r="E111" s="243"/>
      <c r="F111" s="895"/>
    </row>
    <row r="112" spans="1:11">
      <c r="A112" s="130"/>
      <c r="B112" s="179"/>
      <c r="C112" s="264"/>
      <c r="D112" s="233"/>
      <c r="E112" s="243"/>
      <c r="F112" s="895"/>
    </row>
    <row r="113" spans="1:11">
      <c r="A113" s="182"/>
      <c r="B113" s="144" t="s">
        <v>641</v>
      </c>
      <c r="C113" s="237" t="s">
        <v>749</v>
      </c>
      <c r="D113" s="245" t="s">
        <v>613</v>
      </c>
      <c r="E113" s="246">
        <v>92.4</v>
      </c>
      <c r="F113" s="893"/>
      <c r="G113" s="156">
        <f>+F113*E113</f>
        <v>0</v>
      </c>
      <c r="H113" s="164">
        <f>+F113*PJJ</f>
        <v>0</v>
      </c>
      <c r="I113" s="164">
        <f>+H113*E113</f>
        <v>0</v>
      </c>
      <c r="J113" s="165">
        <f>+F113-H113</f>
        <v>0</v>
      </c>
      <c r="K113" s="165">
        <f>+J113*E113</f>
        <v>0</v>
      </c>
    </row>
    <row r="114" spans="1:11">
      <c r="A114" s="195"/>
      <c r="B114" s="176"/>
      <c r="C114" s="235"/>
      <c r="D114" s="241"/>
      <c r="E114" s="242"/>
      <c r="F114" s="219"/>
    </row>
    <row r="115" spans="1:11" ht="16.5">
      <c r="A115" s="230"/>
      <c r="B115" s="176"/>
      <c r="C115" s="235"/>
      <c r="D115" s="241"/>
      <c r="E115" s="242"/>
      <c r="F115" s="219"/>
    </row>
    <row r="116" spans="1:11" ht="60">
      <c r="A116" s="590" t="s">
        <v>1128</v>
      </c>
      <c r="B116" s="129"/>
      <c r="C116" s="235" t="s">
        <v>747</v>
      </c>
      <c r="D116" s="233"/>
      <c r="E116" s="243"/>
      <c r="F116" s="895"/>
    </row>
    <row r="117" spans="1:11" ht="30">
      <c r="A117" s="182"/>
      <c r="B117" s="179"/>
      <c r="C117" s="264" t="s">
        <v>908</v>
      </c>
      <c r="D117" s="233"/>
      <c r="E117" s="243"/>
      <c r="F117" s="895"/>
    </row>
    <row r="118" spans="1:11" ht="30">
      <c r="A118" s="128"/>
      <c r="B118" s="179"/>
      <c r="C118" s="264" t="s">
        <v>2735</v>
      </c>
      <c r="D118" s="233"/>
      <c r="E118" s="243"/>
      <c r="F118" s="895"/>
    </row>
    <row r="119" spans="1:11" ht="60">
      <c r="A119" s="182"/>
      <c r="B119" s="129"/>
      <c r="C119" s="235" t="s">
        <v>1045</v>
      </c>
      <c r="D119" s="233"/>
      <c r="E119" s="233"/>
      <c r="F119" s="895"/>
    </row>
    <row r="120" spans="1:11">
      <c r="A120" s="182"/>
      <c r="B120" s="179"/>
      <c r="C120" s="264" t="s">
        <v>906</v>
      </c>
      <c r="D120" s="233"/>
      <c r="E120" s="243"/>
      <c r="F120" s="895"/>
    </row>
    <row r="121" spans="1:11">
      <c r="A121" s="130"/>
      <c r="B121" s="179"/>
      <c r="C121" s="264"/>
      <c r="D121" s="233"/>
      <c r="E121" s="243"/>
      <c r="F121" s="895"/>
    </row>
    <row r="122" spans="1:11">
      <c r="A122" s="182"/>
      <c r="B122" s="144" t="s">
        <v>641</v>
      </c>
      <c r="C122" s="237" t="s">
        <v>749</v>
      </c>
      <c r="D122" s="245" t="s">
        <v>613</v>
      </c>
      <c r="E122" s="246">
        <v>352</v>
      </c>
      <c r="F122" s="893"/>
      <c r="G122" s="156">
        <f>+F122*E122</f>
        <v>0</v>
      </c>
      <c r="H122" s="164">
        <f>+F122*PJJ</f>
        <v>0</v>
      </c>
      <c r="I122" s="164">
        <f>+H122*E122</f>
        <v>0</v>
      </c>
      <c r="J122" s="165">
        <f>+F122-H122</f>
        <v>0</v>
      </c>
      <c r="K122" s="165">
        <f>+J122*E122</f>
        <v>0</v>
      </c>
    </row>
    <row r="123" spans="1:11">
      <c r="A123" s="195"/>
      <c r="B123" s="176"/>
      <c r="C123" s="235"/>
      <c r="D123" s="241"/>
      <c r="E123" s="242"/>
      <c r="F123" s="219"/>
    </row>
    <row r="124" spans="1:11" ht="16.5">
      <c r="A124" s="230"/>
      <c r="B124" s="176"/>
      <c r="C124" s="235"/>
      <c r="D124" s="241"/>
      <c r="E124" s="242"/>
      <c r="F124" s="219"/>
    </row>
    <row r="125" spans="1:11" ht="60">
      <c r="A125" s="590" t="s">
        <v>1129</v>
      </c>
      <c r="B125" s="129"/>
      <c r="C125" s="235" t="s">
        <v>747</v>
      </c>
      <c r="D125" s="233"/>
      <c r="E125" s="243"/>
      <c r="F125" s="895"/>
    </row>
    <row r="126" spans="1:11" ht="30">
      <c r="A126" s="182"/>
      <c r="B126" s="179"/>
      <c r="C126" s="264" t="s">
        <v>908</v>
      </c>
      <c r="D126" s="233"/>
      <c r="E126" s="243"/>
      <c r="F126" s="895"/>
    </row>
    <row r="127" spans="1:11" ht="30">
      <c r="A127" s="128"/>
      <c r="B127" s="179"/>
      <c r="C127" s="264" t="s">
        <v>2735</v>
      </c>
      <c r="D127" s="233"/>
      <c r="E127" s="243"/>
      <c r="F127" s="895"/>
    </row>
    <row r="128" spans="1:11" ht="60">
      <c r="A128" s="182"/>
      <c r="B128" s="129"/>
      <c r="C128" s="235" t="s">
        <v>1045</v>
      </c>
      <c r="D128" s="233"/>
      <c r="E128" s="233"/>
      <c r="F128" s="895"/>
    </row>
    <row r="129" spans="1:11">
      <c r="A129" s="182"/>
      <c r="B129" s="179"/>
      <c r="C129" s="264" t="s">
        <v>907</v>
      </c>
      <c r="D129" s="233"/>
      <c r="E129" s="243"/>
      <c r="F129" s="895"/>
    </row>
    <row r="130" spans="1:11">
      <c r="A130" s="130"/>
      <c r="B130" s="179"/>
      <c r="C130" s="264"/>
      <c r="D130" s="233"/>
      <c r="E130" s="243"/>
      <c r="F130" s="895"/>
    </row>
    <row r="131" spans="1:11">
      <c r="A131" s="182"/>
      <c r="B131" s="144" t="s">
        <v>641</v>
      </c>
      <c r="C131" s="237" t="s">
        <v>749</v>
      </c>
      <c r="D131" s="245" t="s">
        <v>613</v>
      </c>
      <c r="E131" s="246">
        <v>77</v>
      </c>
      <c r="F131" s="893"/>
      <c r="G131" s="156">
        <f>+F131*E131</f>
        <v>0</v>
      </c>
      <c r="H131" s="164">
        <f>+F131*PJJ</f>
        <v>0</v>
      </c>
      <c r="I131" s="164">
        <f>+H131*E131</f>
        <v>0</v>
      </c>
      <c r="J131" s="165">
        <f>+F131-H131</f>
        <v>0</v>
      </c>
      <c r="K131" s="165">
        <f>+J131*E131</f>
        <v>0</v>
      </c>
    </row>
    <row r="132" spans="1:11">
      <c r="A132" s="195"/>
      <c r="B132" s="176"/>
      <c r="C132" s="235"/>
      <c r="D132" s="241"/>
      <c r="E132" s="242"/>
      <c r="F132" s="219"/>
    </row>
    <row r="133" spans="1:11" ht="16.5">
      <c r="A133" s="230"/>
      <c r="B133" s="176"/>
      <c r="C133" s="235"/>
      <c r="D133" s="241"/>
      <c r="E133" s="242"/>
      <c r="F133" s="219"/>
    </row>
    <row r="134" spans="1:11" ht="75">
      <c r="A134" s="590" t="s">
        <v>1130</v>
      </c>
      <c r="B134" s="129"/>
      <c r="C134" s="235" t="s">
        <v>2736</v>
      </c>
      <c r="D134" s="233"/>
      <c r="E134" s="243"/>
      <c r="F134" s="895"/>
    </row>
    <row r="135" spans="1:11" ht="60">
      <c r="A135" s="128"/>
      <c r="B135" s="129"/>
      <c r="C135" s="235" t="s">
        <v>2730</v>
      </c>
      <c r="D135" s="233"/>
      <c r="E135" s="233"/>
      <c r="F135" s="895"/>
    </row>
    <row r="136" spans="1:11">
      <c r="A136" s="128"/>
      <c r="B136" s="179"/>
      <c r="C136" s="264"/>
      <c r="D136" s="233"/>
      <c r="E136" s="243"/>
      <c r="F136" s="895"/>
    </row>
    <row r="137" spans="1:11">
      <c r="A137" s="182"/>
      <c r="B137" s="144" t="s">
        <v>641</v>
      </c>
      <c r="C137" s="237" t="s">
        <v>2737</v>
      </c>
      <c r="D137" s="245" t="s">
        <v>612</v>
      </c>
      <c r="E137" s="246">
        <v>338.8</v>
      </c>
      <c r="F137" s="893"/>
      <c r="G137" s="156">
        <f>+F137*E137</f>
        <v>0</v>
      </c>
      <c r="H137" s="164">
        <f>+F137*PJJ</f>
        <v>0</v>
      </c>
      <c r="I137" s="164">
        <f>+H137*E137</f>
        <v>0</v>
      </c>
      <c r="J137" s="165">
        <f>+F137-H137</f>
        <v>0</v>
      </c>
      <c r="K137" s="165">
        <f>+J137*E137</f>
        <v>0</v>
      </c>
    </row>
    <row r="138" spans="1:11">
      <c r="A138" s="195"/>
      <c r="B138" s="176"/>
      <c r="C138" s="235"/>
      <c r="D138" s="241"/>
      <c r="E138" s="242"/>
      <c r="F138" s="219"/>
    </row>
    <row r="139" spans="1:11" ht="75">
      <c r="A139" s="590" t="s">
        <v>1131</v>
      </c>
      <c r="B139" s="129"/>
      <c r="C139" s="235" t="s">
        <v>750</v>
      </c>
      <c r="D139" s="233"/>
      <c r="E139" s="243"/>
      <c r="F139" s="895"/>
    </row>
    <row r="140" spans="1:11" ht="60">
      <c r="A140" s="128"/>
      <c r="B140" s="129"/>
      <c r="C140" s="235" t="s">
        <v>1045</v>
      </c>
      <c r="D140" s="233"/>
      <c r="E140" s="233"/>
      <c r="F140" s="895"/>
    </row>
    <row r="141" spans="1:11">
      <c r="A141" s="128"/>
      <c r="B141" s="179"/>
      <c r="C141" s="264"/>
      <c r="D141" s="233"/>
      <c r="E141" s="243"/>
      <c r="F141" s="895"/>
    </row>
    <row r="142" spans="1:11">
      <c r="A142" s="182"/>
      <c r="B142" s="144" t="s">
        <v>641</v>
      </c>
      <c r="C142" s="237" t="s">
        <v>751</v>
      </c>
      <c r="D142" s="245" t="s">
        <v>612</v>
      </c>
      <c r="E142" s="246">
        <v>163.834</v>
      </c>
      <c r="F142" s="893"/>
      <c r="G142" s="156">
        <f>+F142*E142</f>
        <v>0</v>
      </c>
      <c r="H142" s="164">
        <f>+F142*PJJ</f>
        <v>0</v>
      </c>
      <c r="I142" s="164">
        <f>+H142*E142</f>
        <v>0</v>
      </c>
      <c r="J142" s="165">
        <f>+F142-H142</f>
        <v>0</v>
      </c>
      <c r="K142" s="165">
        <f>+J142*E142</f>
        <v>0</v>
      </c>
    </row>
    <row r="143" spans="1:11">
      <c r="A143" s="195"/>
      <c r="B143" s="176"/>
      <c r="C143" s="235"/>
      <c r="D143" s="241"/>
      <c r="E143" s="242"/>
      <c r="F143" s="219"/>
    </row>
    <row r="144" spans="1:11" ht="16.5">
      <c r="A144" s="230"/>
      <c r="B144" s="176"/>
      <c r="C144" s="235"/>
      <c r="D144" s="241"/>
      <c r="E144" s="242"/>
      <c r="F144" s="219"/>
    </row>
    <row r="145" spans="1:11" ht="75">
      <c r="A145" s="230" t="s">
        <v>1132</v>
      </c>
      <c r="B145" s="129"/>
      <c r="C145" s="235" t="s">
        <v>752</v>
      </c>
      <c r="D145" s="233"/>
      <c r="E145" s="243"/>
      <c r="F145" s="895"/>
    </row>
    <row r="146" spans="1:11">
      <c r="A146" s="130"/>
      <c r="B146" s="179"/>
      <c r="C146" s="264"/>
      <c r="D146" s="233"/>
      <c r="E146" s="243"/>
      <c r="F146" s="895"/>
    </row>
    <row r="147" spans="1:11">
      <c r="A147"/>
      <c r="B147" s="144" t="s">
        <v>641</v>
      </c>
      <c r="C147" s="237" t="s">
        <v>753</v>
      </c>
      <c r="D147" s="245" t="s">
        <v>612</v>
      </c>
      <c r="E147" s="246">
        <v>27.060000000000002</v>
      </c>
      <c r="F147" s="893"/>
      <c r="G147" s="156">
        <f>+F147*E147</f>
        <v>0</v>
      </c>
      <c r="H147" s="164">
        <f>+F147*PJJ</f>
        <v>0</v>
      </c>
      <c r="I147" s="164">
        <f>+H147*E147</f>
        <v>0</v>
      </c>
      <c r="J147" s="165">
        <f>+F147-H147</f>
        <v>0</v>
      </c>
      <c r="K147" s="165">
        <f>+J147*E147</f>
        <v>0</v>
      </c>
    </row>
    <row r="148" spans="1:11">
      <c r="A148" s="195"/>
      <c r="B148"/>
      <c r="C148" s="248"/>
      <c r="D148" s="249"/>
      <c r="E148" s="880"/>
      <c r="F148" s="898"/>
    </row>
    <row r="149" spans="1:11" ht="16.5">
      <c r="A149" s="230"/>
      <c r="B149" s="176"/>
      <c r="C149" s="235"/>
      <c r="D149" s="241"/>
      <c r="E149" s="242"/>
      <c r="F149" s="219"/>
    </row>
    <row r="150" spans="1:11" ht="75">
      <c r="A150" s="590" t="s">
        <v>1133</v>
      </c>
      <c r="B150" s="129"/>
      <c r="C150" s="235" t="s">
        <v>2738</v>
      </c>
      <c r="D150" s="233"/>
      <c r="E150" s="243"/>
      <c r="F150" s="895"/>
    </row>
    <row r="151" spans="1:11">
      <c r="A151" s="130"/>
      <c r="B151" s="179"/>
      <c r="C151" s="264"/>
      <c r="D151" s="233"/>
      <c r="E151" s="243"/>
      <c r="F151" s="895"/>
    </row>
    <row r="152" spans="1:11">
      <c r="A152"/>
      <c r="B152" s="144" t="s">
        <v>641</v>
      </c>
      <c r="C152" s="608" t="s">
        <v>2739</v>
      </c>
      <c r="D152" s="245" t="s">
        <v>612</v>
      </c>
      <c r="E152" s="246">
        <v>293.26</v>
      </c>
      <c r="F152" s="893"/>
      <c r="G152" s="156">
        <f>+F152*E152</f>
        <v>0</v>
      </c>
      <c r="H152" s="164">
        <f>+F152*PJJ</f>
        <v>0</v>
      </c>
      <c r="I152" s="164">
        <f>+H152*E152</f>
        <v>0</v>
      </c>
      <c r="J152" s="165">
        <f>+F152-H152</f>
        <v>0</v>
      </c>
      <c r="K152" s="165">
        <f>+J152*E152</f>
        <v>0</v>
      </c>
    </row>
    <row r="153" spans="1:11">
      <c r="A153" s="195"/>
      <c r="B153"/>
      <c r="C153" s="248"/>
      <c r="D153" s="249"/>
      <c r="E153" s="880"/>
      <c r="F153" s="898"/>
    </row>
    <row r="154" spans="1:11" ht="16.5">
      <c r="A154" s="230"/>
      <c r="B154" s="176"/>
      <c r="C154" s="235"/>
      <c r="D154" s="241"/>
      <c r="E154" s="242"/>
      <c r="F154" s="219"/>
    </row>
    <row r="155" spans="1:11" ht="90">
      <c r="A155" s="230" t="s">
        <v>1134</v>
      </c>
      <c r="B155" s="129"/>
      <c r="C155" s="235" t="s">
        <v>980</v>
      </c>
      <c r="D155" s="233"/>
      <c r="E155" s="243"/>
      <c r="F155" s="895"/>
    </row>
    <row r="156" spans="1:11">
      <c r="A156" s="182"/>
      <c r="B156" s="129"/>
      <c r="C156" s="235" t="s">
        <v>981</v>
      </c>
      <c r="D156" s="233"/>
      <c r="E156" s="243"/>
      <c r="F156" s="895"/>
    </row>
    <row r="157" spans="1:11">
      <c r="A157" s="130"/>
      <c r="B157" s="179"/>
      <c r="C157" s="264"/>
      <c r="D157" s="233"/>
      <c r="E157" s="243"/>
      <c r="F157" s="895"/>
    </row>
    <row r="158" spans="1:11">
      <c r="A158"/>
      <c r="B158" s="144" t="s">
        <v>641</v>
      </c>
      <c r="C158" s="609" t="s">
        <v>982</v>
      </c>
      <c r="D158" s="245" t="s">
        <v>611</v>
      </c>
      <c r="E158" s="246">
        <v>7</v>
      </c>
      <c r="F158" s="893"/>
      <c r="G158" s="156">
        <f>+F158*E158</f>
        <v>0</v>
      </c>
      <c r="H158" s="164">
        <f>+F158*PJJ</f>
        <v>0</v>
      </c>
      <c r="I158" s="164">
        <f>+H158*E158</f>
        <v>0</v>
      </c>
      <c r="J158" s="165">
        <f>+F158-H158</f>
        <v>0</v>
      </c>
      <c r="K158" s="165">
        <f>+J158*E158</f>
        <v>0</v>
      </c>
    </row>
    <row r="159" spans="1:11">
      <c r="A159" s="195"/>
      <c r="B159"/>
      <c r="C159" s="248"/>
      <c r="D159" s="249"/>
      <c r="E159" s="880"/>
      <c r="F159" s="898"/>
    </row>
    <row r="160" spans="1:11" ht="16.5">
      <c r="A160" s="230"/>
      <c r="B160" s="176"/>
      <c r="C160" s="235"/>
      <c r="D160" s="241"/>
      <c r="E160" s="242"/>
      <c r="F160" s="219"/>
    </row>
    <row r="161" spans="1:11" ht="75">
      <c r="A161" s="230" t="s">
        <v>1135</v>
      </c>
      <c r="B161" s="129"/>
      <c r="C161" s="235" t="s">
        <v>972</v>
      </c>
      <c r="D161" s="233"/>
      <c r="E161" s="243"/>
      <c r="F161" s="895"/>
    </row>
    <row r="162" spans="1:11">
      <c r="A162" s="182"/>
      <c r="B162" s="129"/>
      <c r="C162" s="235" t="s">
        <v>970</v>
      </c>
      <c r="D162" s="233"/>
      <c r="E162" s="243"/>
      <c r="F162" s="895"/>
    </row>
    <row r="163" spans="1:11">
      <c r="A163" s="130"/>
      <c r="B163" s="179"/>
      <c r="C163" s="264"/>
      <c r="D163" s="233"/>
      <c r="E163" s="243"/>
      <c r="F163" s="895"/>
    </row>
    <row r="164" spans="1:11">
      <c r="A164"/>
      <c r="B164" s="144" t="s">
        <v>641</v>
      </c>
      <c r="C164" s="610" t="s">
        <v>971</v>
      </c>
      <c r="D164" s="245" t="s">
        <v>612</v>
      </c>
      <c r="E164" s="246">
        <v>14.52</v>
      </c>
      <c r="F164" s="893"/>
      <c r="G164" s="156">
        <f>+F164*E164</f>
        <v>0</v>
      </c>
      <c r="H164" s="164">
        <f>+F164*PJJ</f>
        <v>0</v>
      </c>
      <c r="I164" s="164">
        <f>+H164*E164</f>
        <v>0</v>
      </c>
      <c r="J164" s="165">
        <f>+F164-H164</f>
        <v>0</v>
      </c>
      <c r="K164" s="165">
        <f>+J164*E164</f>
        <v>0</v>
      </c>
    </row>
    <row r="165" spans="1:11">
      <c r="A165" s="195"/>
      <c r="B165"/>
      <c r="C165" s="248"/>
      <c r="D165" s="249"/>
      <c r="E165" s="880"/>
      <c r="F165" s="898"/>
    </row>
    <row r="166" spans="1:11" ht="16.5">
      <c r="A166" s="230"/>
      <c r="B166" s="176"/>
      <c r="C166" s="235"/>
      <c r="D166" s="241"/>
      <c r="E166" s="242"/>
      <c r="F166" s="219"/>
    </row>
    <row r="167" spans="1:11" ht="75">
      <c r="A167" s="230" t="s">
        <v>1136</v>
      </c>
      <c r="B167" s="129"/>
      <c r="C167" s="235" t="s">
        <v>944</v>
      </c>
      <c r="D167" s="233"/>
      <c r="E167" s="243"/>
      <c r="F167" s="895"/>
    </row>
    <row r="168" spans="1:11">
      <c r="A168" s="130"/>
      <c r="B168" s="179"/>
      <c r="C168" s="264"/>
      <c r="D168" s="233"/>
      <c r="E168" s="243"/>
      <c r="F168" s="895"/>
    </row>
    <row r="169" spans="1:11">
      <c r="A169"/>
      <c r="B169" s="144" t="s">
        <v>641</v>
      </c>
      <c r="C169" s="611" t="s">
        <v>945</v>
      </c>
      <c r="D169" s="245" t="s">
        <v>612</v>
      </c>
      <c r="E169" s="246">
        <v>13.200000000000001</v>
      </c>
      <c r="F169" s="893"/>
      <c r="G169" s="156">
        <f>+F169*E169</f>
        <v>0</v>
      </c>
      <c r="H169" s="164">
        <f>+F169*PJJ</f>
        <v>0</v>
      </c>
      <c r="I169" s="164">
        <f>+H169*E169</f>
        <v>0</v>
      </c>
      <c r="J169" s="165">
        <f>+F169-H169</f>
        <v>0</v>
      </c>
      <c r="K169" s="165">
        <f>+J169*E169</f>
        <v>0</v>
      </c>
    </row>
    <row r="170" spans="1:11">
      <c r="A170" s="195"/>
      <c r="B170"/>
      <c r="C170" s="248"/>
      <c r="D170" s="249"/>
      <c r="E170" s="880"/>
      <c r="F170" s="898"/>
    </row>
    <row r="171" spans="1:11" ht="16.5">
      <c r="A171" s="230"/>
      <c r="B171" s="176"/>
      <c r="C171" s="235"/>
      <c r="D171" s="241"/>
      <c r="E171" s="242"/>
      <c r="F171" s="219"/>
    </row>
    <row r="172" spans="1:11" ht="75">
      <c r="A172" s="230" t="s">
        <v>1137</v>
      </c>
      <c r="B172" s="129"/>
      <c r="C172" s="235" t="s">
        <v>974</v>
      </c>
      <c r="D172" s="233"/>
      <c r="E172" s="243"/>
      <c r="F172" s="895"/>
    </row>
    <row r="173" spans="1:11">
      <c r="A173" s="130"/>
      <c r="B173" s="179"/>
      <c r="C173" s="264"/>
      <c r="D173" s="233"/>
      <c r="E173" s="243"/>
      <c r="F173" s="895"/>
    </row>
    <row r="174" spans="1:11">
      <c r="A174"/>
      <c r="B174" s="144" t="s">
        <v>641</v>
      </c>
      <c r="C174" s="611" t="s">
        <v>973</v>
      </c>
      <c r="D174" s="245" t="s">
        <v>612</v>
      </c>
      <c r="E174" s="246">
        <v>270.16000000000003</v>
      </c>
      <c r="F174" s="893"/>
      <c r="G174" s="156">
        <f>+F174*E174</f>
        <v>0</v>
      </c>
      <c r="H174" s="164">
        <f>+F174*PJJ</f>
        <v>0</v>
      </c>
      <c r="I174" s="164">
        <f>+H174*E174</f>
        <v>0</v>
      </c>
      <c r="J174" s="165">
        <f>+F174-H174</f>
        <v>0</v>
      </c>
      <c r="K174" s="165">
        <f>+J174*E174</f>
        <v>0</v>
      </c>
    </row>
    <row r="177" spans="1:11" s="348" customFormat="1" ht="35.1" customHeight="1">
      <c r="A177" s="342"/>
      <c r="B177" s="342"/>
      <c r="C177" s="342" t="s">
        <v>22</v>
      </c>
      <c r="D177" s="343"/>
      <c r="E177" s="352"/>
      <c r="F177" s="345"/>
      <c r="G177" s="346">
        <f>SUM(G22:G176)</f>
        <v>0</v>
      </c>
      <c r="H177" s="347"/>
      <c r="I177" s="346">
        <f>SUM(I22:I176)</f>
        <v>0</v>
      </c>
      <c r="J177" s="347"/>
      <c r="K177" s="346">
        <f>SUM(K22:K176)</f>
        <v>0</v>
      </c>
    </row>
  </sheetData>
  <sheetProtection algorithmName="SHA-512" hashValue="XkGGcXO2o4n7IwNrKZvUGTdDVN6wyK8jFUyF5nPg/eZktzVSQ2Lkkc/rQ8ap/lujVfyVjC91hlv8xIQoDpGw6w==" saltValue="s33mxzD731JtfiiOWlin/A==" spinCount="100000" sheet="1" objects="1" scenarios="1"/>
  <autoFilter ref="A21:K177"/>
  <pageMargins left="0.70866141732283472" right="0.70866141732283472" top="0.74803149606299213" bottom="0.74803149606299213" header="0.31496062992125984" footer="0.31496062992125984"/>
  <pageSetup paperSize="9" scale="72" fitToHeight="0" orientation="landscape" r:id="rId1"/>
  <headerFooter>
    <oddHeader>&amp;L&amp;"+,Običajno"FIN ARS d.o.o., center za arhitekturo&amp;C&amp;F</oddHeader>
    <oddFooter>&amp;L&amp;A&amp;R&amp;P / &amp;N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DE3F4"/>
    <pageSetUpPr fitToPage="1"/>
  </sheetPr>
  <dimension ref="A1:L12"/>
  <sheetViews>
    <sheetView showZeros="0" zoomScaleNormal="100" zoomScaleSheetLayoutView="110" workbookViewId="0">
      <selection activeCell="F10" sqref="F10"/>
    </sheetView>
  </sheetViews>
  <sheetFormatPr defaultColWidth="9.140625" defaultRowHeight="15"/>
  <cols>
    <col min="1" max="1" width="8.85546875" style="25" customWidth="1"/>
    <col min="2" max="2" width="6.140625" style="25" customWidth="1"/>
    <col min="3" max="3" width="47.7109375" style="286" customWidth="1"/>
    <col min="4" max="4" width="5.85546875" style="68" customWidth="1"/>
    <col min="5" max="5" width="9.85546875" style="289" bestFit="1" customWidth="1"/>
    <col min="6" max="6" width="13.85546875" style="896" customWidth="1"/>
    <col min="7" max="7" width="16.42578125" style="27" customWidth="1"/>
    <col min="8" max="10" width="17.7109375" style="27" customWidth="1"/>
    <col min="11" max="11" width="19.28515625" style="27" customWidth="1"/>
    <col min="12" max="257" width="9.140625" style="25"/>
    <col min="258" max="258" width="8.85546875" style="25" customWidth="1"/>
    <col min="259" max="259" width="47.7109375" style="25" customWidth="1"/>
    <col min="260" max="260" width="5.85546875" style="25" customWidth="1"/>
    <col min="261" max="261" width="7.28515625" style="25" customWidth="1"/>
    <col min="262" max="262" width="13.85546875" style="25" customWidth="1"/>
    <col min="263" max="263" width="16.42578125" style="25" customWidth="1"/>
    <col min="264" max="265" width="9.140625" style="25"/>
    <col min="266" max="266" width="17.7109375" style="25" customWidth="1"/>
    <col min="267" max="267" width="19.28515625" style="25" customWidth="1"/>
    <col min="268" max="513" width="9.140625" style="25"/>
    <col min="514" max="514" width="8.85546875" style="25" customWidth="1"/>
    <col min="515" max="515" width="47.7109375" style="25" customWidth="1"/>
    <col min="516" max="516" width="5.85546875" style="25" customWidth="1"/>
    <col min="517" max="517" width="7.28515625" style="25" customWidth="1"/>
    <col min="518" max="518" width="13.85546875" style="25" customWidth="1"/>
    <col min="519" max="519" width="16.42578125" style="25" customWidth="1"/>
    <col min="520" max="521" width="9.140625" style="25"/>
    <col min="522" max="522" width="17.7109375" style="25" customWidth="1"/>
    <col min="523" max="523" width="19.28515625" style="25" customWidth="1"/>
    <col min="524" max="769" width="9.140625" style="25"/>
    <col min="770" max="770" width="8.85546875" style="25" customWidth="1"/>
    <col min="771" max="771" width="47.7109375" style="25" customWidth="1"/>
    <col min="772" max="772" width="5.85546875" style="25" customWidth="1"/>
    <col min="773" max="773" width="7.28515625" style="25" customWidth="1"/>
    <col min="774" max="774" width="13.85546875" style="25" customWidth="1"/>
    <col min="775" max="775" width="16.42578125" style="25" customWidth="1"/>
    <col min="776" max="777" width="9.140625" style="25"/>
    <col min="778" max="778" width="17.7109375" style="25" customWidth="1"/>
    <col min="779" max="779" width="19.28515625" style="25" customWidth="1"/>
    <col min="780" max="1025" width="9.140625" style="25"/>
    <col min="1026" max="1026" width="8.85546875" style="25" customWidth="1"/>
    <col min="1027" max="1027" width="47.7109375" style="25" customWidth="1"/>
    <col min="1028" max="1028" width="5.85546875" style="25" customWidth="1"/>
    <col min="1029" max="1029" width="7.28515625" style="25" customWidth="1"/>
    <col min="1030" max="1030" width="13.85546875" style="25" customWidth="1"/>
    <col min="1031" max="1031" width="16.42578125" style="25" customWidth="1"/>
    <col min="1032" max="1033" width="9.140625" style="25"/>
    <col min="1034" max="1034" width="17.7109375" style="25" customWidth="1"/>
    <col min="1035" max="1035" width="19.28515625" style="25" customWidth="1"/>
    <col min="1036" max="1281" width="9.140625" style="25"/>
    <col min="1282" max="1282" width="8.85546875" style="25" customWidth="1"/>
    <col min="1283" max="1283" width="47.7109375" style="25" customWidth="1"/>
    <col min="1284" max="1284" width="5.85546875" style="25" customWidth="1"/>
    <col min="1285" max="1285" width="7.28515625" style="25" customWidth="1"/>
    <col min="1286" max="1286" width="13.85546875" style="25" customWidth="1"/>
    <col min="1287" max="1287" width="16.42578125" style="25" customWidth="1"/>
    <col min="1288" max="1289" width="9.140625" style="25"/>
    <col min="1290" max="1290" width="17.7109375" style="25" customWidth="1"/>
    <col min="1291" max="1291" width="19.28515625" style="25" customWidth="1"/>
    <col min="1292" max="1537" width="9.140625" style="25"/>
    <col min="1538" max="1538" width="8.85546875" style="25" customWidth="1"/>
    <col min="1539" max="1539" width="47.7109375" style="25" customWidth="1"/>
    <col min="1540" max="1540" width="5.85546875" style="25" customWidth="1"/>
    <col min="1541" max="1541" width="7.28515625" style="25" customWidth="1"/>
    <col min="1542" max="1542" width="13.85546875" style="25" customWidth="1"/>
    <col min="1543" max="1543" width="16.42578125" style="25" customWidth="1"/>
    <col min="1544" max="1545" width="9.140625" style="25"/>
    <col min="1546" max="1546" width="17.7109375" style="25" customWidth="1"/>
    <col min="1547" max="1547" width="19.28515625" style="25" customWidth="1"/>
    <col min="1548" max="1793" width="9.140625" style="25"/>
    <col min="1794" max="1794" width="8.85546875" style="25" customWidth="1"/>
    <col min="1795" max="1795" width="47.7109375" style="25" customWidth="1"/>
    <col min="1796" max="1796" width="5.85546875" style="25" customWidth="1"/>
    <col min="1797" max="1797" width="7.28515625" style="25" customWidth="1"/>
    <col min="1798" max="1798" width="13.85546875" style="25" customWidth="1"/>
    <col min="1799" max="1799" width="16.42578125" style="25" customWidth="1"/>
    <col min="1800" max="1801" width="9.140625" style="25"/>
    <col min="1802" max="1802" width="17.7109375" style="25" customWidth="1"/>
    <col min="1803" max="1803" width="19.28515625" style="25" customWidth="1"/>
    <col min="1804" max="2049" width="9.140625" style="25"/>
    <col min="2050" max="2050" width="8.85546875" style="25" customWidth="1"/>
    <col min="2051" max="2051" width="47.7109375" style="25" customWidth="1"/>
    <col min="2052" max="2052" width="5.85546875" style="25" customWidth="1"/>
    <col min="2053" max="2053" width="7.28515625" style="25" customWidth="1"/>
    <col min="2054" max="2054" width="13.85546875" style="25" customWidth="1"/>
    <col min="2055" max="2055" width="16.42578125" style="25" customWidth="1"/>
    <col min="2056" max="2057" width="9.140625" style="25"/>
    <col min="2058" max="2058" width="17.7109375" style="25" customWidth="1"/>
    <col min="2059" max="2059" width="19.28515625" style="25" customWidth="1"/>
    <col min="2060" max="2305" width="9.140625" style="25"/>
    <col min="2306" max="2306" width="8.85546875" style="25" customWidth="1"/>
    <col min="2307" max="2307" width="47.7109375" style="25" customWidth="1"/>
    <col min="2308" max="2308" width="5.85546875" style="25" customWidth="1"/>
    <col min="2309" max="2309" width="7.28515625" style="25" customWidth="1"/>
    <col min="2310" max="2310" width="13.85546875" style="25" customWidth="1"/>
    <col min="2311" max="2311" width="16.42578125" style="25" customWidth="1"/>
    <col min="2312" max="2313" width="9.140625" style="25"/>
    <col min="2314" max="2314" width="17.7109375" style="25" customWidth="1"/>
    <col min="2315" max="2315" width="19.28515625" style="25" customWidth="1"/>
    <col min="2316" max="2561" width="9.140625" style="25"/>
    <col min="2562" max="2562" width="8.85546875" style="25" customWidth="1"/>
    <col min="2563" max="2563" width="47.7109375" style="25" customWidth="1"/>
    <col min="2564" max="2564" width="5.85546875" style="25" customWidth="1"/>
    <col min="2565" max="2565" width="7.28515625" style="25" customWidth="1"/>
    <col min="2566" max="2566" width="13.85546875" style="25" customWidth="1"/>
    <col min="2567" max="2567" width="16.42578125" style="25" customWidth="1"/>
    <col min="2568" max="2569" width="9.140625" style="25"/>
    <col min="2570" max="2570" width="17.7109375" style="25" customWidth="1"/>
    <col min="2571" max="2571" width="19.28515625" style="25" customWidth="1"/>
    <col min="2572" max="2817" width="9.140625" style="25"/>
    <col min="2818" max="2818" width="8.85546875" style="25" customWidth="1"/>
    <col min="2819" max="2819" width="47.7109375" style="25" customWidth="1"/>
    <col min="2820" max="2820" width="5.85546875" style="25" customWidth="1"/>
    <col min="2821" max="2821" width="7.28515625" style="25" customWidth="1"/>
    <col min="2822" max="2822" width="13.85546875" style="25" customWidth="1"/>
    <col min="2823" max="2823" width="16.42578125" style="25" customWidth="1"/>
    <col min="2824" max="2825" width="9.140625" style="25"/>
    <col min="2826" max="2826" width="17.7109375" style="25" customWidth="1"/>
    <col min="2827" max="2827" width="19.28515625" style="25" customWidth="1"/>
    <col min="2828" max="3073" width="9.140625" style="25"/>
    <col min="3074" max="3074" width="8.85546875" style="25" customWidth="1"/>
    <col min="3075" max="3075" width="47.7109375" style="25" customWidth="1"/>
    <col min="3076" max="3076" width="5.85546875" style="25" customWidth="1"/>
    <col min="3077" max="3077" width="7.28515625" style="25" customWidth="1"/>
    <col min="3078" max="3078" width="13.85546875" style="25" customWidth="1"/>
    <col min="3079" max="3079" width="16.42578125" style="25" customWidth="1"/>
    <col min="3080" max="3081" width="9.140625" style="25"/>
    <col min="3082" max="3082" width="17.7109375" style="25" customWidth="1"/>
    <col min="3083" max="3083" width="19.28515625" style="25" customWidth="1"/>
    <col min="3084" max="3329" width="9.140625" style="25"/>
    <col min="3330" max="3330" width="8.85546875" style="25" customWidth="1"/>
    <col min="3331" max="3331" width="47.7109375" style="25" customWidth="1"/>
    <col min="3332" max="3332" width="5.85546875" style="25" customWidth="1"/>
    <col min="3333" max="3333" width="7.28515625" style="25" customWidth="1"/>
    <col min="3334" max="3334" width="13.85546875" style="25" customWidth="1"/>
    <col min="3335" max="3335" width="16.42578125" style="25" customWidth="1"/>
    <col min="3336" max="3337" width="9.140625" style="25"/>
    <col min="3338" max="3338" width="17.7109375" style="25" customWidth="1"/>
    <col min="3339" max="3339" width="19.28515625" style="25" customWidth="1"/>
    <col min="3340" max="3585" width="9.140625" style="25"/>
    <col min="3586" max="3586" width="8.85546875" style="25" customWidth="1"/>
    <col min="3587" max="3587" width="47.7109375" style="25" customWidth="1"/>
    <col min="3588" max="3588" width="5.85546875" style="25" customWidth="1"/>
    <col min="3589" max="3589" width="7.28515625" style="25" customWidth="1"/>
    <col min="3590" max="3590" width="13.85546875" style="25" customWidth="1"/>
    <col min="3591" max="3591" width="16.42578125" style="25" customWidth="1"/>
    <col min="3592" max="3593" width="9.140625" style="25"/>
    <col min="3594" max="3594" width="17.7109375" style="25" customWidth="1"/>
    <col min="3595" max="3595" width="19.28515625" style="25" customWidth="1"/>
    <col min="3596" max="3841" width="9.140625" style="25"/>
    <col min="3842" max="3842" width="8.85546875" style="25" customWidth="1"/>
    <col min="3843" max="3843" width="47.7109375" style="25" customWidth="1"/>
    <col min="3844" max="3844" width="5.85546875" style="25" customWidth="1"/>
    <col min="3845" max="3845" width="7.28515625" style="25" customWidth="1"/>
    <col min="3846" max="3846" width="13.85546875" style="25" customWidth="1"/>
    <col min="3847" max="3847" width="16.42578125" style="25" customWidth="1"/>
    <col min="3848" max="3849" width="9.140625" style="25"/>
    <col min="3850" max="3850" width="17.7109375" style="25" customWidth="1"/>
    <col min="3851" max="3851" width="19.28515625" style="25" customWidth="1"/>
    <col min="3852" max="4097" width="9.140625" style="25"/>
    <col min="4098" max="4098" width="8.85546875" style="25" customWidth="1"/>
    <col min="4099" max="4099" width="47.7109375" style="25" customWidth="1"/>
    <col min="4100" max="4100" width="5.85546875" style="25" customWidth="1"/>
    <col min="4101" max="4101" width="7.28515625" style="25" customWidth="1"/>
    <col min="4102" max="4102" width="13.85546875" style="25" customWidth="1"/>
    <col min="4103" max="4103" width="16.42578125" style="25" customWidth="1"/>
    <col min="4104" max="4105" width="9.140625" style="25"/>
    <col min="4106" max="4106" width="17.7109375" style="25" customWidth="1"/>
    <col min="4107" max="4107" width="19.28515625" style="25" customWidth="1"/>
    <col min="4108" max="4353" width="9.140625" style="25"/>
    <col min="4354" max="4354" width="8.85546875" style="25" customWidth="1"/>
    <col min="4355" max="4355" width="47.7109375" style="25" customWidth="1"/>
    <col min="4356" max="4356" width="5.85546875" style="25" customWidth="1"/>
    <col min="4357" max="4357" width="7.28515625" style="25" customWidth="1"/>
    <col min="4358" max="4358" width="13.85546875" style="25" customWidth="1"/>
    <col min="4359" max="4359" width="16.42578125" style="25" customWidth="1"/>
    <col min="4360" max="4361" width="9.140625" style="25"/>
    <col min="4362" max="4362" width="17.7109375" style="25" customWidth="1"/>
    <col min="4363" max="4363" width="19.28515625" style="25" customWidth="1"/>
    <col min="4364" max="4609" width="9.140625" style="25"/>
    <col min="4610" max="4610" width="8.85546875" style="25" customWidth="1"/>
    <col min="4611" max="4611" width="47.7109375" style="25" customWidth="1"/>
    <col min="4612" max="4612" width="5.85546875" style="25" customWidth="1"/>
    <col min="4613" max="4613" width="7.28515625" style="25" customWidth="1"/>
    <col min="4614" max="4614" width="13.85546875" style="25" customWidth="1"/>
    <col min="4615" max="4615" width="16.42578125" style="25" customWidth="1"/>
    <col min="4616" max="4617" width="9.140625" style="25"/>
    <col min="4618" max="4618" width="17.7109375" style="25" customWidth="1"/>
    <col min="4619" max="4619" width="19.28515625" style="25" customWidth="1"/>
    <col min="4620" max="4865" width="9.140625" style="25"/>
    <col min="4866" max="4866" width="8.85546875" style="25" customWidth="1"/>
    <col min="4867" max="4867" width="47.7109375" style="25" customWidth="1"/>
    <col min="4868" max="4868" width="5.85546875" style="25" customWidth="1"/>
    <col min="4869" max="4869" width="7.28515625" style="25" customWidth="1"/>
    <col min="4870" max="4870" width="13.85546875" style="25" customWidth="1"/>
    <col min="4871" max="4871" width="16.42578125" style="25" customWidth="1"/>
    <col min="4872" max="4873" width="9.140625" style="25"/>
    <col min="4874" max="4874" width="17.7109375" style="25" customWidth="1"/>
    <col min="4875" max="4875" width="19.28515625" style="25" customWidth="1"/>
    <col min="4876" max="5121" width="9.140625" style="25"/>
    <col min="5122" max="5122" width="8.85546875" style="25" customWidth="1"/>
    <col min="5123" max="5123" width="47.7109375" style="25" customWidth="1"/>
    <col min="5124" max="5124" width="5.85546875" style="25" customWidth="1"/>
    <col min="5125" max="5125" width="7.28515625" style="25" customWidth="1"/>
    <col min="5126" max="5126" width="13.85546875" style="25" customWidth="1"/>
    <col min="5127" max="5127" width="16.42578125" style="25" customWidth="1"/>
    <col min="5128" max="5129" width="9.140625" style="25"/>
    <col min="5130" max="5130" width="17.7109375" style="25" customWidth="1"/>
    <col min="5131" max="5131" width="19.28515625" style="25" customWidth="1"/>
    <col min="5132" max="5377" width="9.140625" style="25"/>
    <col min="5378" max="5378" width="8.85546875" style="25" customWidth="1"/>
    <col min="5379" max="5379" width="47.7109375" style="25" customWidth="1"/>
    <col min="5380" max="5380" width="5.85546875" style="25" customWidth="1"/>
    <col min="5381" max="5381" width="7.28515625" style="25" customWidth="1"/>
    <col min="5382" max="5382" width="13.85546875" style="25" customWidth="1"/>
    <col min="5383" max="5383" width="16.42578125" style="25" customWidth="1"/>
    <col min="5384" max="5385" width="9.140625" style="25"/>
    <col min="5386" max="5386" width="17.7109375" style="25" customWidth="1"/>
    <col min="5387" max="5387" width="19.28515625" style="25" customWidth="1"/>
    <col min="5388" max="5633" width="9.140625" style="25"/>
    <col min="5634" max="5634" width="8.85546875" style="25" customWidth="1"/>
    <col min="5635" max="5635" width="47.7109375" style="25" customWidth="1"/>
    <col min="5636" max="5636" width="5.85546875" style="25" customWidth="1"/>
    <col min="5637" max="5637" width="7.28515625" style="25" customWidth="1"/>
    <col min="5638" max="5638" width="13.85546875" style="25" customWidth="1"/>
    <col min="5639" max="5639" width="16.42578125" style="25" customWidth="1"/>
    <col min="5640" max="5641" width="9.140625" style="25"/>
    <col min="5642" max="5642" width="17.7109375" style="25" customWidth="1"/>
    <col min="5643" max="5643" width="19.28515625" style="25" customWidth="1"/>
    <col min="5644" max="5889" width="9.140625" style="25"/>
    <col min="5890" max="5890" width="8.85546875" style="25" customWidth="1"/>
    <col min="5891" max="5891" width="47.7109375" style="25" customWidth="1"/>
    <col min="5892" max="5892" width="5.85546875" style="25" customWidth="1"/>
    <col min="5893" max="5893" width="7.28515625" style="25" customWidth="1"/>
    <col min="5894" max="5894" width="13.85546875" style="25" customWidth="1"/>
    <col min="5895" max="5895" width="16.42578125" style="25" customWidth="1"/>
    <col min="5896" max="5897" width="9.140625" style="25"/>
    <col min="5898" max="5898" width="17.7109375" style="25" customWidth="1"/>
    <col min="5899" max="5899" width="19.28515625" style="25" customWidth="1"/>
    <col min="5900" max="6145" width="9.140625" style="25"/>
    <col min="6146" max="6146" width="8.85546875" style="25" customWidth="1"/>
    <col min="6147" max="6147" width="47.7109375" style="25" customWidth="1"/>
    <col min="6148" max="6148" width="5.85546875" style="25" customWidth="1"/>
    <col min="6149" max="6149" width="7.28515625" style="25" customWidth="1"/>
    <col min="6150" max="6150" width="13.85546875" style="25" customWidth="1"/>
    <col min="6151" max="6151" width="16.42578125" style="25" customWidth="1"/>
    <col min="6152" max="6153" width="9.140625" style="25"/>
    <col min="6154" max="6154" width="17.7109375" style="25" customWidth="1"/>
    <col min="6155" max="6155" width="19.28515625" style="25" customWidth="1"/>
    <col min="6156" max="6401" width="9.140625" style="25"/>
    <col min="6402" max="6402" width="8.85546875" style="25" customWidth="1"/>
    <col min="6403" max="6403" width="47.7109375" style="25" customWidth="1"/>
    <col min="6404" max="6404" width="5.85546875" style="25" customWidth="1"/>
    <col min="6405" max="6405" width="7.28515625" style="25" customWidth="1"/>
    <col min="6406" max="6406" width="13.85546875" style="25" customWidth="1"/>
    <col min="6407" max="6407" width="16.42578125" style="25" customWidth="1"/>
    <col min="6408" max="6409" width="9.140625" style="25"/>
    <col min="6410" max="6410" width="17.7109375" style="25" customWidth="1"/>
    <col min="6411" max="6411" width="19.28515625" style="25" customWidth="1"/>
    <col min="6412" max="6657" width="9.140625" style="25"/>
    <col min="6658" max="6658" width="8.85546875" style="25" customWidth="1"/>
    <col min="6659" max="6659" width="47.7109375" style="25" customWidth="1"/>
    <col min="6660" max="6660" width="5.85546875" style="25" customWidth="1"/>
    <col min="6661" max="6661" width="7.28515625" style="25" customWidth="1"/>
    <col min="6662" max="6662" width="13.85546875" style="25" customWidth="1"/>
    <col min="6663" max="6663" width="16.42578125" style="25" customWidth="1"/>
    <col min="6664" max="6665" width="9.140625" style="25"/>
    <col min="6666" max="6666" width="17.7109375" style="25" customWidth="1"/>
    <col min="6667" max="6667" width="19.28515625" style="25" customWidth="1"/>
    <col min="6668" max="6913" width="9.140625" style="25"/>
    <col min="6914" max="6914" width="8.85546875" style="25" customWidth="1"/>
    <col min="6915" max="6915" width="47.7109375" style="25" customWidth="1"/>
    <col min="6916" max="6916" width="5.85546875" style="25" customWidth="1"/>
    <col min="6917" max="6917" width="7.28515625" style="25" customWidth="1"/>
    <col min="6918" max="6918" width="13.85546875" style="25" customWidth="1"/>
    <col min="6919" max="6919" width="16.42578125" style="25" customWidth="1"/>
    <col min="6920" max="6921" width="9.140625" style="25"/>
    <col min="6922" max="6922" width="17.7109375" style="25" customWidth="1"/>
    <col min="6923" max="6923" width="19.28515625" style="25" customWidth="1"/>
    <col min="6924" max="7169" width="9.140625" style="25"/>
    <col min="7170" max="7170" width="8.85546875" style="25" customWidth="1"/>
    <col min="7171" max="7171" width="47.7109375" style="25" customWidth="1"/>
    <col min="7172" max="7172" width="5.85546875" style="25" customWidth="1"/>
    <col min="7173" max="7173" width="7.28515625" style="25" customWidth="1"/>
    <col min="7174" max="7174" width="13.85546875" style="25" customWidth="1"/>
    <col min="7175" max="7175" width="16.42578125" style="25" customWidth="1"/>
    <col min="7176" max="7177" width="9.140625" style="25"/>
    <col min="7178" max="7178" width="17.7109375" style="25" customWidth="1"/>
    <col min="7179" max="7179" width="19.28515625" style="25" customWidth="1"/>
    <col min="7180" max="7425" width="9.140625" style="25"/>
    <col min="7426" max="7426" width="8.85546875" style="25" customWidth="1"/>
    <col min="7427" max="7427" width="47.7109375" style="25" customWidth="1"/>
    <col min="7428" max="7428" width="5.85546875" style="25" customWidth="1"/>
    <col min="7429" max="7429" width="7.28515625" style="25" customWidth="1"/>
    <col min="7430" max="7430" width="13.85546875" style="25" customWidth="1"/>
    <col min="7431" max="7431" width="16.42578125" style="25" customWidth="1"/>
    <col min="7432" max="7433" width="9.140625" style="25"/>
    <col min="7434" max="7434" width="17.7109375" style="25" customWidth="1"/>
    <col min="7435" max="7435" width="19.28515625" style="25" customWidth="1"/>
    <col min="7436" max="7681" width="9.140625" style="25"/>
    <col min="7682" max="7682" width="8.85546875" style="25" customWidth="1"/>
    <col min="7683" max="7683" width="47.7109375" style="25" customWidth="1"/>
    <col min="7684" max="7684" width="5.85546875" style="25" customWidth="1"/>
    <col min="7685" max="7685" width="7.28515625" style="25" customWidth="1"/>
    <col min="7686" max="7686" width="13.85546875" style="25" customWidth="1"/>
    <col min="7687" max="7687" width="16.42578125" style="25" customWidth="1"/>
    <col min="7688" max="7689" width="9.140625" style="25"/>
    <col min="7690" max="7690" width="17.7109375" style="25" customWidth="1"/>
    <col min="7691" max="7691" width="19.28515625" style="25" customWidth="1"/>
    <col min="7692" max="7937" width="9.140625" style="25"/>
    <col min="7938" max="7938" width="8.85546875" style="25" customWidth="1"/>
    <col min="7939" max="7939" width="47.7109375" style="25" customWidth="1"/>
    <col min="7940" max="7940" width="5.85546875" style="25" customWidth="1"/>
    <col min="7941" max="7941" width="7.28515625" style="25" customWidth="1"/>
    <col min="7942" max="7942" width="13.85546875" style="25" customWidth="1"/>
    <col min="7943" max="7943" width="16.42578125" style="25" customWidth="1"/>
    <col min="7944" max="7945" width="9.140625" style="25"/>
    <col min="7946" max="7946" width="17.7109375" style="25" customWidth="1"/>
    <col min="7947" max="7947" width="19.28515625" style="25" customWidth="1"/>
    <col min="7948" max="8193" width="9.140625" style="25"/>
    <col min="8194" max="8194" width="8.85546875" style="25" customWidth="1"/>
    <col min="8195" max="8195" width="47.7109375" style="25" customWidth="1"/>
    <col min="8196" max="8196" width="5.85546875" style="25" customWidth="1"/>
    <col min="8197" max="8197" width="7.28515625" style="25" customWidth="1"/>
    <col min="8198" max="8198" width="13.85546875" style="25" customWidth="1"/>
    <col min="8199" max="8199" width="16.42578125" style="25" customWidth="1"/>
    <col min="8200" max="8201" width="9.140625" style="25"/>
    <col min="8202" max="8202" width="17.7109375" style="25" customWidth="1"/>
    <col min="8203" max="8203" width="19.28515625" style="25" customWidth="1"/>
    <col min="8204" max="8449" width="9.140625" style="25"/>
    <col min="8450" max="8450" width="8.85546875" style="25" customWidth="1"/>
    <col min="8451" max="8451" width="47.7109375" style="25" customWidth="1"/>
    <col min="8452" max="8452" width="5.85546875" style="25" customWidth="1"/>
    <col min="8453" max="8453" width="7.28515625" style="25" customWidth="1"/>
    <col min="8454" max="8454" width="13.85546875" style="25" customWidth="1"/>
    <col min="8455" max="8455" width="16.42578125" style="25" customWidth="1"/>
    <col min="8456" max="8457" width="9.140625" style="25"/>
    <col min="8458" max="8458" width="17.7109375" style="25" customWidth="1"/>
    <col min="8459" max="8459" width="19.28515625" style="25" customWidth="1"/>
    <col min="8460" max="8705" width="9.140625" style="25"/>
    <col min="8706" max="8706" width="8.85546875" style="25" customWidth="1"/>
    <col min="8707" max="8707" width="47.7109375" style="25" customWidth="1"/>
    <col min="8708" max="8708" width="5.85546875" style="25" customWidth="1"/>
    <col min="8709" max="8709" width="7.28515625" style="25" customWidth="1"/>
    <col min="8710" max="8710" width="13.85546875" style="25" customWidth="1"/>
    <col min="8711" max="8711" width="16.42578125" style="25" customWidth="1"/>
    <col min="8712" max="8713" width="9.140625" style="25"/>
    <col min="8714" max="8714" width="17.7109375" style="25" customWidth="1"/>
    <col min="8715" max="8715" width="19.28515625" style="25" customWidth="1"/>
    <col min="8716" max="8961" width="9.140625" style="25"/>
    <col min="8962" max="8962" width="8.85546875" style="25" customWidth="1"/>
    <col min="8963" max="8963" width="47.7109375" style="25" customWidth="1"/>
    <col min="8964" max="8964" width="5.85546875" style="25" customWidth="1"/>
    <col min="8965" max="8965" width="7.28515625" style="25" customWidth="1"/>
    <col min="8966" max="8966" width="13.85546875" style="25" customWidth="1"/>
    <col min="8967" max="8967" width="16.42578125" style="25" customWidth="1"/>
    <col min="8968" max="8969" width="9.140625" style="25"/>
    <col min="8970" max="8970" width="17.7109375" style="25" customWidth="1"/>
    <col min="8971" max="8971" width="19.28515625" style="25" customWidth="1"/>
    <col min="8972" max="9217" width="9.140625" style="25"/>
    <col min="9218" max="9218" width="8.85546875" style="25" customWidth="1"/>
    <col min="9219" max="9219" width="47.7109375" style="25" customWidth="1"/>
    <col min="9220" max="9220" width="5.85546875" style="25" customWidth="1"/>
    <col min="9221" max="9221" width="7.28515625" style="25" customWidth="1"/>
    <col min="9222" max="9222" width="13.85546875" style="25" customWidth="1"/>
    <col min="9223" max="9223" width="16.42578125" style="25" customWidth="1"/>
    <col min="9224" max="9225" width="9.140625" style="25"/>
    <col min="9226" max="9226" width="17.7109375" style="25" customWidth="1"/>
    <col min="9227" max="9227" width="19.28515625" style="25" customWidth="1"/>
    <col min="9228" max="9473" width="9.140625" style="25"/>
    <col min="9474" max="9474" width="8.85546875" style="25" customWidth="1"/>
    <col min="9475" max="9475" width="47.7109375" style="25" customWidth="1"/>
    <col min="9476" max="9476" width="5.85546875" style="25" customWidth="1"/>
    <col min="9477" max="9477" width="7.28515625" style="25" customWidth="1"/>
    <col min="9478" max="9478" width="13.85546875" style="25" customWidth="1"/>
    <col min="9479" max="9479" width="16.42578125" style="25" customWidth="1"/>
    <col min="9480" max="9481" width="9.140625" style="25"/>
    <col min="9482" max="9482" width="17.7109375" style="25" customWidth="1"/>
    <col min="9483" max="9483" width="19.28515625" style="25" customWidth="1"/>
    <col min="9484" max="9729" width="9.140625" style="25"/>
    <col min="9730" max="9730" width="8.85546875" style="25" customWidth="1"/>
    <col min="9731" max="9731" width="47.7109375" style="25" customWidth="1"/>
    <col min="9732" max="9732" width="5.85546875" style="25" customWidth="1"/>
    <col min="9733" max="9733" width="7.28515625" style="25" customWidth="1"/>
    <col min="9734" max="9734" width="13.85546875" style="25" customWidth="1"/>
    <col min="9735" max="9735" width="16.42578125" style="25" customWidth="1"/>
    <col min="9736" max="9737" width="9.140625" style="25"/>
    <col min="9738" max="9738" width="17.7109375" style="25" customWidth="1"/>
    <col min="9739" max="9739" width="19.28515625" style="25" customWidth="1"/>
    <col min="9740" max="9985" width="9.140625" style="25"/>
    <col min="9986" max="9986" width="8.85546875" style="25" customWidth="1"/>
    <col min="9987" max="9987" width="47.7109375" style="25" customWidth="1"/>
    <col min="9988" max="9988" width="5.85546875" style="25" customWidth="1"/>
    <col min="9989" max="9989" width="7.28515625" style="25" customWidth="1"/>
    <col min="9990" max="9990" width="13.85546875" style="25" customWidth="1"/>
    <col min="9991" max="9991" width="16.42578125" style="25" customWidth="1"/>
    <col min="9992" max="9993" width="9.140625" style="25"/>
    <col min="9994" max="9994" width="17.7109375" style="25" customWidth="1"/>
    <col min="9995" max="9995" width="19.28515625" style="25" customWidth="1"/>
    <col min="9996" max="10241" width="9.140625" style="25"/>
    <col min="10242" max="10242" width="8.85546875" style="25" customWidth="1"/>
    <col min="10243" max="10243" width="47.7109375" style="25" customWidth="1"/>
    <col min="10244" max="10244" width="5.85546875" style="25" customWidth="1"/>
    <col min="10245" max="10245" width="7.28515625" style="25" customWidth="1"/>
    <col min="10246" max="10246" width="13.85546875" style="25" customWidth="1"/>
    <col min="10247" max="10247" width="16.42578125" style="25" customWidth="1"/>
    <col min="10248" max="10249" width="9.140625" style="25"/>
    <col min="10250" max="10250" width="17.7109375" style="25" customWidth="1"/>
    <col min="10251" max="10251" width="19.28515625" style="25" customWidth="1"/>
    <col min="10252" max="10497" width="9.140625" style="25"/>
    <col min="10498" max="10498" width="8.85546875" style="25" customWidth="1"/>
    <col min="10499" max="10499" width="47.7109375" style="25" customWidth="1"/>
    <col min="10500" max="10500" width="5.85546875" style="25" customWidth="1"/>
    <col min="10501" max="10501" width="7.28515625" style="25" customWidth="1"/>
    <col min="10502" max="10502" width="13.85546875" style="25" customWidth="1"/>
    <col min="10503" max="10503" width="16.42578125" style="25" customWidth="1"/>
    <col min="10504" max="10505" width="9.140625" style="25"/>
    <col min="10506" max="10506" width="17.7109375" style="25" customWidth="1"/>
    <col min="10507" max="10507" width="19.28515625" style="25" customWidth="1"/>
    <col min="10508" max="10753" width="9.140625" style="25"/>
    <col min="10754" max="10754" width="8.85546875" style="25" customWidth="1"/>
    <col min="10755" max="10755" width="47.7109375" style="25" customWidth="1"/>
    <col min="10756" max="10756" width="5.85546875" style="25" customWidth="1"/>
    <col min="10757" max="10757" width="7.28515625" style="25" customWidth="1"/>
    <col min="10758" max="10758" width="13.85546875" style="25" customWidth="1"/>
    <col min="10759" max="10759" width="16.42578125" style="25" customWidth="1"/>
    <col min="10760" max="10761" width="9.140625" style="25"/>
    <col min="10762" max="10762" width="17.7109375" style="25" customWidth="1"/>
    <col min="10763" max="10763" width="19.28515625" style="25" customWidth="1"/>
    <col min="10764" max="11009" width="9.140625" style="25"/>
    <col min="11010" max="11010" width="8.85546875" style="25" customWidth="1"/>
    <col min="11011" max="11011" width="47.7109375" style="25" customWidth="1"/>
    <col min="11012" max="11012" width="5.85546875" style="25" customWidth="1"/>
    <col min="11013" max="11013" width="7.28515625" style="25" customWidth="1"/>
    <col min="11014" max="11014" width="13.85546875" style="25" customWidth="1"/>
    <col min="11015" max="11015" width="16.42578125" style="25" customWidth="1"/>
    <col min="11016" max="11017" width="9.140625" style="25"/>
    <col min="11018" max="11018" width="17.7109375" style="25" customWidth="1"/>
    <col min="11019" max="11019" width="19.28515625" style="25" customWidth="1"/>
    <col min="11020" max="11265" width="9.140625" style="25"/>
    <col min="11266" max="11266" width="8.85546875" style="25" customWidth="1"/>
    <col min="11267" max="11267" width="47.7109375" style="25" customWidth="1"/>
    <col min="11268" max="11268" width="5.85546875" style="25" customWidth="1"/>
    <col min="11269" max="11269" width="7.28515625" style="25" customWidth="1"/>
    <col min="11270" max="11270" width="13.85546875" style="25" customWidth="1"/>
    <col min="11271" max="11271" width="16.42578125" style="25" customWidth="1"/>
    <col min="11272" max="11273" width="9.140625" style="25"/>
    <col min="11274" max="11274" width="17.7109375" style="25" customWidth="1"/>
    <col min="11275" max="11275" width="19.28515625" style="25" customWidth="1"/>
    <col min="11276" max="11521" width="9.140625" style="25"/>
    <col min="11522" max="11522" width="8.85546875" style="25" customWidth="1"/>
    <col min="11523" max="11523" width="47.7109375" style="25" customWidth="1"/>
    <col min="11524" max="11524" width="5.85546875" style="25" customWidth="1"/>
    <col min="11525" max="11525" width="7.28515625" style="25" customWidth="1"/>
    <col min="11526" max="11526" width="13.85546875" style="25" customWidth="1"/>
    <col min="11527" max="11527" width="16.42578125" style="25" customWidth="1"/>
    <col min="11528" max="11529" width="9.140625" style="25"/>
    <col min="11530" max="11530" width="17.7109375" style="25" customWidth="1"/>
    <col min="11531" max="11531" width="19.28515625" style="25" customWidth="1"/>
    <col min="11532" max="11777" width="9.140625" style="25"/>
    <col min="11778" max="11778" width="8.85546875" style="25" customWidth="1"/>
    <col min="11779" max="11779" width="47.7109375" style="25" customWidth="1"/>
    <col min="11780" max="11780" width="5.85546875" style="25" customWidth="1"/>
    <col min="11781" max="11781" width="7.28515625" style="25" customWidth="1"/>
    <col min="11782" max="11782" width="13.85546875" style="25" customWidth="1"/>
    <col min="11783" max="11783" width="16.42578125" style="25" customWidth="1"/>
    <col min="11784" max="11785" width="9.140625" style="25"/>
    <col min="11786" max="11786" width="17.7109375" style="25" customWidth="1"/>
    <col min="11787" max="11787" width="19.28515625" style="25" customWidth="1"/>
    <col min="11788" max="12033" width="9.140625" style="25"/>
    <col min="12034" max="12034" width="8.85546875" style="25" customWidth="1"/>
    <col min="12035" max="12035" width="47.7109375" style="25" customWidth="1"/>
    <col min="12036" max="12036" width="5.85546875" style="25" customWidth="1"/>
    <col min="12037" max="12037" width="7.28515625" style="25" customWidth="1"/>
    <col min="12038" max="12038" width="13.85546875" style="25" customWidth="1"/>
    <col min="12039" max="12039" width="16.42578125" style="25" customWidth="1"/>
    <col min="12040" max="12041" width="9.140625" style="25"/>
    <col min="12042" max="12042" width="17.7109375" style="25" customWidth="1"/>
    <col min="12043" max="12043" width="19.28515625" style="25" customWidth="1"/>
    <col min="12044" max="12289" width="9.140625" style="25"/>
    <col min="12290" max="12290" width="8.85546875" style="25" customWidth="1"/>
    <col min="12291" max="12291" width="47.7109375" style="25" customWidth="1"/>
    <col min="12292" max="12292" width="5.85546875" style="25" customWidth="1"/>
    <col min="12293" max="12293" width="7.28515625" style="25" customWidth="1"/>
    <col min="12294" max="12294" width="13.85546875" style="25" customWidth="1"/>
    <col min="12295" max="12295" width="16.42578125" style="25" customWidth="1"/>
    <col min="12296" max="12297" width="9.140625" style="25"/>
    <col min="12298" max="12298" width="17.7109375" style="25" customWidth="1"/>
    <col min="12299" max="12299" width="19.28515625" style="25" customWidth="1"/>
    <col min="12300" max="12545" width="9.140625" style="25"/>
    <col min="12546" max="12546" width="8.85546875" style="25" customWidth="1"/>
    <col min="12547" max="12547" width="47.7109375" style="25" customWidth="1"/>
    <col min="12548" max="12548" width="5.85546875" style="25" customWidth="1"/>
    <col min="12549" max="12549" width="7.28515625" style="25" customWidth="1"/>
    <col min="12550" max="12550" width="13.85546875" style="25" customWidth="1"/>
    <col min="12551" max="12551" width="16.42578125" style="25" customWidth="1"/>
    <col min="12552" max="12553" width="9.140625" style="25"/>
    <col min="12554" max="12554" width="17.7109375" style="25" customWidth="1"/>
    <col min="12555" max="12555" width="19.28515625" style="25" customWidth="1"/>
    <col min="12556" max="12801" width="9.140625" style="25"/>
    <col min="12802" max="12802" width="8.85546875" style="25" customWidth="1"/>
    <col min="12803" max="12803" width="47.7109375" style="25" customWidth="1"/>
    <col min="12804" max="12804" width="5.85546875" style="25" customWidth="1"/>
    <col min="12805" max="12805" width="7.28515625" style="25" customWidth="1"/>
    <col min="12806" max="12806" width="13.85546875" style="25" customWidth="1"/>
    <col min="12807" max="12807" width="16.42578125" style="25" customWidth="1"/>
    <col min="12808" max="12809" width="9.140625" style="25"/>
    <col min="12810" max="12810" width="17.7109375" style="25" customWidth="1"/>
    <col min="12811" max="12811" width="19.28515625" style="25" customWidth="1"/>
    <col min="12812" max="13057" width="9.140625" style="25"/>
    <col min="13058" max="13058" width="8.85546875" style="25" customWidth="1"/>
    <col min="13059" max="13059" width="47.7109375" style="25" customWidth="1"/>
    <col min="13060" max="13060" width="5.85546875" style="25" customWidth="1"/>
    <col min="13061" max="13061" width="7.28515625" style="25" customWidth="1"/>
    <col min="13062" max="13062" width="13.85546875" style="25" customWidth="1"/>
    <col min="13063" max="13063" width="16.42578125" style="25" customWidth="1"/>
    <col min="13064" max="13065" width="9.140625" style="25"/>
    <col min="13066" max="13066" width="17.7109375" style="25" customWidth="1"/>
    <col min="13067" max="13067" width="19.28515625" style="25" customWidth="1"/>
    <col min="13068" max="13313" width="9.140625" style="25"/>
    <col min="13314" max="13314" width="8.85546875" style="25" customWidth="1"/>
    <col min="13315" max="13315" width="47.7109375" style="25" customWidth="1"/>
    <col min="13316" max="13316" width="5.85546875" style="25" customWidth="1"/>
    <col min="13317" max="13317" width="7.28515625" style="25" customWidth="1"/>
    <col min="13318" max="13318" width="13.85546875" style="25" customWidth="1"/>
    <col min="13319" max="13319" width="16.42578125" style="25" customWidth="1"/>
    <col min="13320" max="13321" width="9.140625" style="25"/>
    <col min="13322" max="13322" width="17.7109375" style="25" customWidth="1"/>
    <col min="13323" max="13323" width="19.28515625" style="25" customWidth="1"/>
    <col min="13324" max="13569" width="9.140625" style="25"/>
    <col min="13570" max="13570" width="8.85546875" style="25" customWidth="1"/>
    <col min="13571" max="13571" width="47.7109375" style="25" customWidth="1"/>
    <col min="13572" max="13572" width="5.85546875" style="25" customWidth="1"/>
    <col min="13573" max="13573" width="7.28515625" style="25" customWidth="1"/>
    <col min="13574" max="13574" width="13.85546875" style="25" customWidth="1"/>
    <col min="13575" max="13575" width="16.42578125" style="25" customWidth="1"/>
    <col min="13576" max="13577" width="9.140625" style="25"/>
    <col min="13578" max="13578" width="17.7109375" style="25" customWidth="1"/>
    <col min="13579" max="13579" width="19.28515625" style="25" customWidth="1"/>
    <col min="13580" max="13825" width="9.140625" style="25"/>
    <col min="13826" max="13826" width="8.85546875" style="25" customWidth="1"/>
    <col min="13827" max="13827" width="47.7109375" style="25" customWidth="1"/>
    <col min="13828" max="13828" width="5.85546875" style="25" customWidth="1"/>
    <col min="13829" max="13829" width="7.28515625" style="25" customWidth="1"/>
    <col min="13830" max="13830" width="13.85546875" style="25" customWidth="1"/>
    <col min="13831" max="13831" width="16.42578125" style="25" customWidth="1"/>
    <col min="13832" max="13833" width="9.140625" style="25"/>
    <col min="13834" max="13834" width="17.7109375" style="25" customWidth="1"/>
    <col min="13835" max="13835" width="19.28515625" style="25" customWidth="1"/>
    <col min="13836" max="14081" width="9.140625" style="25"/>
    <col min="14082" max="14082" width="8.85546875" style="25" customWidth="1"/>
    <col min="14083" max="14083" width="47.7109375" style="25" customWidth="1"/>
    <col min="14084" max="14084" width="5.85546875" style="25" customWidth="1"/>
    <col min="14085" max="14085" width="7.28515625" style="25" customWidth="1"/>
    <col min="14086" max="14086" width="13.85546875" style="25" customWidth="1"/>
    <col min="14087" max="14087" width="16.42578125" style="25" customWidth="1"/>
    <col min="14088" max="14089" width="9.140625" style="25"/>
    <col min="14090" max="14090" width="17.7109375" style="25" customWidth="1"/>
    <col min="14091" max="14091" width="19.28515625" style="25" customWidth="1"/>
    <col min="14092" max="14337" width="9.140625" style="25"/>
    <col min="14338" max="14338" width="8.85546875" style="25" customWidth="1"/>
    <col min="14339" max="14339" width="47.7109375" style="25" customWidth="1"/>
    <col min="14340" max="14340" width="5.85546875" style="25" customWidth="1"/>
    <col min="14341" max="14341" width="7.28515625" style="25" customWidth="1"/>
    <col min="14342" max="14342" width="13.85546875" style="25" customWidth="1"/>
    <col min="14343" max="14343" width="16.42578125" style="25" customWidth="1"/>
    <col min="14344" max="14345" width="9.140625" style="25"/>
    <col min="14346" max="14346" width="17.7109375" style="25" customWidth="1"/>
    <col min="14347" max="14347" width="19.28515625" style="25" customWidth="1"/>
    <col min="14348" max="14593" width="9.140625" style="25"/>
    <col min="14594" max="14594" width="8.85546875" style="25" customWidth="1"/>
    <col min="14595" max="14595" width="47.7109375" style="25" customWidth="1"/>
    <col min="14596" max="14596" width="5.85546875" style="25" customWidth="1"/>
    <col min="14597" max="14597" width="7.28515625" style="25" customWidth="1"/>
    <col min="14598" max="14598" width="13.85546875" style="25" customWidth="1"/>
    <col min="14599" max="14599" width="16.42578125" style="25" customWidth="1"/>
    <col min="14600" max="14601" width="9.140625" style="25"/>
    <col min="14602" max="14602" width="17.7109375" style="25" customWidth="1"/>
    <col min="14603" max="14603" width="19.28515625" style="25" customWidth="1"/>
    <col min="14604" max="14849" width="9.140625" style="25"/>
    <col min="14850" max="14850" width="8.85546875" style="25" customWidth="1"/>
    <col min="14851" max="14851" width="47.7109375" style="25" customWidth="1"/>
    <col min="14852" max="14852" width="5.85546875" style="25" customWidth="1"/>
    <col min="14853" max="14853" width="7.28515625" style="25" customWidth="1"/>
    <col min="14854" max="14854" width="13.85546875" style="25" customWidth="1"/>
    <col min="14855" max="14855" width="16.42578125" style="25" customWidth="1"/>
    <col min="14856" max="14857" width="9.140625" style="25"/>
    <col min="14858" max="14858" width="17.7109375" style="25" customWidth="1"/>
    <col min="14859" max="14859" width="19.28515625" style="25" customWidth="1"/>
    <col min="14860" max="15105" width="9.140625" style="25"/>
    <col min="15106" max="15106" width="8.85546875" style="25" customWidth="1"/>
    <col min="15107" max="15107" width="47.7109375" style="25" customWidth="1"/>
    <col min="15108" max="15108" width="5.85546875" style="25" customWidth="1"/>
    <col min="15109" max="15109" width="7.28515625" style="25" customWidth="1"/>
    <col min="15110" max="15110" width="13.85546875" style="25" customWidth="1"/>
    <col min="15111" max="15111" width="16.42578125" style="25" customWidth="1"/>
    <col min="15112" max="15113" width="9.140625" style="25"/>
    <col min="15114" max="15114" width="17.7109375" style="25" customWidth="1"/>
    <col min="15115" max="15115" width="19.28515625" style="25" customWidth="1"/>
    <col min="15116" max="15361" width="9.140625" style="25"/>
    <col min="15362" max="15362" width="8.85546875" style="25" customWidth="1"/>
    <col min="15363" max="15363" width="47.7109375" style="25" customWidth="1"/>
    <col min="15364" max="15364" width="5.85546875" style="25" customWidth="1"/>
    <col min="15365" max="15365" width="7.28515625" style="25" customWidth="1"/>
    <col min="15366" max="15366" width="13.85546875" style="25" customWidth="1"/>
    <col min="15367" max="15367" width="16.42578125" style="25" customWidth="1"/>
    <col min="15368" max="15369" width="9.140625" style="25"/>
    <col min="15370" max="15370" width="17.7109375" style="25" customWidth="1"/>
    <col min="15371" max="15371" width="19.28515625" style="25" customWidth="1"/>
    <col min="15372" max="15617" width="9.140625" style="25"/>
    <col min="15618" max="15618" width="8.85546875" style="25" customWidth="1"/>
    <col min="15619" max="15619" width="47.7109375" style="25" customWidth="1"/>
    <col min="15620" max="15620" width="5.85546875" style="25" customWidth="1"/>
    <col min="15621" max="15621" width="7.28515625" style="25" customWidth="1"/>
    <col min="15622" max="15622" width="13.85546875" style="25" customWidth="1"/>
    <col min="15623" max="15623" width="16.42578125" style="25" customWidth="1"/>
    <col min="15624" max="15625" width="9.140625" style="25"/>
    <col min="15626" max="15626" width="17.7109375" style="25" customWidth="1"/>
    <col min="15627" max="15627" width="19.28515625" style="25" customWidth="1"/>
    <col min="15628" max="15873" width="9.140625" style="25"/>
    <col min="15874" max="15874" width="8.85546875" style="25" customWidth="1"/>
    <col min="15875" max="15875" width="47.7109375" style="25" customWidth="1"/>
    <col min="15876" max="15876" width="5.85546875" style="25" customWidth="1"/>
    <col min="15877" max="15877" width="7.28515625" style="25" customWidth="1"/>
    <col min="15878" max="15878" width="13.85546875" style="25" customWidth="1"/>
    <col min="15879" max="15879" width="16.42578125" style="25" customWidth="1"/>
    <col min="15880" max="15881" width="9.140625" style="25"/>
    <col min="15882" max="15882" width="17.7109375" style="25" customWidth="1"/>
    <col min="15883" max="15883" width="19.28515625" style="25" customWidth="1"/>
    <col min="15884" max="16129" width="9.140625" style="25"/>
    <col min="16130" max="16130" width="8.85546875" style="25" customWidth="1"/>
    <col min="16131" max="16131" width="47.7109375" style="25" customWidth="1"/>
    <col min="16132" max="16132" width="5.85546875" style="25" customWidth="1"/>
    <col min="16133" max="16133" width="7.28515625" style="25" customWidth="1"/>
    <col min="16134" max="16134" width="13.85546875" style="25" customWidth="1"/>
    <col min="16135" max="16135" width="16.42578125" style="25" customWidth="1"/>
    <col min="16136" max="16137" width="9.140625" style="25"/>
    <col min="16138" max="16138" width="17.7109375" style="25" customWidth="1"/>
    <col min="16139" max="16139" width="19.28515625" style="25" customWidth="1"/>
    <col min="16140" max="16384" width="9.140625" style="25"/>
  </cols>
  <sheetData>
    <row r="1" spans="1:12" s="33" customFormat="1" ht="26.25">
      <c r="A1" s="122"/>
      <c r="B1" s="122"/>
      <c r="C1" s="326" t="s">
        <v>754</v>
      </c>
      <c r="D1" s="121"/>
      <c r="E1" s="254"/>
      <c r="F1" s="889"/>
      <c r="G1" s="151"/>
      <c r="H1" s="151"/>
      <c r="I1" s="151"/>
      <c r="J1" s="151"/>
      <c r="K1" s="151"/>
    </row>
    <row r="3" spans="1:12" s="33" customFormat="1" ht="26.25">
      <c r="A3" s="366"/>
      <c r="B3" s="122"/>
      <c r="C3" s="326" t="s">
        <v>684</v>
      </c>
      <c r="D3" s="121"/>
      <c r="E3" s="122"/>
      <c r="F3" s="889"/>
      <c r="G3" s="151"/>
      <c r="H3" s="151"/>
      <c r="I3" s="151"/>
      <c r="J3" s="151"/>
      <c r="K3" s="151"/>
    </row>
    <row r="4" spans="1:12">
      <c r="A4" s="328"/>
      <c r="B4" s="328"/>
      <c r="C4" s="329"/>
      <c r="D4" s="330"/>
      <c r="E4" s="361"/>
      <c r="F4" s="890"/>
      <c r="G4" s="332"/>
    </row>
    <row r="5" spans="1:12" s="341" customFormat="1" ht="30">
      <c r="A5" s="335" t="s">
        <v>630</v>
      </c>
      <c r="B5" s="335"/>
      <c r="C5" s="336" t="s">
        <v>629</v>
      </c>
      <c r="D5" s="337" t="s">
        <v>632</v>
      </c>
      <c r="E5" s="338" t="s">
        <v>631</v>
      </c>
      <c r="F5" s="339" t="s">
        <v>628</v>
      </c>
      <c r="G5" s="163" t="s">
        <v>627</v>
      </c>
      <c r="H5" s="163" t="s">
        <v>626</v>
      </c>
      <c r="I5" s="163" t="s">
        <v>625</v>
      </c>
      <c r="J5" s="163" t="s">
        <v>624</v>
      </c>
      <c r="K5" s="163" t="s">
        <v>623</v>
      </c>
      <c r="L5" s="340"/>
    </row>
    <row r="7" spans="1:12" ht="51">
      <c r="A7" s="590" t="s">
        <v>1117</v>
      </c>
      <c r="B7" s="129"/>
      <c r="C7" s="229" t="s">
        <v>2740</v>
      </c>
      <c r="D7" s="131"/>
      <c r="E7" s="131"/>
      <c r="F7" s="895"/>
    </row>
    <row r="8" spans="1:12">
      <c r="A8" s="182"/>
      <c r="B8" s="179"/>
      <c r="C8" s="229" t="s">
        <v>2741</v>
      </c>
      <c r="D8" s="131"/>
      <c r="E8" s="131"/>
      <c r="F8" s="895"/>
    </row>
    <row r="9" spans="1:12">
      <c r="A9" s="182"/>
      <c r="B9" s="179"/>
      <c r="C9" s="183"/>
      <c r="D9" s="131"/>
      <c r="E9" s="131"/>
      <c r="F9" s="895"/>
    </row>
    <row r="10" spans="1:12" ht="30">
      <c r="A10" s="130"/>
      <c r="B10" s="144" t="s">
        <v>641</v>
      </c>
      <c r="C10" s="138" t="s">
        <v>2742</v>
      </c>
      <c r="D10" s="145" t="s">
        <v>613</v>
      </c>
      <c r="E10" s="250">
        <v>17.600000000000001</v>
      </c>
      <c r="F10" s="893"/>
      <c r="G10" s="156">
        <f>+F10*E10</f>
        <v>0</v>
      </c>
      <c r="H10" s="164">
        <f>+F10*PJJ</f>
        <v>0</v>
      </c>
      <c r="I10" s="164">
        <f>+H10*E10</f>
        <v>0</v>
      </c>
      <c r="J10" s="165">
        <f>+F10-H10</f>
        <v>0</v>
      </c>
      <c r="K10" s="165">
        <f>+J10*E10</f>
        <v>0</v>
      </c>
    </row>
    <row r="12" spans="1:12" s="348" customFormat="1" ht="35.1" customHeight="1">
      <c r="A12" s="342"/>
      <c r="B12" s="342"/>
      <c r="C12" s="342" t="s">
        <v>684</v>
      </c>
      <c r="D12" s="343"/>
      <c r="E12" s="352"/>
      <c r="F12" s="345"/>
      <c r="G12" s="346">
        <f>SUM(G10:G11)</f>
        <v>0</v>
      </c>
      <c r="H12" s="347"/>
      <c r="I12" s="346">
        <f>SUM(I10:I11)</f>
        <v>0</v>
      </c>
      <c r="J12" s="347"/>
      <c r="K12" s="346">
        <f>SUM(K10:K11)</f>
        <v>0</v>
      </c>
    </row>
  </sheetData>
  <sheetProtection algorithmName="SHA-512" hashValue="QVwC8k/fBbPn3saSEjBYguz97JiPVqhvhZTFQamvHCSU9qk9waKoJv1T4elvU06EpbtljZMLGPi53R9v9hF6VQ==" saltValue="xiZtEQgTW+np2XDC5t1BgA==" spinCount="100000" sheet="1" objects="1" scenarios="1"/>
  <pageMargins left="0.70866141732283472" right="0.70866141732283472" top="0.74803149606299213" bottom="0.74803149606299213" header="0.31496062992125984" footer="0.31496062992125984"/>
  <pageSetup paperSize="9" scale="72" fitToHeight="0" orientation="landscape" r:id="rId1"/>
  <headerFooter>
    <oddHeader>&amp;L&amp;"+,Običajno"FIN ARS d.o.o., center za arhitekturo&amp;C&amp;F</oddHeader>
    <oddFooter>&amp;L&amp;A&amp;R&amp;P / &amp;N</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DE3F4"/>
    <pageSetUpPr fitToPage="1"/>
  </sheetPr>
  <dimension ref="A1:L38"/>
  <sheetViews>
    <sheetView showZeros="0" topLeftCell="A10" zoomScaleNormal="100" zoomScaleSheetLayoutView="110" workbookViewId="0">
      <selection activeCell="F13" sqref="F13:F35"/>
    </sheetView>
  </sheetViews>
  <sheetFormatPr defaultColWidth="9.140625" defaultRowHeight="15"/>
  <cols>
    <col min="1" max="1" width="8.85546875" style="25" customWidth="1"/>
    <col min="2" max="2" width="6.140625" style="25" customWidth="1"/>
    <col min="3" max="3" width="47.7109375" style="286" customWidth="1"/>
    <col min="4" max="4" width="5.85546875" style="68" customWidth="1"/>
    <col min="5" max="5" width="9.85546875" style="289" bestFit="1" customWidth="1"/>
    <col min="6" max="6" width="13.85546875" style="896" customWidth="1"/>
    <col min="7" max="7" width="16.42578125" style="27" customWidth="1"/>
    <col min="8" max="10" width="17.7109375" style="27" customWidth="1"/>
    <col min="11" max="11" width="19.28515625" style="27" customWidth="1"/>
    <col min="12" max="257" width="9.140625" style="25"/>
    <col min="258" max="258" width="8.85546875" style="25" customWidth="1"/>
    <col min="259" max="259" width="47.7109375" style="25" customWidth="1"/>
    <col min="260" max="260" width="5.85546875" style="25" customWidth="1"/>
    <col min="261" max="261" width="7.28515625" style="25" customWidth="1"/>
    <col min="262" max="262" width="13.85546875" style="25" customWidth="1"/>
    <col min="263" max="263" width="16.42578125" style="25" customWidth="1"/>
    <col min="264" max="265" width="9.140625" style="25"/>
    <col min="266" max="266" width="17.7109375" style="25" customWidth="1"/>
    <col min="267" max="267" width="19.28515625" style="25" customWidth="1"/>
    <col min="268" max="513" width="9.140625" style="25"/>
    <col min="514" max="514" width="8.85546875" style="25" customWidth="1"/>
    <col min="515" max="515" width="47.7109375" style="25" customWidth="1"/>
    <col min="516" max="516" width="5.85546875" style="25" customWidth="1"/>
    <col min="517" max="517" width="7.28515625" style="25" customWidth="1"/>
    <col min="518" max="518" width="13.85546875" style="25" customWidth="1"/>
    <col min="519" max="519" width="16.42578125" style="25" customWidth="1"/>
    <col min="520" max="521" width="9.140625" style="25"/>
    <col min="522" max="522" width="17.7109375" style="25" customWidth="1"/>
    <col min="523" max="523" width="19.28515625" style="25" customWidth="1"/>
    <col min="524" max="769" width="9.140625" style="25"/>
    <col min="770" max="770" width="8.85546875" style="25" customWidth="1"/>
    <col min="771" max="771" width="47.7109375" style="25" customWidth="1"/>
    <col min="772" max="772" width="5.85546875" style="25" customWidth="1"/>
    <col min="773" max="773" width="7.28515625" style="25" customWidth="1"/>
    <col min="774" max="774" width="13.85546875" style="25" customWidth="1"/>
    <col min="775" max="775" width="16.42578125" style="25" customWidth="1"/>
    <col min="776" max="777" width="9.140625" style="25"/>
    <col min="778" max="778" width="17.7109375" style="25" customWidth="1"/>
    <col min="779" max="779" width="19.28515625" style="25" customWidth="1"/>
    <col min="780" max="1025" width="9.140625" style="25"/>
    <col min="1026" max="1026" width="8.85546875" style="25" customWidth="1"/>
    <col min="1027" max="1027" width="47.7109375" style="25" customWidth="1"/>
    <col min="1028" max="1028" width="5.85546875" style="25" customWidth="1"/>
    <col min="1029" max="1029" width="7.28515625" style="25" customWidth="1"/>
    <col min="1030" max="1030" width="13.85546875" style="25" customWidth="1"/>
    <col min="1031" max="1031" width="16.42578125" style="25" customWidth="1"/>
    <col min="1032" max="1033" width="9.140625" style="25"/>
    <col min="1034" max="1034" width="17.7109375" style="25" customWidth="1"/>
    <col min="1035" max="1035" width="19.28515625" style="25" customWidth="1"/>
    <col min="1036" max="1281" width="9.140625" style="25"/>
    <col min="1282" max="1282" width="8.85546875" style="25" customWidth="1"/>
    <col min="1283" max="1283" width="47.7109375" style="25" customWidth="1"/>
    <col min="1284" max="1284" width="5.85546875" style="25" customWidth="1"/>
    <col min="1285" max="1285" width="7.28515625" style="25" customWidth="1"/>
    <col min="1286" max="1286" width="13.85546875" style="25" customWidth="1"/>
    <col min="1287" max="1287" width="16.42578125" style="25" customWidth="1"/>
    <col min="1288" max="1289" width="9.140625" style="25"/>
    <col min="1290" max="1290" width="17.7109375" style="25" customWidth="1"/>
    <col min="1291" max="1291" width="19.28515625" style="25" customWidth="1"/>
    <col min="1292" max="1537" width="9.140625" style="25"/>
    <col min="1538" max="1538" width="8.85546875" style="25" customWidth="1"/>
    <col min="1539" max="1539" width="47.7109375" style="25" customWidth="1"/>
    <col min="1540" max="1540" width="5.85546875" style="25" customWidth="1"/>
    <col min="1541" max="1541" width="7.28515625" style="25" customWidth="1"/>
    <col min="1542" max="1542" width="13.85546875" style="25" customWidth="1"/>
    <col min="1543" max="1543" width="16.42578125" style="25" customWidth="1"/>
    <col min="1544" max="1545" width="9.140625" style="25"/>
    <col min="1546" max="1546" width="17.7109375" style="25" customWidth="1"/>
    <col min="1547" max="1547" width="19.28515625" style="25" customWidth="1"/>
    <col min="1548" max="1793" width="9.140625" style="25"/>
    <col min="1794" max="1794" width="8.85546875" style="25" customWidth="1"/>
    <col min="1795" max="1795" width="47.7109375" style="25" customWidth="1"/>
    <col min="1796" max="1796" width="5.85546875" style="25" customWidth="1"/>
    <col min="1797" max="1797" width="7.28515625" style="25" customWidth="1"/>
    <col min="1798" max="1798" width="13.85546875" style="25" customWidth="1"/>
    <col min="1799" max="1799" width="16.42578125" style="25" customWidth="1"/>
    <col min="1800" max="1801" width="9.140625" style="25"/>
    <col min="1802" max="1802" width="17.7109375" style="25" customWidth="1"/>
    <col min="1803" max="1803" width="19.28515625" style="25" customWidth="1"/>
    <col min="1804" max="2049" width="9.140625" style="25"/>
    <col min="2050" max="2050" width="8.85546875" style="25" customWidth="1"/>
    <col min="2051" max="2051" width="47.7109375" style="25" customWidth="1"/>
    <col min="2052" max="2052" width="5.85546875" style="25" customWidth="1"/>
    <col min="2053" max="2053" width="7.28515625" style="25" customWidth="1"/>
    <col min="2054" max="2054" width="13.85546875" style="25" customWidth="1"/>
    <col min="2055" max="2055" width="16.42578125" style="25" customWidth="1"/>
    <col min="2056" max="2057" width="9.140625" style="25"/>
    <col min="2058" max="2058" width="17.7109375" style="25" customWidth="1"/>
    <col min="2059" max="2059" width="19.28515625" style="25" customWidth="1"/>
    <col min="2060" max="2305" width="9.140625" style="25"/>
    <col min="2306" max="2306" width="8.85546875" style="25" customWidth="1"/>
    <col min="2307" max="2307" width="47.7109375" style="25" customWidth="1"/>
    <col min="2308" max="2308" width="5.85546875" style="25" customWidth="1"/>
    <col min="2309" max="2309" width="7.28515625" style="25" customWidth="1"/>
    <col min="2310" max="2310" width="13.85546875" style="25" customWidth="1"/>
    <col min="2311" max="2311" width="16.42578125" style="25" customWidth="1"/>
    <col min="2312" max="2313" width="9.140625" style="25"/>
    <col min="2314" max="2314" width="17.7109375" style="25" customWidth="1"/>
    <col min="2315" max="2315" width="19.28515625" style="25" customWidth="1"/>
    <col min="2316" max="2561" width="9.140625" style="25"/>
    <col min="2562" max="2562" width="8.85546875" style="25" customWidth="1"/>
    <col min="2563" max="2563" width="47.7109375" style="25" customWidth="1"/>
    <col min="2564" max="2564" width="5.85546875" style="25" customWidth="1"/>
    <col min="2565" max="2565" width="7.28515625" style="25" customWidth="1"/>
    <col min="2566" max="2566" width="13.85546875" style="25" customWidth="1"/>
    <col min="2567" max="2567" width="16.42578125" style="25" customWidth="1"/>
    <col min="2568" max="2569" width="9.140625" style="25"/>
    <col min="2570" max="2570" width="17.7109375" style="25" customWidth="1"/>
    <col min="2571" max="2571" width="19.28515625" style="25" customWidth="1"/>
    <col min="2572" max="2817" width="9.140625" style="25"/>
    <col min="2818" max="2818" width="8.85546875" style="25" customWidth="1"/>
    <col min="2819" max="2819" width="47.7109375" style="25" customWidth="1"/>
    <col min="2820" max="2820" width="5.85546875" style="25" customWidth="1"/>
    <col min="2821" max="2821" width="7.28515625" style="25" customWidth="1"/>
    <col min="2822" max="2822" width="13.85546875" style="25" customWidth="1"/>
    <col min="2823" max="2823" width="16.42578125" style="25" customWidth="1"/>
    <col min="2824" max="2825" width="9.140625" style="25"/>
    <col min="2826" max="2826" width="17.7109375" style="25" customWidth="1"/>
    <col min="2827" max="2827" width="19.28515625" style="25" customWidth="1"/>
    <col min="2828" max="3073" width="9.140625" style="25"/>
    <col min="3074" max="3074" width="8.85546875" style="25" customWidth="1"/>
    <col min="3075" max="3075" width="47.7109375" style="25" customWidth="1"/>
    <col min="3076" max="3076" width="5.85546875" style="25" customWidth="1"/>
    <col min="3077" max="3077" width="7.28515625" style="25" customWidth="1"/>
    <col min="3078" max="3078" width="13.85546875" style="25" customWidth="1"/>
    <col min="3079" max="3079" width="16.42578125" style="25" customWidth="1"/>
    <col min="3080" max="3081" width="9.140625" style="25"/>
    <col min="3082" max="3082" width="17.7109375" style="25" customWidth="1"/>
    <col min="3083" max="3083" width="19.28515625" style="25" customWidth="1"/>
    <col min="3084" max="3329" width="9.140625" style="25"/>
    <col min="3330" max="3330" width="8.85546875" style="25" customWidth="1"/>
    <col min="3331" max="3331" width="47.7109375" style="25" customWidth="1"/>
    <col min="3332" max="3332" width="5.85546875" style="25" customWidth="1"/>
    <col min="3333" max="3333" width="7.28515625" style="25" customWidth="1"/>
    <col min="3334" max="3334" width="13.85546875" style="25" customWidth="1"/>
    <col min="3335" max="3335" width="16.42578125" style="25" customWidth="1"/>
    <col min="3336" max="3337" width="9.140625" style="25"/>
    <col min="3338" max="3338" width="17.7109375" style="25" customWidth="1"/>
    <col min="3339" max="3339" width="19.28515625" style="25" customWidth="1"/>
    <col min="3340" max="3585" width="9.140625" style="25"/>
    <col min="3586" max="3586" width="8.85546875" style="25" customWidth="1"/>
    <col min="3587" max="3587" width="47.7109375" style="25" customWidth="1"/>
    <col min="3588" max="3588" width="5.85546875" style="25" customWidth="1"/>
    <col min="3589" max="3589" width="7.28515625" style="25" customWidth="1"/>
    <col min="3590" max="3590" width="13.85546875" style="25" customWidth="1"/>
    <col min="3591" max="3591" width="16.42578125" style="25" customWidth="1"/>
    <col min="3592" max="3593" width="9.140625" style="25"/>
    <col min="3594" max="3594" width="17.7109375" style="25" customWidth="1"/>
    <col min="3595" max="3595" width="19.28515625" style="25" customWidth="1"/>
    <col min="3596" max="3841" width="9.140625" style="25"/>
    <col min="3842" max="3842" width="8.85546875" style="25" customWidth="1"/>
    <col min="3843" max="3843" width="47.7109375" style="25" customWidth="1"/>
    <col min="3844" max="3844" width="5.85546875" style="25" customWidth="1"/>
    <col min="3845" max="3845" width="7.28515625" style="25" customWidth="1"/>
    <col min="3846" max="3846" width="13.85546875" style="25" customWidth="1"/>
    <col min="3847" max="3847" width="16.42578125" style="25" customWidth="1"/>
    <col min="3848" max="3849" width="9.140625" style="25"/>
    <col min="3850" max="3850" width="17.7109375" style="25" customWidth="1"/>
    <col min="3851" max="3851" width="19.28515625" style="25" customWidth="1"/>
    <col min="3852" max="4097" width="9.140625" style="25"/>
    <col min="4098" max="4098" width="8.85546875" style="25" customWidth="1"/>
    <col min="4099" max="4099" width="47.7109375" style="25" customWidth="1"/>
    <col min="4100" max="4100" width="5.85546875" style="25" customWidth="1"/>
    <col min="4101" max="4101" width="7.28515625" style="25" customWidth="1"/>
    <col min="4102" max="4102" width="13.85546875" style="25" customWidth="1"/>
    <col min="4103" max="4103" width="16.42578125" style="25" customWidth="1"/>
    <col min="4104" max="4105" width="9.140625" style="25"/>
    <col min="4106" max="4106" width="17.7109375" style="25" customWidth="1"/>
    <col min="4107" max="4107" width="19.28515625" style="25" customWidth="1"/>
    <col min="4108" max="4353" width="9.140625" style="25"/>
    <col min="4354" max="4354" width="8.85546875" style="25" customWidth="1"/>
    <col min="4355" max="4355" width="47.7109375" style="25" customWidth="1"/>
    <col min="4356" max="4356" width="5.85546875" style="25" customWidth="1"/>
    <col min="4357" max="4357" width="7.28515625" style="25" customWidth="1"/>
    <col min="4358" max="4358" width="13.85546875" style="25" customWidth="1"/>
    <col min="4359" max="4359" width="16.42578125" style="25" customWidth="1"/>
    <col min="4360" max="4361" width="9.140625" style="25"/>
    <col min="4362" max="4362" width="17.7109375" style="25" customWidth="1"/>
    <col min="4363" max="4363" width="19.28515625" style="25" customWidth="1"/>
    <col min="4364" max="4609" width="9.140625" style="25"/>
    <col min="4610" max="4610" width="8.85546875" style="25" customWidth="1"/>
    <col min="4611" max="4611" width="47.7109375" style="25" customWidth="1"/>
    <col min="4612" max="4612" width="5.85546875" style="25" customWidth="1"/>
    <col min="4613" max="4613" width="7.28515625" style="25" customWidth="1"/>
    <col min="4614" max="4614" width="13.85546875" style="25" customWidth="1"/>
    <col min="4615" max="4615" width="16.42578125" style="25" customWidth="1"/>
    <col min="4616" max="4617" width="9.140625" style="25"/>
    <col min="4618" max="4618" width="17.7109375" style="25" customWidth="1"/>
    <col min="4619" max="4619" width="19.28515625" style="25" customWidth="1"/>
    <col min="4620" max="4865" width="9.140625" style="25"/>
    <col min="4866" max="4866" width="8.85546875" style="25" customWidth="1"/>
    <col min="4867" max="4867" width="47.7109375" style="25" customWidth="1"/>
    <col min="4868" max="4868" width="5.85546875" style="25" customWidth="1"/>
    <col min="4869" max="4869" width="7.28515625" style="25" customWidth="1"/>
    <col min="4870" max="4870" width="13.85546875" style="25" customWidth="1"/>
    <col min="4871" max="4871" width="16.42578125" style="25" customWidth="1"/>
    <col min="4872" max="4873" width="9.140625" style="25"/>
    <col min="4874" max="4874" width="17.7109375" style="25" customWidth="1"/>
    <col min="4875" max="4875" width="19.28515625" style="25" customWidth="1"/>
    <col min="4876" max="5121" width="9.140625" style="25"/>
    <col min="5122" max="5122" width="8.85546875" style="25" customWidth="1"/>
    <col min="5123" max="5123" width="47.7109375" style="25" customWidth="1"/>
    <col min="5124" max="5124" width="5.85546875" style="25" customWidth="1"/>
    <col min="5125" max="5125" width="7.28515625" style="25" customWidth="1"/>
    <col min="5126" max="5126" width="13.85546875" style="25" customWidth="1"/>
    <col min="5127" max="5127" width="16.42578125" style="25" customWidth="1"/>
    <col min="5128" max="5129" width="9.140625" style="25"/>
    <col min="5130" max="5130" width="17.7109375" style="25" customWidth="1"/>
    <col min="5131" max="5131" width="19.28515625" style="25" customWidth="1"/>
    <col min="5132" max="5377" width="9.140625" style="25"/>
    <col min="5378" max="5378" width="8.85546875" style="25" customWidth="1"/>
    <col min="5379" max="5379" width="47.7109375" style="25" customWidth="1"/>
    <col min="5380" max="5380" width="5.85546875" style="25" customWidth="1"/>
    <col min="5381" max="5381" width="7.28515625" style="25" customWidth="1"/>
    <col min="5382" max="5382" width="13.85546875" style="25" customWidth="1"/>
    <col min="5383" max="5383" width="16.42578125" style="25" customWidth="1"/>
    <col min="5384" max="5385" width="9.140625" style="25"/>
    <col min="5386" max="5386" width="17.7109375" style="25" customWidth="1"/>
    <col min="5387" max="5387" width="19.28515625" style="25" customWidth="1"/>
    <col min="5388" max="5633" width="9.140625" style="25"/>
    <col min="5634" max="5634" width="8.85546875" style="25" customWidth="1"/>
    <col min="5635" max="5635" width="47.7109375" style="25" customWidth="1"/>
    <col min="5636" max="5636" width="5.85546875" style="25" customWidth="1"/>
    <col min="5637" max="5637" width="7.28515625" style="25" customWidth="1"/>
    <col min="5638" max="5638" width="13.85546875" style="25" customWidth="1"/>
    <col min="5639" max="5639" width="16.42578125" style="25" customWidth="1"/>
    <col min="5640" max="5641" width="9.140625" style="25"/>
    <col min="5642" max="5642" width="17.7109375" style="25" customWidth="1"/>
    <col min="5643" max="5643" width="19.28515625" style="25" customWidth="1"/>
    <col min="5644" max="5889" width="9.140625" style="25"/>
    <col min="5890" max="5890" width="8.85546875" style="25" customWidth="1"/>
    <col min="5891" max="5891" width="47.7109375" style="25" customWidth="1"/>
    <col min="5892" max="5892" width="5.85546875" style="25" customWidth="1"/>
    <col min="5893" max="5893" width="7.28515625" style="25" customWidth="1"/>
    <col min="5894" max="5894" width="13.85546875" style="25" customWidth="1"/>
    <col min="5895" max="5895" width="16.42578125" style="25" customWidth="1"/>
    <col min="5896" max="5897" width="9.140625" style="25"/>
    <col min="5898" max="5898" width="17.7109375" style="25" customWidth="1"/>
    <col min="5899" max="5899" width="19.28515625" style="25" customWidth="1"/>
    <col min="5900" max="6145" width="9.140625" style="25"/>
    <col min="6146" max="6146" width="8.85546875" style="25" customWidth="1"/>
    <col min="6147" max="6147" width="47.7109375" style="25" customWidth="1"/>
    <col min="6148" max="6148" width="5.85546875" style="25" customWidth="1"/>
    <col min="6149" max="6149" width="7.28515625" style="25" customWidth="1"/>
    <col min="6150" max="6150" width="13.85546875" style="25" customWidth="1"/>
    <col min="6151" max="6151" width="16.42578125" style="25" customWidth="1"/>
    <col min="6152" max="6153" width="9.140625" style="25"/>
    <col min="6154" max="6154" width="17.7109375" style="25" customWidth="1"/>
    <col min="6155" max="6155" width="19.28515625" style="25" customWidth="1"/>
    <col min="6156" max="6401" width="9.140625" style="25"/>
    <col min="6402" max="6402" width="8.85546875" style="25" customWidth="1"/>
    <col min="6403" max="6403" width="47.7109375" style="25" customWidth="1"/>
    <col min="6404" max="6404" width="5.85546875" style="25" customWidth="1"/>
    <col min="6405" max="6405" width="7.28515625" style="25" customWidth="1"/>
    <col min="6406" max="6406" width="13.85546875" style="25" customWidth="1"/>
    <col min="6407" max="6407" width="16.42578125" style="25" customWidth="1"/>
    <col min="6408" max="6409" width="9.140625" style="25"/>
    <col min="6410" max="6410" width="17.7109375" style="25" customWidth="1"/>
    <col min="6411" max="6411" width="19.28515625" style="25" customWidth="1"/>
    <col min="6412" max="6657" width="9.140625" style="25"/>
    <col min="6658" max="6658" width="8.85546875" style="25" customWidth="1"/>
    <col min="6659" max="6659" width="47.7109375" style="25" customWidth="1"/>
    <col min="6660" max="6660" width="5.85546875" style="25" customWidth="1"/>
    <col min="6661" max="6661" width="7.28515625" style="25" customWidth="1"/>
    <col min="6662" max="6662" width="13.85546875" style="25" customWidth="1"/>
    <col min="6663" max="6663" width="16.42578125" style="25" customWidth="1"/>
    <col min="6664" max="6665" width="9.140625" style="25"/>
    <col min="6666" max="6666" width="17.7109375" style="25" customWidth="1"/>
    <col min="6667" max="6667" width="19.28515625" style="25" customWidth="1"/>
    <col min="6668" max="6913" width="9.140625" style="25"/>
    <col min="6914" max="6914" width="8.85546875" style="25" customWidth="1"/>
    <col min="6915" max="6915" width="47.7109375" style="25" customWidth="1"/>
    <col min="6916" max="6916" width="5.85546875" style="25" customWidth="1"/>
    <col min="6917" max="6917" width="7.28515625" style="25" customWidth="1"/>
    <col min="6918" max="6918" width="13.85546875" style="25" customWidth="1"/>
    <col min="6919" max="6919" width="16.42578125" style="25" customWidth="1"/>
    <col min="6920" max="6921" width="9.140625" style="25"/>
    <col min="6922" max="6922" width="17.7109375" style="25" customWidth="1"/>
    <col min="6923" max="6923" width="19.28515625" style="25" customWidth="1"/>
    <col min="6924" max="7169" width="9.140625" style="25"/>
    <col min="7170" max="7170" width="8.85546875" style="25" customWidth="1"/>
    <col min="7171" max="7171" width="47.7109375" style="25" customWidth="1"/>
    <col min="7172" max="7172" width="5.85546875" style="25" customWidth="1"/>
    <col min="7173" max="7173" width="7.28515625" style="25" customWidth="1"/>
    <col min="7174" max="7174" width="13.85546875" style="25" customWidth="1"/>
    <col min="7175" max="7175" width="16.42578125" style="25" customWidth="1"/>
    <col min="7176" max="7177" width="9.140625" style="25"/>
    <col min="7178" max="7178" width="17.7109375" style="25" customWidth="1"/>
    <col min="7179" max="7179" width="19.28515625" style="25" customWidth="1"/>
    <col min="7180" max="7425" width="9.140625" style="25"/>
    <col min="7426" max="7426" width="8.85546875" style="25" customWidth="1"/>
    <col min="7427" max="7427" width="47.7109375" style="25" customWidth="1"/>
    <col min="7428" max="7428" width="5.85546875" style="25" customWidth="1"/>
    <col min="7429" max="7429" width="7.28515625" style="25" customWidth="1"/>
    <col min="7430" max="7430" width="13.85546875" style="25" customWidth="1"/>
    <col min="7431" max="7431" width="16.42578125" style="25" customWidth="1"/>
    <col min="7432" max="7433" width="9.140625" style="25"/>
    <col min="7434" max="7434" width="17.7109375" style="25" customWidth="1"/>
    <col min="7435" max="7435" width="19.28515625" style="25" customWidth="1"/>
    <col min="7436" max="7681" width="9.140625" style="25"/>
    <col min="7682" max="7682" width="8.85546875" style="25" customWidth="1"/>
    <col min="7683" max="7683" width="47.7109375" style="25" customWidth="1"/>
    <col min="7684" max="7684" width="5.85546875" style="25" customWidth="1"/>
    <col min="7685" max="7685" width="7.28515625" style="25" customWidth="1"/>
    <col min="7686" max="7686" width="13.85546875" style="25" customWidth="1"/>
    <col min="7687" max="7687" width="16.42578125" style="25" customWidth="1"/>
    <col min="7688" max="7689" width="9.140625" style="25"/>
    <col min="7690" max="7690" width="17.7109375" style="25" customWidth="1"/>
    <col min="7691" max="7691" width="19.28515625" style="25" customWidth="1"/>
    <col min="7692" max="7937" width="9.140625" style="25"/>
    <col min="7938" max="7938" width="8.85546875" style="25" customWidth="1"/>
    <col min="7939" max="7939" width="47.7109375" style="25" customWidth="1"/>
    <col min="7940" max="7940" width="5.85546875" style="25" customWidth="1"/>
    <col min="7941" max="7941" width="7.28515625" style="25" customWidth="1"/>
    <col min="7942" max="7942" width="13.85546875" style="25" customWidth="1"/>
    <col min="7943" max="7943" width="16.42578125" style="25" customWidth="1"/>
    <col min="7944" max="7945" width="9.140625" style="25"/>
    <col min="7946" max="7946" width="17.7109375" style="25" customWidth="1"/>
    <col min="7947" max="7947" width="19.28515625" style="25" customWidth="1"/>
    <col min="7948" max="8193" width="9.140625" style="25"/>
    <col min="8194" max="8194" width="8.85546875" style="25" customWidth="1"/>
    <col min="8195" max="8195" width="47.7109375" style="25" customWidth="1"/>
    <col min="8196" max="8196" width="5.85546875" style="25" customWidth="1"/>
    <col min="8197" max="8197" width="7.28515625" style="25" customWidth="1"/>
    <col min="8198" max="8198" width="13.85546875" style="25" customWidth="1"/>
    <col min="8199" max="8199" width="16.42578125" style="25" customWidth="1"/>
    <col min="8200" max="8201" width="9.140625" style="25"/>
    <col min="8202" max="8202" width="17.7109375" style="25" customWidth="1"/>
    <col min="8203" max="8203" width="19.28515625" style="25" customWidth="1"/>
    <col min="8204" max="8449" width="9.140625" style="25"/>
    <col min="8450" max="8450" width="8.85546875" style="25" customWidth="1"/>
    <col min="8451" max="8451" width="47.7109375" style="25" customWidth="1"/>
    <col min="8452" max="8452" width="5.85546875" style="25" customWidth="1"/>
    <col min="8453" max="8453" width="7.28515625" style="25" customWidth="1"/>
    <col min="8454" max="8454" width="13.85546875" style="25" customWidth="1"/>
    <col min="8455" max="8455" width="16.42578125" style="25" customWidth="1"/>
    <col min="8456" max="8457" width="9.140625" style="25"/>
    <col min="8458" max="8458" width="17.7109375" style="25" customWidth="1"/>
    <col min="8459" max="8459" width="19.28515625" style="25" customWidth="1"/>
    <col min="8460" max="8705" width="9.140625" style="25"/>
    <col min="8706" max="8706" width="8.85546875" style="25" customWidth="1"/>
    <col min="8707" max="8707" width="47.7109375" style="25" customWidth="1"/>
    <col min="8708" max="8708" width="5.85546875" style="25" customWidth="1"/>
    <col min="8709" max="8709" width="7.28515625" style="25" customWidth="1"/>
    <col min="8710" max="8710" width="13.85546875" style="25" customWidth="1"/>
    <col min="8711" max="8711" width="16.42578125" style="25" customWidth="1"/>
    <col min="8712" max="8713" width="9.140625" style="25"/>
    <col min="8714" max="8714" width="17.7109375" style="25" customWidth="1"/>
    <col min="8715" max="8715" width="19.28515625" style="25" customWidth="1"/>
    <col min="8716" max="8961" width="9.140625" style="25"/>
    <col min="8962" max="8962" width="8.85546875" style="25" customWidth="1"/>
    <col min="8963" max="8963" width="47.7109375" style="25" customWidth="1"/>
    <col min="8964" max="8964" width="5.85546875" style="25" customWidth="1"/>
    <col min="8965" max="8965" width="7.28515625" style="25" customWidth="1"/>
    <col min="8966" max="8966" width="13.85546875" style="25" customWidth="1"/>
    <col min="8967" max="8967" width="16.42578125" style="25" customWidth="1"/>
    <col min="8968" max="8969" width="9.140625" style="25"/>
    <col min="8970" max="8970" width="17.7109375" style="25" customWidth="1"/>
    <col min="8971" max="8971" width="19.28515625" style="25" customWidth="1"/>
    <col min="8972" max="9217" width="9.140625" style="25"/>
    <col min="9218" max="9218" width="8.85546875" style="25" customWidth="1"/>
    <col min="9219" max="9219" width="47.7109375" style="25" customWidth="1"/>
    <col min="9220" max="9220" width="5.85546875" style="25" customWidth="1"/>
    <col min="9221" max="9221" width="7.28515625" style="25" customWidth="1"/>
    <col min="9222" max="9222" width="13.85546875" style="25" customWidth="1"/>
    <col min="9223" max="9223" width="16.42578125" style="25" customWidth="1"/>
    <col min="9224" max="9225" width="9.140625" style="25"/>
    <col min="9226" max="9226" width="17.7109375" style="25" customWidth="1"/>
    <col min="9227" max="9227" width="19.28515625" style="25" customWidth="1"/>
    <col min="9228" max="9473" width="9.140625" style="25"/>
    <col min="9474" max="9474" width="8.85546875" style="25" customWidth="1"/>
    <col min="9475" max="9475" width="47.7109375" style="25" customWidth="1"/>
    <col min="9476" max="9476" width="5.85546875" style="25" customWidth="1"/>
    <col min="9477" max="9477" width="7.28515625" style="25" customWidth="1"/>
    <col min="9478" max="9478" width="13.85546875" style="25" customWidth="1"/>
    <col min="9479" max="9479" width="16.42578125" style="25" customWidth="1"/>
    <col min="9480" max="9481" width="9.140625" style="25"/>
    <col min="9482" max="9482" width="17.7109375" style="25" customWidth="1"/>
    <col min="9483" max="9483" width="19.28515625" style="25" customWidth="1"/>
    <col min="9484" max="9729" width="9.140625" style="25"/>
    <col min="9730" max="9730" width="8.85546875" style="25" customWidth="1"/>
    <col min="9731" max="9731" width="47.7109375" style="25" customWidth="1"/>
    <col min="9732" max="9732" width="5.85546875" style="25" customWidth="1"/>
    <col min="9733" max="9733" width="7.28515625" style="25" customWidth="1"/>
    <col min="9734" max="9734" width="13.85546875" style="25" customWidth="1"/>
    <col min="9735" max="9735" width="16.42578125" style="25" customWidth="1"/>
    <col min="9736" max="9737" width="9.140625" style="25"/>
    <col min="9738" max="9738" width="17.7109375" style="25" customWidth="1"/>
    <col min="9739" max="9739" width="19.28515625" style="25" customWidth="1"/>
    <col min="9740" max="9985" width="9.140625" style="25"/>
    <col min="9986" max="9986" width="8.85546875" style="25" customWidth="1"/>
    <col min="9987" max="9987" width="47.7109375" style="25" customWidth="1"/>
    <col min="9988" max="9988" width="5.85546875" style="25" customWidth="1"/>
    <col min="9989" max="9989" width="7.28515625" style="25" customWidth="1"/>
    <col min="9990" max="9990" width="13.85546875" style="25" customWidth="1"/>
    <col min="9991" max="9991" width="16.42578125" style="25" customWidth="1"/>
    <col min="9992" max="9993" width="9.140625" style="25"/>
    <col min="9994" max="9994" width="17.7109375" style="25" customWidth="1"/>
    <col min="9995" max="9995" width="19.28515625" style="25" customWidth="1"/>
    <col min="9996" max="10241" width="9.140625" style="25"/>
    <col min="10242" max="10242" width="8.85546875" style="25" customWidth="1"/>
    <col min="10243" max="10243" width="47.7109375" style="25" customWidth="1"/>
    <col min="10244" max="10244" width="5.85546875" style="25" customWidth="1"/>
    <col min="10245" max="10245" width="7.28515625" style="25" customWidth="1"/>
    <col min="10246" max="10246" width="13.85546875" style="25" customWidth="1"/>
    <col min="10247" max="10247" width="16.42578125" style="25" customWidth="1"/>
    <col min="10248" max="10249" width="9.140625" style="25"/>
    <col min="10250" max="10250" width="17.7109375" style="25" customWidth="1"/>
    <col min="10251" max="10251" width="19.28515625" style="25" customWidth="1"/>
    <col min="10252" max="10497" width="9.140625" style="25"/>
    <col min="10498" max="10498" width="8.85546875" style="25" customWidth="1"/>
    <col min="10499" max="10499" width="47.7109375" style="25" customWidth="1"/>
    <col min="10500" max="10500" width="5.85546875" style="25" customWidth="1"/>
    <col min="10501" max="10501" width="7.28515625" style="25" customWidth="1"/>
    <col min="10502" max="10502" width="13.85546875" style="25" customWidth="1"/>
    <col min="10503" max="10503" width="16.42578125" style="25" customWidth="1"/>
    <col min="10504" max="10505" width="9.140625" style="25"/>
    <col min="10506" max="10506" width="17.7109375" style="25" customWidth="1"/>
    <col min="10507" max="10507" width="19.28515625" style="25" customWidth="1"/>
    <col min="10508" max="10753" width="9.140625" style="25"/>
    <col min="10754" max="10754" width="8.85546875" style="25" customWidth="1"/>
    <col min="10755" max="10755" width="47.7109375" style="25" customWidth="1"/>
    <col min="10756" max="10756" width="5.85546875" style="25" customWidth="1"/>
    <col min="10757" max="10757" width="7.28515625" style="25" customWidth="1"/>
    <col min="10758" max="10758" width="13.85546875" style="25" customWidth="1"/>
    <col min="10759" max="10759" width="16.42578125" style="25" customWidth="1"/>
    <col min="10760" max="10761" width="9.140625" style="25"/>
    <col min="10762" max="10762" width="17.7109375" style="25" customWidth="1"/>
    <col min="10763" max="10763" width="19.28515625" style="25" customWidth="1"/>
    <col min="10764" max="11009" width="9.140625" style="25"/>
    <col min="11010" max="11010" width="8.85546875" style="25" customWidth="1"/>
    <col min="11011" max="11011" width="47.7109375" style="25" customWidth="1"/>
    <col min="11012" max="11012" width="5.85546875" style="25" customWidth="1"/>
    <col min="11013" max="11013" width="7.28515625" style="25" customWidth="1"/>
    <col min="11014" max="11014" width="13.85546875" style="25" customWidth="1"/>
    <col min="11015" max="11015" width="16.42578125" style="25" customWidth="1"/>
    <col min="11016" max="11017" width="9.140625" style="25"/>
    <col min="11018" max="11018" width="17.7109375" style="25" customWidth="1"/>
    <col min="11019" max="11019" width="19.28515625" style="25" customWidth="1"/>
    <col min="11020" max="11265" width="9.140625" style="25"/>
    <col min="11266" max="11266" width="8.85546875" style="25" customWidth="1"/>
    <col min="11267" max="11267" width="47.7109375" style="25" customWidth="1"/>
    <col min="11268" max="11268" width="5.85546875" style="25" customWidth="1"/>
    <col min="11269" max="11269" width="7.28515625" style="25" customWidth="1"/>
    <col min="11270" max="11270" width="13.85546875" style="25" customWidth="1"/>
    <col min="11271" max="11271" width="16.42578125" style="25" customWidth="1"/>
    <col min="11272" max="11273" width="9.140625" style="25"/>
    <col min="11274" max="11274" width="17.7109375" style="25" customWidth="1"/>
    <col min="11275" max="11275" width="19.28515625" style="25" customWidth="1"/>
    <col min="11276" max="11521" width="9.140625" style="25"/>
    <col min="11522" max="11522" width="8.85546875" style="25" customWidth="1"/>
    <col min="11523" max="11523" width="47.7109375" style="25" customWidth="1"/>
    <col min="11524" max="11524" width="5.85546875" style="25" customWidth="1"/>
    <col min="11525" max="11525" width="7.28515625" style="25" customWidth="1"/>
    <col min="11526" max="11526" width="13.85546875" style="25" customWidth="1"/>
    <col min="11527" max="11527" width="16.42578125" style="25" customWidth="1"/>
    <col min="11528" max="11529" width="9.140625" style="25"/>
    <col min="11530" max="11530" width="17.7109375" style="25" customWidth="1"/>
    <col min="11531" max="11531" width="19.28515625" style="25" customWidth="1"/>
    <col min="11532" max="11777" width="9.140625" style="25"/>
    <col min="11778" max="11778" width="8.85546875" style="25" customWidth="1"/>
    <col min="11779" max="11779" width="47.7109375" style="25" customWidth="1"/>
    <col min="11780" max="11780" width="5.85546875" style="25" customWidth="1"/>
    <col min="11781" max="11781" width="7.28515625" style="25" customWidth="1"/>
    <col min="11782" max="11782" width="13.85546875" style="25" customWidth="1"/>
    <col min="11783" max="11783" width="16.42578125" style="25" customWidth="1"/>
    <col min="11784" max="11785" width="9.140625" style="25"/>
    <col min="11786" max="11786" width="17.7109375" style="25" customWidth="1"/>
    <col min="11787" max="11787" width="19.28515625" style="25" customWidth="1"/>
    <col min="11788" max="12033" width="9.140625" style="25"/>
    <col min="12034" max="12034" width="8.85546875" style="25" customWidth="1"/>
    <col min="12035" max="12035" width="47.7109375" style="25" customWidth="1"/>
    <col min="12036" max="12036" width="5.85546875" style="25" customWidth="1"/>
    <col min="12037" max="12037" width="7.28515625" style="25" customWidth="1"/>
    <col min="12038" max="12038" width="13.85546875" style="25" customWidth="1"/>
    <col min="12039" max="12039" width="16.42578125" style="25" customWidth="1"/>
    <col min="12040" max="12041" width="9.140625" style="25"/>
    <col min="12042" max="12042" width="17.7109375" style="25" customWidth="1"/>
    <col min="12043" max="12043" width="19.28515625" style="25" customWidth="1"/>
    <col min="12044" max="12289" width="9.140625" style="25"/>
    <col min="12290" max="12290" width="8.85546875" style="25" customWidth="1"/>
    <col min="12291" max="12291" width="47.7109375" style="25" customWidth="1"/>
    <col min="12292" max="12292" width="5.85546875" style="25" customWidth="1"/>
    <col min="12293" max="12293" width="7.28515625" style="25" customWidth="1"/>
    <col min="12294" max="12294" width="13.85546875" style="25" customWidth="1"/>
    <col min="12295" max="12295" width="16.42578125" style="25" customWidth="1"/>
    <col min="12296" max="12297" width="9.140625" style="25"/>
    <col min="12298" max="12298" width="17.7109375" style="25" customWidth="1"/>
    <col min="12299" max="12299" width="19.28515625" style="25" customWidth="1"/>
    <col min="12300" max="12545" width="9.140625" style="25"/>
    <col min="12546" max="12546" width="8.85546875" style="25" customWidth="1"/>
    <col min="12547" max="12547" width="47.7109375" style="25" customWidth="1"/>
    <col min="12548" max="12548" width="5.85546875" style="25" customWidth="1"/>
    <col min="12549" max="12549" width="7.28515625" style="25" customWidth="1"/>
    <col min="12550" max="12550" width="13.85546875" style="25" customWidth="1"/>
    <col min="12551" max="12551" width="16.42578125" style="25" customWidth="1"/>
    <col min="12552" max="12553" width="9.140625" style="25"/>
    <col min="12554" max="12554" width="17.7109375" style="25" customWidth="1"/>
    <col min="12555" max="12555" width="19.28515625" style="25" customWidth="1"/>
    <col min="12556" max="12801" width="9.140625" style="25"/>
    <col min="12802" max="12802" width="8.85546875" style="25" customWidth="1"/>
    <col min="12803" max="12803" width="47.7109375" style="25" customWidth="1"/>
    <col min="12804" max="12804" width="5.85546875" style="25" customWidth="1"/>
    <col min="12805" max="12805" width="7.28515625" style="25" customWidth="1"/>
    <col min="12806" max="12806" width="13.85546875" style="25" customWidth="1"/>
    <col min="12807" max="12807" width="16.42578125" style="25" customWidth="1"/>
    <col min="12808" max="12809" width="9.140625" style="25"/>
    <col min="12810" max="12810" width="17.7109375" style="25" customWidth="1"/>
    <col min="12811" max="12811" width="19.28515625" style="25" customWidth="1"/>
    <col min="12812" max="13057" width="9.140625" style="25"/>
    <col min="13058" max="13058" width="8.85546875" style="25" customWidth="1"/>
    <col min="13059" max="13059" width="47.7109375" style="25" customWidth="1"/>
    <col min="13060" max="13060" width="5.85546875" style="25" customWidth="1"/>
    <col min="13061" max="13061" width="7.28515625" style="25" customWidth="1"/>
    <col min="13062" max="13062" width="13.85546875" style="25" customWidth="1"/>
    <col min="13063" max="13063" width="16.42578125" style="25" customWidth="1"/>
    <col min="13064" max="13065" width="9.140625" style="25"/>
    <col min="13066" max="13066" width="17.7109375" style="25" customWidth="1"/>
    <col min="13067" max="13067" width="19.28515625" style="25" customWidth="1"/>
    <col min="13068" max="13313" width="9.140625" style="25"/>
    <col min="13314" max="13314" width="8.85546875" style="25" customWidth="1"/>
    <col min="13315" max="13315" width="47.7109375" style="25" customWidth="1"/>
    <col min="13316" max="13316" width="5.85546875" style="25" customWidth="1"/>
    <col min="13317" max="13317" width="7.28515625" style="25" customWidth="1"/>
    <col min="13318" max="13318" width="13.85546875" style="25" customWidth="1"/>
    <col min="13319" max="13319" width="16.42578125" style="25" customWidth="1"/>
    <col min="13320" max="13321" width="9.140625" style="25"/>
    <col min="13322" max="13322" width="17.7109375" style="25" customWidth="1"/>
    <col min="13323" max="13323" width="19.28515625" style="25" customWidth="1"/>
    <col min="13324" max="13569" width="9.140625" style="25"/>
    <col min="13570" max="13570" width="8.85546875" style="25" customWidth="1"/>
    <col min="13571" max="13571" width="47.7109375" style="25" customWidth="1"/>
    <col min="13572" max="13572" width="5.85546875" style="25" customWidth="1"/>
    <col min="13573" max="13573" width="7.28515625" style="25" customWidth="1"/>
    <col min="13574" max="13574" width="13.85546875" style="25" customWidth="1"/>
    <col min="13575" max="13575" width="16.42578125" style="25" customWidth="1"/>
    <col min="13576" max="13577" width="9.140625" style="25"/>
    <col min="13578" max="13578" width="17.7109375" style="25" customWidth="1"/>
    <col min="13579" max="13579" width="19.28515625" style="25" customWidth="1"/>
    <col min="13580" max="13825" width="9.140625" style="25"/>
    <col min="13826" max="13826" width="8.85546875" style="25" customWidth="1"/>
    <col min="13827" max="13827" width="47.7109375" style="25" customWidth="1"/>
    <col min="13828" max="13828" width="5.85546875" style="25" customWidth="1"/>
    <col min="13829" max="13829" width="7.28515625" style="25" customWidth="1"/>
    <col min="13830" max="13830" width="13.85546875" style="25" customWidth="1"/>
    <col min="13831" max="13831" width="16.42578125" style="25" customWidth="1"/>
    <col min="13832" max="13833" width="9.140625" style="25"/>
    <col min="13834" max="13834" width="17.7109375" style="25" customWidth="1"/>
    <col min="13835" max="13835" width="19.28515625" style="25" customWidth="1"/>
    <col min="13836" max="14081" width="9.140625" style="25"/>
    <col min="14082" max="14082" width="8.85546875" style="25" customWidth="1"/>
    <col min="14083" max="14083" width="47.7109375" style="25" customWidth="1"/>
    <col min="14084" max="14084" width="5.85546875" style="25" customWidth="1"/>
    <col min="14085" max="14085" width="7.28515625" style="25" customWidth="1"/>
    <col min="14086" max="14086" width="13.85546875" style="25" customWidth="1"/>
    <col min="14087" max="14087" width="16.42578125" style="25" customWidth="1"/>
    <col min="14088" max="14089" width="9.140625" style="25"/>
    <col min="14090" max="14090" width="17.7109375" style="25" customWidth="1"/>
    <col min="14091" max="14091" width="19.28515625" style="25" customWidth="1"/>
    <col min="14092" max="14337" width="9.140625" style="25"/>
    <col min="14338" max="14338" width="8.85546875" style="25" customWidth="1"/>
    <col min="14339" max="14339" width="47.7109375" style="25" customWidth="1"/>
    <col min="14340" max="14340" width="5.85546875" style="25" customWidth="1"/>
    <col min="14341" max="14341" width="7.28515625" style="25" customWidth="1"/>
    <col min="14342" max="14342" width="13.85546875" style="25" customWidth="1"/>
    <col min="14343" max="14343" width="16.42578125" style="25" customWidth="1"/>
    <col min="14344" max="14345" width="9.140625" style="25"/>
    <col min="14346" max="14346" width="17.7109375" style="25" customWidth="1"/>
    <col min="14347" max="14347" width="19.28515625" style="25" customWidth="1"/>
    <col min="14348" max="14593" width="9.140625" style="25"/>
    <col min="14594" max="14594" width="8.85546875" style="25" customWidth="1"/>
    <col min="14595" max="14595" width="47.7109375" style="25" customWidth="1"/>
    <col min="14596" max="14596" width="5.85546875" style="25" customWidth="1"/>
    <col min="14597" max="14597" width="7.28515625" style="25" customWidth="1"/>
    <col min="14598" max="14598" width="13.85546875" style="25" customWidth="1"/>
    <col min="14599" max="14599" width="16.42578125" style="25" customWidth="1"/>
    <col min="14600" max="14601" width="9.140625" style="25"/>
    <col min="14602" max="14602" width="17.7109375" style="25" customWidth="1"/>
    <col min="14603" max="14603" width="19.28515625" style="25" customWidth="1"/>
    <col min="14604" max="14849" width="9.140625" style="25"/>
    <col min="14850" max="14850" width="8.85546875" style="25" customWidth="1"/>
    <col min="14851" max="14851" width="47.7109375" style="25" customWidth="1"/>
    <col min="14852" max="14852" width="5.85546875" style="25" customWidth="1"/>
    <col min="14853" max="14853" width="7.28515625" style="25" customWidth="1"/>
    <col min="14854" max="14854" width="13.85546875" style="25" customWidth="1"/>
    <col min="14855" max="14855" width="16.42578125" style="25" customWidth="1"/>
    <col min="14856" max="14857" width="9.140625" style="25"/>
    <col min="14858" max="14858" width="17.7109375" style="25" customWidth="1"/>
    <col min="14859" max="14859" width="19.28515625" style="25" customWidth="1"/>
    <col min="14860" max="15105" width="9.140625" style="25"/>
    <col min="15106" max="15106" width="8.85546875" style="25" customWidth="1"/>
    <col min="15107" max="15107" width="47.7109375" style="25" customWidth="1"/>
    <col min="15108" max="15108" width="5.85546875" style="25" customWidth="1"/>
    <col min="15109" max="15109" width="7.28515625" style="25" customWidth="1"/>
    <col min="15110" max="15110" width="13.85546875" style="25" customWidth="1"/>
    <col min="15111" max="15111" width="16.42578125" style="25" customWidth="1"/>
    <col min="15112" max="15113" width="9.140625" style="25"/>
    <col min="15114" max="15114" width="17.7109375" style="25" customWidth="1"/>
    <col min="15115" max="15115" width="19.28515625" style="25" customWidth="1"/>
    <col min="15116" max="15361" width="9.140625" style="25"/>
    <col min="15362" max="15362" width="8.85546875" style="25" customWidth="1"/>
    <col min="15363" max="15363" width="47.7109375" style="25" customWidth="1"/>
    <col min="15364" max="15364" width="5.85546875" style="25" customWidth="1"/>
    <col min="15365" max="15365" width="7.28515625" style="25" customWidth="1"/>
    <col min="15366" max="15366" width="13.85546875" style="25" customWidth="1"/>
    <col min="15367" max="15367" width="16.42578125" style="25" customWidth="1"/>
    <col min="15368" max="15369" width="9.140625" style="25"/>
    <col min="15370" max="15370" width="17.7109375" style="25" customWidth="1"/>
    <col min="15371" max="15371" width="19.28515625" style="25" customWidth="1"/>
    <col min="15372" max="15617" width="9.140625" style="25"/>
    <col min="15618" max="15618" width="8.85546875" style="25" customWidth="1"/>
    <col min="15619" max="15619" width="47.7109375" style="25" customWidth="1"/>
    <col min="15620" max="15620" width="5.85546875" style="25" customWidth="1"/>
    <col min="15621" max="15621" width="7.28515625" style="25" customWidth="1"/>
    <col min="15622" max="15622" width="13.85546875" style="25" customWidth="1"/>
    <col min="15623" max="15623" width="16.42578125" style="25" customWidth="1"/>
    <col min="15624" max="15625" width="9.140625" style="25"/>
    <col min="15626" max="15626" width="17.7109375" style="25" customWidth="1"/>
    <col min="15627" max="15627" width="19.28515625" style="25" customWidth="1"/>
    <col min="15628" max="15873" width="9.140625" style="25"/>
    <col min="15874" max="15874" width="8.85546875" style="25" customWidth="1"/>
    <col min="15875" max="15875" width="47.7109375" style="25" customWidth="1"/>
    <col min="15876" max="15876" width="5.85546875" style="25" customWidth="1"/>
    <col min="15877" max="15877" width="7.28515625" style="25" customWidth="1"/>
    <col min="15878" max="15878" width="13.85546875" style="25" customWidth="1"/>
    <col min="15879" max="15879" width="16.42578125" style="25" customWidth="1"/>
    <col min="15880" max="15881" width="9.140625" style="25"/>
    <col min="15882" max="15882" width="17.7109375" style="25" customWidth="1"/>
    <col min="15883" max="15883" width="19.28515625" style="25" customWidth="1"/>
    <col min="15884" max="16129" width="9.140625" style="25"/>
    <col min="16130" max="16130" width="8.85546875" style="25" customWidth="1"/>
    <col min="16131" max="16131" width="47.7109375" style="25" customWidth="1"/>
    <col min="16132" max="16132" width="5.85546875" style="25" customWidth="1"/>
    <col min="16133" max="16133" width="7.28515625" style="25" customWidth="1"/>
    <col min="16134" max="16134" width="13.85546875" style="25" customWidth="1"/>
    <col min="16135" max="16135" width="16.42578125" style="25" customWidth="1"/>
    <col min="16136" max="16137" width="9.140625" style="25"/>
    <col min="16138" max="16138" width="17.7109375" style="25" customWidth="1"/>
    <col min="16139" max="16139" width="19.28515625" style="25" customWidth="1"/>
    <col min="16140" max="16384" width="9.140625" style="25"/>
  </cols>
  <sheetData>
    <row r="1" spans="1:12" s="33" customFormat="1" ht="26.25">
      <c r="A1" s="122"/>
      <c r="B1" s="122"/>
      <c r="C1" s="326" t="s">
        <v>754</v>
      </c>
      <c r="D1" s="121"/>
      <c r="E1" s="254"/>
      <c r="F1" s="889"/>
      <c r="G1" s="151"/>
      <c r="H1" s="151"/>
      <c r="I1" s="151"/>
      <c r="J1" s="151"/>
      <c r="K1" s="151"/>
    </row>
    <row r="3" spans="1:12" s="33" customFormat="1" ht="26.25">
      <c r="A3" s="366"/>
      <c r="B3" s="122"/>
      <c r="C3" s="326" t="s">
        <v>946</v>
      </c>
      <c r="D3" s="121"/>
      <c r="E3" s="122"/>
      <c r="F3" s="889"/>
      <c r="G3" s="151"/>
      <c r="H3" s="151"/>
      <c r="I3" s="151"/>
      <c r="J3" s="151"/>
      <c r="K3" s="151"/>
    </row>
    <row r="4" spans="1:12">
      <c r="A4" s="328"/>
      <c r="B4" s="328"/>
      <c r="C4" s="329"/>
      <c r="D4" s="330"/>
      <c r="E4" s="361"/>
      <c r="F4" s="890"/>
      <c r="G4" s="332"/>
    </row>
    <row r="5" spans="1:12">
      <c r="A5" s="328"/>
      <c r="B5" s="328"/>
      <c r="C5" s="167" t="s">
        <v>621</v>
      </c>
      <c r="D5" s="330"/>
      <c r="E5" s="361"/>
      <c r="F5" s="890"/>
      <c r="G5" s="332"/>
    </row>
    <row r="6" spans="1:12" ht="75">
      <c r="A6" s="328"/>
      <c r="B6" s="328"/>
      <c r="C6" s="132" t="s">
        <v>947</v>
      </c>
      <c r="D6" s="330"/>
      <c r="E6" s="361"/>
      <c r="F6" s="890"/>
      <c r="G6" s="332"/>
    </row>
    <row r="7" spans="1:12" ht="90">
      <c r="A7" s="328"/>
      <c r="B7" s="328"/>
      <c r="C7" s="132" t="s">
        <v>948</v>
      </c>
      <c r="D7" s="330"/>
      <c r="E7" s="361"/>
      <c r="F7" s="890"/>
      <c r="G7" s="332"/>
    </row>
    <row r="8" spans="1:12" ht="90">
      <c r="A8" s="328"/>
      <c r="B8" s="328"/>
      <c r="C8" s="132" t="s">
        <v>692</v>
      </c>
      <c r="D8" s="330"/>
      <c r="E8" s="361"/>
      <c r="F8" s="890"/>
      <c r="G8" s="332"/>
    </row>
    <row r="9" spans="1:12">
      <c r="A9" s="328"/>
      <c r="B9" s="328"/>
      <c r="C9" s="132"/>
      <c r="D9" s="330"/>
      <c r="E9" s="361"/>
      <c r="F9" s="890"/>
      <c r="G9" s="332"/>
    </row>
    <row r="10" spans="1:12">
      <c r="A10" s="328"/>
      <c r="B10" s="328"/>
      <c r="C10" s="132"/>
      <c r="D10" s="330"/>
      <c r="E10" s="361"/>
      <c r="F10" s="890"/>
      <c r="G10" s="332"/>
    </row>
    <row r="11" spans="1:12" s="341" customFormat="1" ht="30">
      <c r="A11" s="335" t="s">
        <v>630</v>
      </c>
      <c r="B11" s="335"/>
      <c r="C11" s="336" t="s">
        <v>629</v>
      </c>
      <c r="D11" s="337" t="s">
        <v>632</v>
      </c>
      <c r="E11" s="338" t="s">
        <v>631</v>
      </c>
      <c r="F11" s="339" t="s">
        <v>628</v>
      </c>
      <c r="G11" s="163" t="s">
        <v>627</v>
      </c>
      <c r="H11" s="163" t="s">
        <v>626</v>
      </c>
      <c r="I11" s="163" t="s">
        <v>625</v>
      </c>
      <c r="J11" s="163" t="s">
        <v>624</v>
      </c>
      <c r="K11" s="163" t="s">
        <v>623</v>
      </c>
      <c r="L11" s="340"/>
    </row>
    <row r="13" spans="1:12" ht="60">
      <c r="A13" s="230" t="s">
        <v>1112</v>
      </c>
      <c r="B13" s="129"/>
      <c r="C13" s="132" t="s">
        <v>949</v>
      </c>
      <c r="D13" s="131"/>
      <c r="E13" s="599"/>
      <c r="F13" s="895"/>
    </row>
    <row r="14" spans="1:12">
      <c r="A14" s="182"/>
      <c r="B14" s="179"/>
      <c r="C14" s="183"/>
      <c r="D14" s="131"/>
      <c r="E14" s="599"/>
      <c r="F14" s="895"/>
    </row>
    <row r="15" spans="1:12">
      <c r="A15" s="130"/>
      <c r="B15" s="144" t="s">
        <v>641</v>
      </c>
      <c r="C15" s="138" t="s">
        <v>950</v>
      </c>
      <c r="D15" s="145" t="s">
        <v>611</v>
      </c>
      <c r="E15" s="246">
        <v>2</v>
      </c>
      <c r="F15" s="893"/>
      <c r="G15" s="156">
        <f>+F15*E15</f>
        <v>0</v>
      </c>
      <c r="H15" s="164">
        <f>+F15*PJJ</f>
        <v>0</v>
      </c>
      <c r="I15" s="164">
        <f>+H15*E15</f>
        <v>0</v>
      </c>
      <c r="J15" s="165">
        <f>+F15-H15</f>
        <v>0</v>
      </c>
      <c r="K15" s="165">
        <f>+J15*E15</f>
        <v>0</v>
      </c>
    </row>
    <row r="16" spans="1:12">
      <c r="A16" s="182"/>
      <c r="B16" s="176"/>
      <c r="C16" s="132"/>
      <c r="D16" s="133"/>
      <c r="E16" s="242"/>
      <c r="F16" s="219"/>
    </row>
    <row r="17" spans="1:11">
      <c r="A17" s="195"/>
      <c r="B17" s="176"/>
      <c r="C17" s="132"/>
      <c r="D17" s="133"/>
      <c r="E17" s="242"/>
      <c r="F17" s="219"/>
    </row>
    <row r="18" spans="1:11" ht="40.5">
      <c r="A18" s="230" t="s">
        <v>1113</v>
      </c>
      <c r="B18" s="129"/>
      <c r="C18" s="612" t="s">
        <v>951</v>
      </c>
      <c r="D18" s="131"/>
      <c r="E18" s="233"/>
      <c r="F18" s="895"/>
    </row>
    <row r="19" spans="1:11">
      <c r="A19" s="182"/>
      <c r="B19" s="179"/>
      <c r="C19" s="183"/>
      <c r="D19" s="131"/>
      <c r="E19" s="233"/>
      <c r="F19" s="895"/>
    </row>
    <row r="20" spans="1:11">
      <c r="A20" s="130"/>
      <c r="B20" s="144" t="s">
        <v>641</v>
      </c>
      <c r="C20" s="613" t="s">
        <v>952</v>
      </c>
      <c r="D20" s="145" t="s">
        <v>611</v>
      </c>
      <c r="E20" s="246">
        <v>1</v>
      </c>
      <c r="F20" s="893"/>
      <c r="G20" s="156">
        <f>+F20*E20</f>
        <v>0</v>
      </c>
      <c r="H20" s="164">
        <f>+F20*PJJ</f>
        <v>0</v>
      </c>
      <c r="I20" s="164">
        <f>+H20*E20</f>
        <v>0</v>
      </c>
      <c r="J20" s="165">
        <f>+F20-H20</f>
        <v>0</v>
      </c>
      <c r="K20" s="165">
        <f>+J20*E20</f>
        <v>0</v>
      </c>
    </row>
    <row r="21" spans="1:11">
      <c r="A21" s="182"/>
      <c r="B21" s="176"/>
      <c r="C21" s="132"/>
      <c r="D21" s="133"/>
      <c r="E21" s="242"/>
      <c r="F21" s="219"/>
    </row>
    <row r="22" spans="1:11">
      <c r="A22" s="195"/>
      <c r="B22" s="176"/>
      <c r="C22" s="132"/>
      <c r="D22" s="133"/>
      <c r="E22" s="242"/>
      <c r="F22" s="219"/>
    </row>
    <row r="23" spans="1:11" ht="40.5">
      <c r="A23" s="230" t="s">
        <v>1114</v>
      </c>
      <c r="B23" s="129"/>
      <c r="C23" s="612" t="s">
        <v>953</v>
      </c>
      <c r="D23" s="131"/>
      <c r="E23" s="243"/>
      <c r="F23" s="895"/>
    </row>
    <row r="24" spans="1:11">
      <c r="A24" s="182"/>
      <c r="B24" s="179"/>
      <c r="C24" s="183"/>
      <c r="D24" s="131"/>
      <c r="E24" s="243"/>
      <c r="F24" s="895"/>
    </row>
    <row r="25" spans="1:11">
      <c r="A25" s="130"/>
      <c r="B25" s="144" t="s">
        <v>641</v>
      </c>
      <c r="C25" s="613" t="s">
        <v>954</v>
      </c>
      <c r="D25" s="145" t="s">
        <v>611</v>
      </c>
      <c r="E25" s="246">
        <v>3</v>
      </c>
      <c r="F25" s="893"/>
      <c r="G25" s="156">
        <f>+F25*E25</f>
        <v>0</v>
      </c>
      <c r="H25" s="164">
        <f>+F25*PJJ</f>
        <v>0</v>
      </c>
      <c r="I25" s="164">
        <f>+H25*E25</f>
        <v>0</v>
      </c>
      <c r="J25" s="165">
        <f>+F25-H25</f>
        <v>0</v>
      </c>
      <c r="K25" s="165">
        <f>+J25*E25</f>
        <v>0</v>
      </c>
    </row>
    <row r="26" spans="1:11">
      <c r="A26" s="182"/>
      <c r="B26" s="176"/>
      <c r="C26" s="132"/>
      <c r="D26" s="133"/>
      <c r="E26" s="242"/>
      <c r="F26" s="219"/>
    </row>
    <row r="27" spans="1:11">
      <c r="A27" s="195"/>
      <c r="B27" s="176"/>
      <c r="C27" s="132"/>
      <c r="D27" s="133"/>
      <c r="E27" s="242"/>
      <c r="F27" s="219"/>
    </row>
    <row r="28" spans="1:11" ht="40.5">
      <c r="A28" s="230" t="s">
        <v>1115</v>
      </c>
      <c r="B28" s="129"/>
      <c r="C28" s="612" t="s">
        <v>955</v>
      </c>
      <c r="D28" s="131"/>
      <c r="E28" s="243"/>
      <c r="F28" s="895"/>
    </row>
    <row r="29" spans="1:11">
      <c r="A29" s="182"/>
      <c r="B29" s="179"/>
      <c r="C29" s="183"/>
      <c r="D29" s="131"/>
      <c r="E29" s="243"/>
      <c r="F29" s="895"/>
    </row>
    <row r="30" spans="1:11">
      <c r="A30" s="130"/>
      <c r="B30" s="144" t="s">
        <v>641</v>
      </c>
      <c r="C30" s="613" t="s">
        <v>956</v>
      </c>
      <c r="D30" s="145" t="s">
        <v>611</v>
      </c>
      <c r="E30" s="246">
        <v>3</v>
      </c>
      <c r="F30" s="893"/>
      <c r="G30" s="156">
        <f>+F30*E30</f>
        <v>0</v>
      </c>
      <c r="H30" s="164">
        <f>+F30*PJJ</f>
        <v>0</v>
      </c>
      <c r="I30" s="164">
        <f>+H30*E30</f>
        <v>0</v>
      </c>
      <c r="J30" s="165">
        <f>+F30-H30</f>
        <v>0</v>
      </c>
      <c r="K30" s="165">
        <f>+J30*E30</f>
        <v>0</v>
      </c>
    </row>
    <row r="31" spans="1:11">
      <c r="A31" s="182"/>
      <c r="B31" s="176"/>
      <c r="C31" s="132"/>
      <c r="D31" s="133"/>
      <c r="E31" s="242"/>
      <c r="F31" s="219"/>
    </row>
    <row r="32" spans="1:11">
      <c r="A32" s="195"/>
      <c r="B32" s="176"/>
      <c r="C32" s="132"/>
      <c r="D32" s="133"/>
      <c r="E32" s="242"/>
      <c r="F32" s="219"/>
    </row>
    <row r="33" spans="1:11" ht="54">
      <c r="A33" s="230" t="s">
        <v>1116</v>
      </c>
      <c r="B33" s="129"/>
      <c r="C33" s="612" t="s">
        <v>957</v>
      </c>
      <c r="D33" s="131"/>
      <c r="E33" s="243"/>
      <c r="F33" s="895"/>
    </row>
    <row r="34" spans="1:11">
      <c r="A34" s="182"/>
      <c r="B34" s="179"/>
      <c r="C34" s="183"/>
      <c r="D34" s="131"/>
      <c r="E34" s="243"/>
      <c r="F34" s="895"/>
    </row>
    <row r="35" spans="1:11">
      <c r="A35" s="130"/>
      <c r="B35" s="144" t="s">
        <v>641</v>
      </c>
      <c r="C35" s="613" t="s">
        <v>958</v>
      </c>
      <c r="D35" s="145" t="s">
        <v>611</v>
      </c>
      <c r="E35" s="246">
        <v>3</v>
      </c>
      <c r="F35" s="893"/>
      <c r="G35" s="156">
        <f>+F35*E35</f>
        <v>0</v>
      </c>
      <c r="H35" s="164">
        <f>+F35*PJJ</f>
        <v>0</v>
      </c>
      <c r="I35" s="164">
        <f>+H35*E35</f>
        <v>0</v>
      </c>
      <c r="J35" s="165">
        <f>+F35-H35</f>
        <v>0</v>
      </c>
      <c r="K35" s="165">
        <f>+J35*E35</f>
        <v>0</v>
      </c>
    </row>
    <row r="38" spans="1:11" s="348" customFormat="1" ht="35.1" customHeight="1">
      <c r="A38" s="342"/>
      <c r="B38" s="342"/>
      <c r="C38" s="342" t="s">
        <v>946</v>
      </c>
      <c r="D38" s="343"/>
      <c r="E38" s="352"/>
      <c r="F38" s="345"/>
      <c r="G38" s="346">
        <f>SUM(G12:G37)</f>
        <v>0</v>
      </c>
      <c r="H38" s="347"/>
      <c r="I38" s="346">
        <f>SUM(I12:I37)</f>
        <v>0</v>
      </c>
      <c r="J38" s="347"/>
      <c r="K38" s="346">
        <f>SUM(K12:K37)</f>
        <v>0</v>
      </c>
    </row>
  </sheetData>
  <sheetProtection algorithmName="SHA-512" hashValue="OICAcAliu45TUigOTiVGvU13FN4RuuZQiX6T/6zLvS8Z23Avn7Ljl0QHLoIyvgWvv8ul/3TLsq8UXS/j+LCrFA==" saltValue="15QkczOyeukPYowT6/4Mrw==" spinCount="100000" sheet="1" objects="1" scenarios="1"/>
  <autoFilter ref="A11:K38"/>
  <pageMargins left="0.70866141732283472" right="0.70866141732283472" top="0.74803149606299213" bottom="0.74803149606299213" header="0.31496062992125984" footer="0.31496062992125984"/>
  <pageSetup paperSize="9" scale="72" fitToHeight="0" orientation="landscape" r:id="rId1"/>
  <headerFooter>
    <oddHeader>&amp;L&amp;"+,Običajno"FIN ARS d.o.o., center za arhitekturo&amp;C&amp;F</oddHeader>
    <oddFooter>&amp;L&amp;A&amp;R&amp;P / &amp;N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DE3F4"/>
    <pageSetUpPr fitToPage="1"/>
  </sheetPr>
  <dimension ref="A1:L18"/>
  <sheetViews>
    <sheetView showZeros="0" zoomScaleNormal="100" zoomScaleSheetLayoutView="110" workbookViewId="0">
      <selection activeCell="F7" sqref="F7:F17"/>
    </sheetView>
  </sheetViews>
  <sheetFormatPr defaultColWidth="9.140625" defaultRowHeight="15"/>
  <cols>
    <col min="1" max="1" width="8.85546875" style="25" customWidth="1"/>
    <col min="2" max="2" width="6.140625" style="25" customWidth="1"/>
    <col min="3" max="3" width="47.7109375" style="286" customWidth="1"/>
    <col min="4" max="4" width="5.85546875" style="68" customWidth="1"/>
    <col min="5" max="5" width="9.85546875" style="289" bestFit="1" customWidth="1"/>
    <col min="6" max="6" width="13.85546875" style="896" customWidth="1"/>
    <col min="7" max="7" width="16.42578125" style="27" customWidth="1"/>
    <col min="8" max="10" width="17.7109375" style="27" customWidth="1"/>
    <col min="11" max="11" width="19.28515625" style="27" customWidth="1"/>
    <col min="12" max="257" width="9.140625" style="25"/>
    <col min="258" max="258" width="8.85546875" style="25" customWidth="1"/>
    <col min="259" max="259" width="47.7109375" style="25" customWidth="1"/>
    <col min="260" max="260" width="5.85546875" style="25" customWidth="1"/>
    <col min="261" max="261" width="7.28515625" style="25" customWidth="1"/>
    <col min="262" max="262" width="13.85546875" style="25" customWidth="1"/>
    <col min="263" max="263" width="16.42578125" style="25" customWidth="1"/>
    <col min="264" max="265" width="9.140625" style="25"/>
    <col min="266" max="266" width="17.7109375" style="25" customWidth="1"/>
    <col min="267" max="267" width="19.28515625" style="25" customWidth="1"/>
    <col min="268" max="513" width="9.140625" style="25"/>
    <col min="514" max="514" width="8.85546875" style="25" customWidth="1"/>
    <col min="515" max="515" width="47.7109375" style="25" customWidth="1"/>
    <col min="516" max="516" width="5.85546875" style="25" customWidth="1"/>
    <col min="517" max="517" width="7.28515625" style="25" customWidth="1"/>
    <col min="518" max="518" width="13.85546875" style="25" customWidth="1"/>
    <col min="519" max="519" width="16.42578125" style="25" customWidth="1"/>
    <col min="520" max="521" width="9.140625" style="25"/>
    <col min="522" max="522" width="17.7109375" style="25" customWidth="1"/>
    <col min="523" max="523" width="19.28515625" style="25" customWidth="1"/>
    <col min="524" max="769" width="9.140625" style="25"/>
    <col min="770" max="770" width="8.85546875" style="25" customWidth="1"/>
    <col min="771" max="771" width="47.7109375" style="25" customWidth="1"/>
    <col min="772" max="772" width="5.85546875" style="25" customWidth="1"/>
    <col min="773" max="773" width="7.28515625" style="25" customWidth="1"/>
    <col min="774" max="774" width="13.85546875" style="25" customWidth="1"/>
    <col min="775" max="775" width="16.42578125" style="25" customWidth="1"/>
    <col min="776" max="777" width="9.140625" style="25"/>
    <col min="778" max="778" width="17.7109375" style="25" customWidth="1"/>
    <col min="779" max="779" width="19.28515625" style="25" customWidth="1"/>
    <col min="780" max="1025" width="9.140625" style="25"/>
    <col min="1026" max="1026" width="8.85546875" style="25" customWidth="1"/>
    <col min="1027" max="1027" width="47.7109375" style="25" customWidth="1"/>
    <col min="1028" max="1028" width="5.85546875" style="25" customWidth="1"/>
    <col min="1029" max="1029" width="7.28515625" style="25" customWidth="1"/>
    <col min="1030" max="1030" width="13.85546875" style="25" customWidth="1"/>
    <col min="1031" max="1031" width="16.42578125" style="25" customWidth="1"/>
    <col min="1032" max="1033" width="9.140625" style="25"/>
    <col min="1034" max="1034" width="17.7109375" style="25" customWidth="1"/>
    <col min="1035" max="1035" width="19.28515625" style="25" customWidth="1"/>
    <col min="1036" max="1281" width="9.140625" style="25"/>
    <col min="1282" max="1282" width="8.85546875" style="25" customWidth="1"/>
    <col min="1283" max="1283" width="47.7109375" style="25" customWidth="1"/>
    <col min="1284" max="1284" width="5.85546875" style="25" customWidth="1"/>
    <col min="1285" max="1285" width="7.28515625" style="25" customWidth="1"/>
    <col min="1286" max="1286" width="13.85546875" style="25" customWidth="1"/>
    <col min="1287" max="1287" width="16.42578125" style="25" customWidth="1"/>
    <col min="1288" max="1289" width="9.140625" style="25"/>
    <col min="1290" max="1290" width="17.7109375" style="25" customWidth="1"/>
    <col min="1291" max="1291" width="19.28515625" style="25" customWidth="1"/>
    <col min="1292" max="1537" width="9.140625" style="25"/>
    <col min="1538" max="1538" width="8.85546875" style="25" customWidth="1"/>
    <col min="1539" max="1539" width="47.7109375" style="25" customWidth="1"/>
    <col min="1540" max="1540" width="5.85546875" style="25" customWidth="1"/>
    <col min="1541" max="1541" width="7.28515625" style="25" customWidth="1"/>
    <col min="1542" max="1542" width="13.85546875" style="25" customWidth="1"/>
    <col min="1543" max="1543" width="16.42578125" style="25" customWidth="1"/>
    <col min="1544" max="1545" width="9.140625" style="25"/>
    <col min="1546" max="1546" width="17.7109375" style="25" customWidth="1"/>
    <col min="1547" max="1547" width="19.28515625" style="25" customWidth="1"/>
    <col min="1548" max="1793" width="9.140625" style="25"/>
    <col min="1794" max="1794" width="8.85546875" style="25" customWidth="1"/>
    <col min="1795" max="1795" width="47.7109375" style="25" customWidth="1"/>
    <col min="1796" max="1796" width="5.85546875" style="25" customWidth="1"/>
    <col min="1797" max="1797" width="7.28515625" style="25" customWidth="1"/>
    <col min="1798" max="1798" width="13.85546875" style="25" customWidth="1"/>
    <col min="1799" max="1799" width="16.42578125" style="25" customWidth="1"/>
    <col min="1800" max="1801" width="9.140625" style="25"/>
    <col min="1802" max="1802" width="17.7109375" style="25" customWidth="1"/>
    <col min="1803" max="1803" width="19.28515625" style="25" customWidth="1"/>
    <col min="1804" max="2049" width="9.140625" style="25"/>
    <col min="2050" max="2050" width="8.85546875" style="25" customWidth="1"/>
    <col min="2051" max="2051" width="47.7109375" style="25" customWidth="1"/>
    <col min="2052" max="2052" width="5.85546875" style="25" customWidth="1"/>
    <col min="2053" max="2053" width="7.28515625" style="25" customWidth="1"/>
    <col min="2054" max="2054" width="13.85546875" style="25" customWidth="1"/>
    <col min="2055" max="2055" width="16.42578125" style="25" customWidth="1"/>
    <col min="2056" max="2057" width="9.140625" style="25"/>
    <col min="2058" max="2058" width="17.7109375" style="25" customWidth="1"/>
    <col min="2059" max="2059" width="19.28515625" style="25" customWidth="1"/>
    <col min="2060" max="2305" width="9.140625" style="25"/>
    <col min="2306" max="2306" width="8.85546875" style="25" customWidth="1"/>
    <col min="2307" max="2307" width="47.7109375" style="25" customWidth="1"/>
    <col min="2308" max="2308" width="5.85546875" style="25" customWidth="1"/>
    <col min="2309" max="2309" width="7.28515625" style="25" customWidth="1"/>
    <col min="2310" max="2310" width="13.85546875" style="25" customWidth="1"/>
    <col min="2311" max="2311" width="16.42578125" style="25" customWidth="1"/>
    <col min="2312" max="2313" width="9.140625" style="25"/>
    <col min="2314" max="2314" width="17.7109375" style="25" customWidth="1"/>
    <col min="2315" max="2315" width="19.28515625" style="25" customWidth="1"/>
    <col min="2316" max="2561" width="9.140625" style="25"/>
    <col min="2562" max="2562" width="8.85546875" style="25" customWidth="1"/>
    <col min="2563" max="2563" width="47.7109375" style="25" customWidth="1"/>
    <col min="2564" max="2564" width="5.85546875" style="25" customWidth="1"/>
    <col min="2565" max="2565" width="7.28515625" style="25" customWidth="1"/>
    <col min="2566" max="2566" width="13.85546875" style="25" customWidth="1"/>
    <col min="2567" max="2567" width="16.42578125" style="25" customWidth="1"/>
    <col min="2568" max="2569" width="9.140625" style="25"/>
    <col min="2570" max="2570" width="17.7109375" style="25" customWidth="1"/>
    <col min="2571" max="2571" width="19.28515625" style="25" customWidth="1"/>
    <col min="2572" max="2817" width="9.140625" style="25"/>
    <col min="2818" max="2818" width="8.85546875" style="25" customWidth="1"/>
    <col min="2819" max="2819" width="47.7109375" style="25" customWidth="1"/>
    <col min="2820" max="2820" width="5.85546875" style="25" customWidth="1"/>
    <col min="2821" max="2821" width="7.28515625" style="25" customWidth="1"/>
    <col min="2822" max="2822" width="13.85546875" style="25" customWidth="1"/>
    <col min="2823" max="2823" width="16.42578125" style="25" customWidth="1"/>
    <col min="2824" max="2825" width="9.140625" style="25"/>
    <col min="2826" max="2826" width="17.7109375" style="25" customWidth="1"/>
    <col min="2827" max="2827" width="19.28515625" style="25" customWidth="1"/>
    <col min="2828" max="3073" width="9.140625" style="25"/>
    <col min="3074" max="3074" width="8.85546875" style="25" customWidth="1"/>
    <col min="3075" max="3075" width="47.7109375" style="25" customWidth="1"/>
    <col min="3076" max="3076" width="5.85546875" style="25" customWidth="1"/>
    <col min="3077" max="3077" width="7.28515625" style="25" customWidth="1"/>
    <col min="3078" max="3078" width="13.85546875" style="25" customWidth="1"/>
    <col min="3079" max="3079" width="16.42578125" style="25" customWidth="1"/>
    <col min="3080" max="3081" width="9.140625" style="25"/>
    <col min="3082" max="3082" width="17.7109375" style="25" customWidth="1"/>
    <col min="3083" max="3083" width="19.28515625" style="25" customWidth="1"/>
    <col min="3084" max="3329" width="9.140625" style="25"/>
    <col min="3330" max="3330" width="8.85546875" style="25" customWidth="1"/>
    <col min="3331" max="3331" width="47.7109375" style="25" customWidth="1"/>
    <col min="3332" max="3332" width="5.85546875" style="25" customWidth="1"/>
    <col min="3333" max="3333" width="7.28515625" style="25" customWidth="1"/>
    <col min="3334" max="3334" width="13.85546875" style="25" customWidth="1"/>
    <col min="3335" max="3335" width="16.42578125" style="25" customWidth="1"/>
    <col min="3336" max="3337" width="9.140625" style="25"/>
    <col min="3338" max="3338" width="17.7109375" style="25" customWidth="1"/>
    <col min="3339" max="3339" width="19.28515625" style="25" customWidth="1"/>
    <col min="3340" max="3585" width="9.140625" style="25"/>
    <col min="3586" max="3586" width="8.85546875" style="25" customWidth="1"/>
    <col min="3587" max="3587" width="47.7109375" style="25" customWidth="1"/>
    <col min="3588" max="3588" width="5.85546875" style="25" customWidth="1"/>
    <col min="3589" max="3589" width="7.28515625" style="25" customWidth="1"/>
    <col min="3590" max="3590" width="13.85546875" style="25" customWidth="1"/>
    <col min="3591" max="3591" width="16.42578125" style="25" customWidth="1"/>
    <col min="3592" max="3593" width="9.140625" style="25"/>
    <col min="3594" max="3594" width="17.7109375" style="25" customWidth="1"/>
    <col min="3595" max="3595" width="19.28515625" style="25" customWidth="1"/>
    <col min="3596" max="3841" width="9.140625" style="25"/>
    <col min="3842" max="3842" width="8.85546875" style="25" customWidth="1"/>
    <col min="3843" max="3843" width="47.7109375" style="25" customWidth="1"/>
    <col min="3844" max="3844" width="5.85546875" style="25" customWidth="1"/>
    <col min="3845" max="3845" width="7.28515625" style="25" customWidth="1"/>
    <col min="3846" max="3846" width="13.85546875" style="25" customWidth="1"/>
    <col min="3847" max="3847" width="16.42578125" style="25" customWidth="1"/>
    <col min="3848" max="3849" width="9.140625" style="25"/>
    <col min="3850" max="3850" width="17.7109375" style="25" customWidth="1"/>
    <col min="3851" max="3851" width="19.28515625" style="25" customWidth="1"/>
    <col min="3852" max="4097" width="9.140625" style="25"/>
    <col min="4098" max="4098" width="8.85546875" style="25" customWidth="1"/>
    <col min="4099" max="4099" width="47.7109375" style="25" customWidth="1"/>
    <col min="4100" max="4100" width="5.85546875" style="25" customWidth="1"/>
    <col min="4101" max="4101" width="7.28515625" style="25" customWidth="1"/>
    <col min="4102" max="4102" width="13.85546875" style="25" customWidth="1"/>
    <col min="4103" max="4103" width="16.42578125" style="25" customWidth="1"/>
    <col min="4104" max="4105" width="9.140625" style="25"/>
    <col min="4106" max="4106" width="17.7109375" style="25" customWidth="1"/>
    <col min="4107" max="4107" width="19.28515625" style="25" customWidth="1"/>
    <col min="4108" max="4353" width="9.140625" style="25"/>
    <col min="4354" max="4354" width="8.85546875" style="25" customWidth="1"/>
    <col min="4355" max="4355" width="47.7109375" style="25" customWidth="1"/>
    <col min="4356" max="4356" width="5.85546875" style="25" customWidth="1"/>
    <col min="4357" max="4357" width="7.28515625" style="25" customWidth="1"/>
    <col min="4358" max="4358" width="13.85546875" style="25" customWidth="1"/>
    <col min="4359" max="4359" width="16.42578125" style="25" customWidth="1"/>
    <col min="4360" max="4361" width="9.140625" style="25"/>
    <col min="4362" max="4362" width="17.7109375" style="25" customWidth="1"/>
    <col min="4363" max="4363" width="19.28515625" style="25" customWidth="1"/>
    <col min="4364" max="4609" width="9.140625" style="25"/>
    <col min="4610" max="4610" width="8.85546875" style="25" customWidth="1"/>
    <col min="4611" max="4611" width="47.7109375" style="25" customWidth="1"/>
    <col min="4612" max="4612" width="5.85546875" style="25" customWidth="1"/>
    <col min="4613" max="4613" width="7.28515625" style="25" customWidth="1"/>
    <col min="4614" max="4614" width="13.85546875" style="25" customWidth="1"/>
    <col min="4615" max="4615" width="16.42578125" style="25" customWidth="1"/>
    <col min="4616" max="4617" width="9.140625" style="25"/>
    <col min="4618" max="4618" width="17.7109375" style="25" customWidth="1"/>
    <col min="4619" max="4619" width="19.28515625" style="25" customWidth="1"/>
    <col min="4620" max="4865" width="9.140625" style="25"/>
    <col min="4866" max="4866" width="8.85546875" style="25" customWidth="1"/>
    <col min="4867" max="4867" width="47.7109375" style="25" customWidth="1"/>
    <col min="4868" max="4868" width="5.85546875" style="25" customWidth="1"/>
    <col min="4869" max="4869" width="7.28515625" style="25" customWidth="1"/>
    <col min="4870" max="4870" width="13.85546875" style="25" customWidth="1"/>
    <col min="4871" max="4871" width="16.42578125" style="25" customWidth="1"/>
    <col min="4872" max="4873" width="9.140625" style="25"/>
    <col min="4874" max="4874" width="17.7109375" style="25" customWidth="1"/>
    <col min="4875" max="4875" width="19.28515625" style="25" customWidth="1"/>
    <col min="4876" max="5121" width="9.140625" style="25"/>
    <col min="5122" max="5122" width="8.85546875" style="25" customWidth="1"/>
    <col min="5123" max="5123" width="47.7109375" style="25" customWidth="1"/>
    <col min="5124" max="5124" width="5.85546875" style="25" customWidth="1"/>
    <col min="5125" max="5125" width="7.28515625" style="25" customWidth="1"/>
    <col min="5126" max="5126" width="13.85546875" style="25" customWidth="1"/>
    <col min="5127" max="5127" width="16.42578125" style="25" customWidth="1"/>
    <col min="5128" max="5129" width="9.140625" style="25"/>
    <col min="5130" max="5130" width="17.7109375" style="25" customWidth="1"/>
    <col min="5131" max="5131" width="19.28515625" style="25" customWidth="1"/>
    <col min="5132" max="5377" width="9.140625" style="25"/>
    <col min="5378" max="5378" width="8.85546875" style="25" customWidth="1"/>
    <col min="5379" max="5379" width="47.7109375" style="25" customWidth="1"/>
    <col min="5380" max="5380" width="5.85546875" style="25" customWidth="1"/>
    <col min="5381" max="5381" width="7.28515625" style="25" customWidth="1"/>
    <col min="5382" max="5382" width="13.85546875" style="25" customWidth="1"/>
    <col min="5383" max="5383" width="16.42578125" style="25" customWidth="1"/>
    <col min="5384" max="5385" width="9.140625" style="25"/>
    <col min="5386" max="5386" width="17.7109375" style="25" customWidth="1"/>
    <col min="5387" max="5387" width="19.28515625" style="25" customWidth="1"/>
    <col min="5388" max="5633" width="9.140625" style="25"/>
    <col min="5634" max="5634" width="8.85546875" style="25" customWidth="1"/>
    <col min="5635" max="5635" width="47.7109375" style="25" customWidth="1"/>
    <col min="5636" max="5636" width="5.85546875" style="25" customWidth="1"/>
    <col min="5637" max="5637" width="7.28515625" style="25" customWidth="1"/>
    <col min="5638" max="5638" width="13.85546875" style="25" customWidth="1"/>
    <col min="5639" max="5639" width="16.42578125" style="25" customWidth="1"/>
    <col min="5640" max="5641" width="9.140625" style="25"/>
    <col min="5642" max="5642" width="17.7109375" style="25" customWidth="1"/>
    <col min="5643" max="5643" width="19.28515625" style="25" customWidth="1"/>
    <col min="5644" max="5889" width="9.140625" style="25"/>
    <col min="5890" max="5890" width="8.85546875" style="25" customWidth="1"/>
    <col min="5891" max="5891" width="47.7109375" style="25" customWidth="1"/>
    <col min="5892" max="5892" width="5.85546875" style="25" customWidth="1"/>
    <col min="5893" max="5893" width="7.28515625" style="25" customWidth="1"/>
    <col min="5894" max="5894" width="13.85546875" style="25" customWidth="1"/>
    <col min="5895" max="5895" width="16.42578125" style="25" customWidth="1"/>
    <col min="5896" max="5897" width="9.140625" style="25"/>
    <col min="5898" max="5898" width="17.7109375" style="25" customWidth="1"/>
    <col min="5899" max="5899" width="19.28515625" style="25" customWidth="1"/>
    <col min="5900" max="6145" width="9.140625" style="25"/>
    <col min="6146" max="6146" width="8.85546875" style="25" customWidth="1"/>
    <col min="6147" max="6147" width="47.7109375" style="25" customWidth="1"/>
    <col min="6148" max="6148" width="5.85546875" style="25" customWidth="1"/>
    <col min="6149" max="6149" width="7.28515625" style="25" customWidth="1"/>
    <col min="6150" max="6150" width="13.85546875" style="25" customWidth="1"/>
    <col min="6151" max="6151" width="16.42578125" style="25" customWidth="1"/>
    <col min="6152" max="6153" width="9.140625" style="25"/>
    <col min="6154" max="6154" width="17.7109375" style="25" customWidth="1"/>
    <col min="6155" max="6155" width="19.28515625" style="25" customWidth="1"/>
    <col min="6156" max="6401" width="9.140625" style="25"/>
    <col min="6402" max="6402" width="8.85546875" style="25" customWidth="1"/>
    <col min="6403" max="6403" width="47.7109375" style="25" customWidth="1"/>
    <col min="6404" max="6404" width="5.85546875" style="25" customWidth="1"/>
    <col min="6405" max="6405" width="7.28515625" style="25" customWidth="1"/>
    <col min="6406" max="6406" width="13.85546875" style="25" customWidth="1"/>
    <col min="6407" max="6407" width="16.42578125" style="25" customWidth="1"/>
    <col min="6408" max="6409" width="9.140625" style="25"/>
    <col min="6410" max="6410" width="17.7109375" style="25" customWidth="1"/>
    <col min="6411" max="6411" width="19.28515625" style="25" customWidth="1"/>
    <col min="6412" max="6657" width="9.140625" style="25"/>
    <col min="6658" max="6658" width="8.85546875" style="25" customWidth="1"/>
    <col min="6659" max="6659" width="47.7109375" style="25" customWidth="1"/>
    <col min="6660" max="6660" width="5.85546875" style="25" customWidth="1"/>
    <col min="6661" max="6661" width="7.28515625" style="25" customWidth="1"/>
    <col min="6662" max="6662" width="13.85546875" style="25" customWidth="1"/>
    <col min="6663" max="6663" width="16.42578125" style="25" customWidth="1"/>
    <col min="6664" max="6665" width="9.140625" style="25"/>
    <col min="6666" max="6666" width="17.7109375" style="25" customWidth="1"/>
    <col min="6667" max="6667" width="19.28515625" style="25" customWidth="1"/>
    <col min="6668" max="6913" width="9.140625" style="25"/>
    <col min="6914" max="6914" width="8.85546875" style="25" customWidth="1"/>
    <col min="6915" max="6915" width="47.7109375" style="25" customWidth="1"/>
    <col min="6916" max="6916" width="5.85546875" style="25" customWidth="1"/>
    <col min="6917" max="6917" width="7.28515625" style="25" customWidth="1"/>
    <col min="6918" max="6918" width="13.85546875" style="25" customWidth="1"/>
    <col min="6919" max="6919" width="16.42578125" style="25" customWidth="1"/>
    <col min="6920" max="6921" width="9.140625" style="25"/>
    <col min="6922" max="6922" width="17.7109375" style="25" customWidth="1"/>
    <col min="6923" max="6923" width="19.28515625" style="25" customWidth="1"/>
    <col min="6924" max="7169" width="9.140625" style="25"/>
    <col min="7170" max="7170" width="8.85546875" style="25" customWidth="1"/>
    <col min="7171" max="7171" width="47.7109375" style="25" customWidth="1"/>
    <col min="7172" max="7172" width="5.85546875" style="25" customWidth="1"/>
    <col min="7173" max="7173" width="7.28515625" style="25" customWidth="1"/>
    <col min="7174" max="7174" width="13.85546875" style="25" customWidth="1"/>
    <col min="7175" max="7175" width="16.42578125" style="25" customWidth="1"/>
    <col min="7176" max="7177" width="9.140625" style="25"/>
    <col min="7178" max="7178" width="17.7109375" style="25" customWidth="1"/>
    <col min="7179" max="7179" width="19.28515625" style="25" customWidth="1"/>
    <col min="7180" max="7425" width="9.140625" style="25"/>
    <col min="7426" max="7426" width="8.85546875" style="25" customWidth="1"/>
    <col min="7427" max="7427" width="47.7109375" style="25" customWidth="1"/>
    <col min="7428" max="7428" width="5.85546875" style="25" customWidth="1"/>
    <col min="7429" max="7429" width="7.28515625" style="25" customWidth="1"/>
    <col min="7430" max="7430" width="13.85546875" style="25" customWidth="1"/>
    <col min="7431" max="7431" width="16.42578125" style="25" customWidth="1"/>
    <col min="7432" max="7433" width="9.140625" style="25"/>
    <col min="7434" max="7434" width="17.7109375" style="25" customWidth="1"/>
    <col min="7435" max="7435" width="19.28515625" style="25" customWidth="1"/>
    <col min="7436" max="7681" width="9.140625" style="25"/>
    <col min="7682" max="7682" width="8.85546875" style="25" customWidth="1"/>
    <col min="7683" max="7683" width="47.7109375" style="25" customWidth="1"/>
    <col min="7684" max="7684" width="5.85546875" style="25" customWidth="1"/>
    <col min="7685" max="7685" width="7.28515625" style="25" customWidth="1"/>
    <col min="7686" max="7686" width="13.85546875" style="25" customWidth="1"/>
    <col min="7687" max="7687" width="16.42578125" style="25" customWidth="1"/>
    <col min="7688" max="7689" width="9.140625" style="25"/>
    <col min="7690" max="7690" width="17.7109375" style="25" customWidth="1"/>
    <col min="7691" max="7691" width="19.28515625" style="25" customWidth="1"/>
    <col min="7692" max="7937" width="9.140625" style="25"/>
    <col min="7938" max="7938" width="8.85546875" style="25" customWidth="1"/>
    <col min="7939" max="7939" width="47.7109375" style="25" customWidth="1"/>
    <col min="7940" max="7940" width="5.85546875" style="25" customWidth="1"/>
    <col min="7941" max="7941" width="7.28515625" style="25" customWidth="1"/>
    <col min="7942" max="7942" width="13.85546875" style="25" customWidth="1"/>
    <col min="7943" max="7943" width="16.42578125" style="25" customWidth="1"/>
    <col min="7944" max="7945" width="9.140625" style="25"/>
    <col min="7946" max="7946" width="17.7109375" style="25" customWidth="1"/>
    <col min="7947" max="7947" width="19.28515625" style="25" customWidth="1"/>
    <col min="7948" max="8193" width="9.140625" style="25"/>
    <col min="8194" max="8194" width="8.85546875" style="25" customWidth="1"/>
    <col min="8195" max="8195" width="47.7109375" style="25" customWidth="1"/>
    <col min="8196" max="8196" width="5.85546875" style="25" customWidth="1"/>
    <col min="8197" max="8197" width="7.28515625" style="25" customWidth="1"/>
    <col min="8198" max="8198" width="13.85546875" style="25" customWidth="1"/>
    <col min="8199" max="8199" width="16.42578125" style="25" customWidth="1"/>
    <col min="8200" max="8201" width="9.140625" style="25"/>
    <col min="8202" max="8202" width="17.7109375" style="25" customWidth="1"/>
    <col min="8203" max="8203" width="19.28515625" style="25" customWidth="1"/>
    <col min="8204" max="8449" width="9.140625" style="25"/>
    <col min="8450" max="8450" width="8.85546875" style="25" customWidth="1"/>
    <col min="8451" max="8451" width="47.7109375" style="25" customWidth="1"/>
    <col min="8452" max="8452" width="5.85546875" style="25" customWidth="1"/>
    <col min="8453" max="8453" width="7.28515625" style="25" customWidth="1"/>
    <col min="8454" max="8454" width="13.85546875" style="25" customWidth="1"/>
    <col min="8455" max="8455" width="16.42578125" style="25" customWidth="1"/>
    <col min="8456" max="8457" width="9.140625" style="25"/>
    <col min="8458" max="8458" width="17.7109375" style="25" customWidth="1"/>
    <col min="8459" max="8459" width="19.28515625" style="25" customWidth="1"/>
    <col min="8460" max="8705" width="9.140625" style="25"/>
    <col min="8706" max="8706" width="8.85546875" style="25" customWidth="1"/>
    <col min="8707" max="8707" width="47.7109375" style="25" customWidth="1"/>
    <col min="8708" max="8708" width="5.85546875" style="25" customWidth="1"/>
    <col min="8709" max="8709" width="7.28515625" style="25" customWidth="1"/>
    <col min="8710" max="8710" width="13.85546875" style="25" customWidth="1"/>
    <col min="8711" max="8711" width="16.42578125" style="25" customWidth="1"/>
    <col min="8712" max="8713" width="9.140625" style="25"/>
    <col min="8714" max="8714" width="17.7109375" style="25" customWidth="1"/>
    <col min="8715" max="8715" width="19.28515625" style="25" customWidth="1"/>
    <col min="8716" max="8961" width="9.140625" style="25"/>
    <col min="8962" max="8962" width="8.85546875" style="25" customWidth="1"/>
    <col min="8963" max="8963" width="47.7109375" style="25" customWidth="1"/>
    <col min="8964" max="8964" width="5.85546875" style="25" customWidth="1"/>
    <col min="8965" max="8965" width="7.28515625" style="25" customWidth="1"/>
    <col min="8966" max="8966" width="13.85546875" style="25" customWidth="1"/>
    <col min="8967" max="8967" width="16.42578125" style="25" customWidth="1"/>
    <col min="8968" max="8969" width="9.140625" style="25"/>
    <col min="8970" max="8970" width="17.7109375" style="25" customWidth="1"/>
    <col min="8971" max="8971" width="19.28515625" style="25" customWidth="1"/>
    <col min="8972" max="9217" width="9.140625" style="25"/>
    <col min="9218" max="9218" width="8.85546875" style="25" customWidth="1"/>
    <col min="9219" max="9219" width="47.7109375" style="25" customWidth="1"/>
    <col min="9220" max="9220" width="5.85546875" style="25" customWidth="1"/>
    <col min="9221" max="9221" width="7.28515625" style="25" customWidth="1"/>
    <col min="9222" max="9222" width="13.85546875" style="25" customWidth="1"/>
    <col min="9223" max="9223" width="16.42578125" style="25" customWidth="1"/>
    <col min="9224" max="9225" width="9.140625" style="25"/>
    <col min="9226" max="9226" width="17.7109375" style="25" customWidth="1"/>
    <col min="9227" max="9227" width="19.28515625" style="25" customWidth="1"/>
    <col min="9228" max="9473" width="9.140625" style="25"/>
    <col min="9474" max="9474" width="8.85546875" style="25" customWidth="1"/>
    <col min="9475" max="9475" width="47.7109375" style="25" customWidth="1"/>
    <col min="9476" max="9476" width="5.85546875" style="25" customWidth="1"/>
    <col min="9477" max="9477" width="7.28515625" style="25" customWidth="1"/>
    <col min="9478" max="9478" width="13.85546875" style="25" customWidth="1"/>
    <col min="9479" max="9479" width="16.42578125" style="25" customWidth="1"/>
    <col min="9480" max="9481" width="9.140625" style="25"/>
    <col min="9482" max="9482" width="17.7109375" style="25" customWidth="1"/>
    <col min="9483" max="9483" width="19.28515625" style="25" customWidth="1"/>
    <col min="9484" max="9729" width="9.140625" style="25"/>
    <col min="9730" max="9730" width="8.85546875" style="25" customWidth="1"/>
    <col min="9731" max="9731" width="47.7109375" style="25" customWidth="1"/>
    <col min="9732" max="9732" width="5.85546875" style="25" customWidth="1"/>
    <col min="9733" max="9733" width="7.28515625" style="25" customWidth="1"/>
    <col min="9734" max="9734" width="13.85546875" style="25" customWidth="1"/>
    <col min="9735" max="9735" width="16.42578125" style="25" customWidth="1"/>
    <col min="9736" max="9737" width="9.140625" style="25"/>
    <col min="9738" max="9738" width="17.7109375" style="25" customWidth="1"/>
    <col min="9739" max="9739" width="19.28515625" style="25" customWidth="1"/>
    <col min="9740" max="9985" width="9.140625" style="25"/>
    <col min="9986" max="9986" width="8.85546875" style="25" customWidth="1"/>
    <col min="9987" max="9987" width="47.7109375" style="25" customWidth="1"/>
    <col min="9988" max="9988" width="5.85546875" style="25" customWidth="1"/>
    <col min="9989" max="9989" width="7.28515625" style="25" customWidth="1"/>
    <col min="9990" max="9990" width="13.85546875" style="25" customWidth="1"/>
    <col min="9991" max="9991" width="16.42578125" style="25" customWidth="1"/>
    <col min="9992" max="9993" width="9.140625" style="25"/>
    <col min="9994" max="9994" width="17.7109375" style="25" customWidth="1"/>
    <col min="9995" max="9995" width="19.28515625" style="25" customWidth="1"/>
    <col min="9996" max="10241" width="9.140625" style="25"/>
    <col min="10242" max="10242" width="8.85546875" style="25" customWidth="1"/>
    <col min="10243" max="10243" width="47.7109375" style="25" customWidth="1"/>
    <col min="10244" max="10244" width="5.85546875" style="25" customWidth="1"/>
    <col min="10245" max="10245" width="7.28515625" style="25" customWidth="1"/>
    <col min="10246" max="10246" width="13.85546875" style="25" customWidth="1"/>
    <col min="10247" max="10247" width="16.42578125" style="25" customWidth="1"/>
    <col min="10248" max="10249" width="9.140625" style="25"/>
    <col min="10250" max="10250" width="17.7109375" style="25" customWidth="1"/>
    <col min="10251" max="10251" width="19.28515625" style="25" customWidth="1"/>
    <col min="10252" max="10497" width="9.140625" style="25"/>
    <col min="10498" max="10498" width="8.85546875" style="25" customWidth="1"/>
    <col min="10499" max="10499" width="47.7109375" style="25" customWidth="1"/>
    <col min="10500" max="10500" width="5.85546875" style="25" customWidth="1"/>
    <col min="10501" max="10501" width="7.28515625" style="25" customWidth="1"/>
    <col min="10502" max="10502" width="13.85546875" style="25" customWidth="1"/>
    <col min="10503" max="10503" width="16.42578125" style="25" customWidth="1"/>
    <col min="10504" max="10505" width="9.140625" style="25"/>
    <col min="10506" max="10506" width="17.7109375" style="25" customWidth="1"/>
    <col min="10507" max="10507" width="19.28515625" style="25" customWidth="1"/>
    <col min="10508" max="10753" width="9.140625" style="25"/>
    <col min="10754" max="10754" width="8.85546875" style="25" customWidth="1"/>
    <col min="10755" max="10755" width="47.7109375" style="25" customWidth="1"/>
    <col min="10756" max="10756" width="5.85546875" style="25" customWidth="1"/>
    <col min="10757" max="10757" width="7.28515625" style="25" customWidth="1"/>
    <col min="10758" max="10758" width="13.85546875" style="25" customWidth="1"/>
    <col min="10759" max="10759" width="16.42578125" style="25" customWidth="1"/>
    <col min="10760" max="10761" width="9.140625" style="25"/>
    <col min="10762" max="10762" width="17.7109375" style="25" customWidth="1"/>
    <col min="10763" max="10763" width="19.28515625" style="25" customWidth="1"/>
    <col min="10764" max="11009" width="9.140625" style="25"/>
    <col min="11010" max="11010" width="8.85546875" style="25" customWidth="1"/>
    <col min="11011" max="11011" width="47.7109375" style="25" customWidth="1"/>
    <col min="11012" max="11012" width="5.85546875" style="25" customWidth="1"/>
    <col min="11013" max="11013" width="7.28515625" style="25" customWidth="1"/>
    <col min="11014" max="11014" width="13.85546875" style="25" customWidth="1"/>
    <col min="11015" max="11015" width="16.42578125" style="25" customWidth="1"/>
    <col min="11016" max="11017" width="9.140625" style="25"/>
    <col min="11018" max="11018" width="17.7109375" style="25" customWidth="1"/>
    <col min="11019" max="11019" width="19.28515625" style="25" customWidth="1"/>
    <col min="11020" max="11265" width="9.140625" style="25"/>
    <col min="11266" max="11266" width="8.85546875" style="25" customWidth="1"/>
    <col min="11267" max="11267" width="47.7109375" style="25" customWidth="1"/>
    <col min="11268" max="11268" width="5.85546875" style="25" customWidth="1"/>
    <col min="11269" max="11269" width="7.28515625" style="25" customWidth="1"/>
    <col min="11270" max="11270" width="13.85546875" style="25" customWidth="1"/>
    <col min="11271" max="11271" width="16.42578125" style="25" customWidth="1"/>
    <col min="11272" max="11273" width="9.140625" style="25"/>
    <col min="11274" max="11274" width="17.7109375" style="25" customWidth="1"/>
    <col min="11275" max="11275" width="19.28515625" style="25" customWidth="1"/>
    <col min="11276" max="11521" width="9.140625" style="25"/>
    <col min="11522" max="11522" width="8.85546875" style="25" customWidth="1"/>
    <col min="11523" max="11523" width="47.7109375" style="25" customWidth="1"/>
    <col min="11524" max="11524" width="5.85546875" style="25" customWidth="1"/>
    <col min="11525" max="11525" width="7.28515625" style="25" customWidth="1"/>
    <col min="11526" max="11526" width="13.85546875" style="25" customWidth="1"/>
    <col min="11527" max="11527" width="16.42578125" style="25" customWidth="1"/>
    <col min="11528" max="11529" width="9.140625" style="25"/>
    <col min="11530" max="11530" width="17.7109375" style="25" customWidth="1"/>
    <col min="11531" max="11531" width="19.28515625" style="25" customWidth="1"/>
    <col min="11532" max="11777" width="9.140625" style="25"/>
    <col min="11778" max="11778" width="8.85546875" style="25" customWidth="1"/>
    <col min="11779" max="11779" width="47.7109375" style="25" customWidth="1"/>
    <col min="11780" max="11780" width="5.85546875" style="25" customWidth="1"/>
    <col min="11781" max="11781" width="7.28515625" style="25" customWidth="1"/>
    <col min="11782" max="11782" width="13.85546875" style="25" customWidth="1"/>
    <col min="11783" max="11783" width="16.42578125" style="25" customWidth="1"/>
    <col min="11784" max="11785" width="9.140625" style="25"/>
    <col min="11786" max="11786" width="17.7109375" style="25" customWidth="1"/>
    <col min="11787" max="11787" width="19.28515625" style="25" customWidth="1"/>
    <col min="11788" max="12033" width="9.140625" style="25"/>
    <col min="12034" max="12034" width="8.85546875" style="25" customWidth="1"/>
    <col min="12035" max="12035" width="47.7109375" style="25" customWidth="1"/>
    <col min="12036" max="12036" width="5.85546875" style="25" customWidth="1"/>
    <col min="12037" max="12037" width="7.28515625" style="25" customWidth="1"/>
    <col min="12038" max="12038" width="13.85546875" style="25" customWidth="1"/>
    <col min="12039" max="12039" width="16.42578125" style="25" customWidth="1"/>
    <col min="12040" max="12041" width="9.140625" style="25"/>
    <col min="12042" max="12042" width="17.7109375" style="25" customWidth="1"/>
    <col min="12043" max="12043" width="19.28515625" style="25" customWidth="1"/>
    <col min="12044" max="12289" width="9.140625" style="25"/>
    <col min="12290" max="12290" width="8.85546875" style="25" customWidth="1"/>
    <col min="12291" max="12291" width="47.7109375" style="25" customWidth="1"/>
    <col min="12292" max="12292" width="5.85546875" style="25" customWidth="1"/>
    <col min="12293" max="12293" width="7.28515625" style="25" customWidth="1"/>
    <col min="12294" max="12294" width="13.85546875" style="25" customWidth="1"/>
    <col min="12295" max="12295" width="16.42578125" style="25" customWidth="1"/>
    <col min="12296" max="12297" width="9.140625" style="25"/>
    <col min="12298" max="12298" width="17.7109375" style="25" customWidth="1"/>
    <col min="12299" max="12299" width="19.28515625" style="25" customWidth="1"/>
    <col min="12300" max="12545" width="9.140625" style="25"/>
    <col min="12546" max="12546" width="8.85546875" style="25" customWidth="1"/>
    <col min="12547" max="12547" width="47.7109375" style="25" customWidth="1"/>
    <col min="12548" max="12548" width="5.85546875" style="25" customWidth="1"/>
    <col min="12549" max="12549" width="7.28515625" style="25" customWidth="1"/>
    <col min="12550" max="12550" width="13.85546875" style="25" customWidth="1"/>
    <col min="12551" max="12551" width="16.42578125" style="25" customWidth="1"/>
    <col min="12552" max="12553" width="9.140625" style="25"/>
    <col min="12554" max="12554" width="17.7109375" style="25" customWidth="1"/>
    <col min="12555" max="12555" width="19.28515625" style="25" customWidth="1"/>
    <col min="12556" max="12801" width="9.140625" style="25"/>
    <col min="12802" max="12802" width="8.85546875" style="25" customWidth="1"/>
    <col min="12803" max="12803" width="47.7109375" style="25" customWidth="1"/>
    <col min="12804" max="12804" width="5.85546875" style="25" customWidth="1"/>
    <col min="12805" max="12805" width="7.28515625" style="25" customWidth="1"/>
    <col min="12806" max="12806" width="13.85546875" style="25" customWidth="1"/>
    <col min="12807" max="12807" width="16.42578125" style="25" customWidth="1"/>
    <col min="12808" max="12809" width="9.140625" style="25"/>
    <col min="12810" max="12810" width="17.7109375" style="25" customWidth="1"/>
    <col min="12811" max="12811" width="19.28515625" style="25" customWidth="1"/>
    <col min="12812" max="13057" width="9.140625" style="25"/>
    <col min="13058" max="13058" width="8.85546875" style="25" customWidth="1"/>
    <col min="13059" max="13059" width="47.7109375" style="25" customWidth="1"/>
    <col min="13060" max="13060" width="5.85546875" style="25" customWidth="1"/>
    <col min="13061" max="13061" width="7.28515625" style="25" customWidth="1"/>
    <col min="13062" max="13062" width="13.85546875" style="25" customWidth="1"/>
    <col min="13063" max="13063" width="16.42578125" style="25" customWidth="1"/>
    <col min="13064" max="13065" width="9.140625" style="25"/>
    <col min="13066" max="13066" width="17.7109375" style="25" customWidth="1"/>
    <col min="13067" max="13067" width="19.28515625" style="25" customWidth="1"/>
    <col min="13068" max="13313" width="9.140625" style="25"/>
    <col min="13314" max="13314" width="8.85546875" style="25" customWidth="1"/>
    <col min="13315" max="13315" width="47.7109375" style="25" customWidth="1"/>
    <col min="13316" max="13316" width="5.85546875" style="25" customWidth="1"/>
    <col min="13317" max="13317" width="7.28515625" style="25" customWidth="1"/>
    <col min="13318" max="13318" width="13.85546875" style="25" customWidth="1"/>
    <col min="13319" max="13319" width="16.42578125" style="25" customWidth="1"/>
    <col min="13320" max="13321" width="9.140625" style="25"/>
    <col min="13322" max="13322" width="17.7109375" style="25" customWidth="1"/>
    <col min="13323" max="13323" width="19.28515625" style="25" customWidth="1"/>
    <col min="13324" max="13569" width="9.140625" style="25"/>
    <col min="13570" max="13570" width="8.85546875" style="25" customWidth="1"/>
    <col min="13571" max="13571" width="47.7109375" style="25" customWidth="1"/>
    <col min="13572" max="13572" width="5.85546875" style="25" customWidth="1"/>
    <col min="13573" max="13573" width="7.28515625" style="25" customWidth="1"/>
    <col min="13574" max="13574" width="13.85546875" style="25" customWidth="1"/>
    <col min="13575" max="13575" width="16.42578125" style="25" customWidth="1"/>
    <col min="13576" max="13577" width="9.140625" style="25"/>
    <col min="13578" max="13578" width="17.7109375" style="25" customWidth="1"/>
    <col min="13579" max="13579" width="19.28515625" style="25" customWidth="1"/>
    <col min="13580" max="13825" width="9.140625" style="25"/>
    <col min="13826" max="13826" width="8.85546875" style="25" customWidth="1"/>
    <col min="13827" max="13827" width="47.7109375" style="25" customWidth="1"/>
    <col min="13828" max="13828" width="5.85546875" style="25" customWidth="1"/>
    <col min="13829" max="13829" width="7.28515625" style="25" customWidth="1"/>
    <col min="13830" max="13830" width="13.85546875" style="25" customWidth="1"/>
    <col min="13831" max="13831" width="16.42578125" style="25" customWidth="1"/>
    <col min="13832" max="13833" width="9.140625" style="25"/>
    <col min="13834" max="13834" width="17.7109375" style="25" customWidth="1"/>
    <col min="13835" max="13835" width="19.28515625" style="25" customWidth="1"/>
    <col min="13836" max="14081" width="9.140625" style="25"/>
    <col min="14082" max="14082" width="8.85546875" style="25" customWidth="1"/>
    <col min="14083" max="14083" width="47.7109375" style="25" customWidth="1"/>
    <col min="14084" max="14084" width="5.85546875" style="25" customWidth="1"/>
    <col min="14085" max="14085" width="7.28515625" style="25" customWidth="1"/>
    <col min="14086" max="14086" width="13.85546875" style="25" customWidth="1"/>
    <col min="14087" max="14087" width="16.42578125" style="25" customWidth="1"/>
    <col min="14088" max="14089" width="9.140625" style="25"/>
    <col min="14090" max="14090" width="17.7109375" style="25" customWidth="1"/>
    <col min="14091" max="14091" width="19.28515625" style="25" customWidth="1"/>
    <col min="14092" max="14337" width="9.140625" style="25"/>
    <col min="14338" max="14338" width="8.85546875" style="25" customWidth="1"/>
    <col min="14339" max="14339" width="47.7109375" style="25" customWidth="1"/>
    <col min="14340" max="14340" width="5.85546875" style="25" customWidth="1"/>
    <col min="14341" max="14341" width="7.28515625" style="25" customWidth="1"/>
    <col min="14342" max="14342" width="13.85546875" style="25" customWidth="1"/>
    <col min="14343" max="14343" width="16.42578125" style="25" customWidth="1"/>
    <col min="14344" max="14345" width="9.140625" style="25"/>
    <col min="14346" max="14346" width="17.7109375" style="25" customWidth="1"/>
    <col min="14347" max="14347" width="19.28515625" style="25" customWidth="1"/>
    <col min="14348" max="14593" width="9.140625" style="25"/>
    <col min="14594" max="14594" width="8.85546875" style="25" customWidth="1"/>
    <col min="14595" max="14595" width="47.7109375" style="25" customWidth="1"/>
    <col min="14596" max="14596" width="5.85546875" style="25" customWidth="1"/>
    <col min="14597" max="14597" width="7.28515625" style="25" customWidth="1"/>
    <col min="14598" max="14598" width="13.85546875" style="25" customWidth="1"/>
    <col min="14599" max="14599" width="16.42578125" style="25" customWidth="1"/>
    <col min="14600" max="14601" width="9.140625" style="25"/>
    <col min="14602" max="14602" width="17.7109375" style="25" customWidth="1"/>
    <col min="14603" max="14603" width="19.28515625" style="25" customWidth="1"/>
    <col min="14604" max="14849" width="9.140625" style="25"/>
    <col min="14850" max="14850" width="8.85546875" style="25" customWidth="1"/>
    <col min="14851" max="14851" width="47.7109375" style="25" customWidth="1"/>
    <col min="14852" max="14852" width="5.85546875" style="25" customWidth="1"/>
    <col min="14853" max="14853" width="7.28515625" style="25" customWidth="1"/>
    <col min="14854" max="14854" width="13.85546875" style="25" customWidth="1"/>
    <col min="14855" max="14855" width="16.42578125" style="25" customWidth="1"/>
    <col min="14856" max="14857" width="9.140625" style="25"/>
    <col min="14858" max="14858" width="17.7109375" style="25" customWidth="1"/>
    <col min="14859" max="14859" width="19.28515625" style="25" customWidth="1"/>
    <col min="14860" max="15105" width="9.140625" style="25"/>
    <col min="15106" max="15106" width="8.85546875" style="25" customWidth="1"/>
    <col min="15107" max="15107" width="47.7109375" style="25" customWidth="1"/>
    <col min="15108" max="15108" width="5.85546875" style="25" customWidth="1"/>
    <col min="15109" max="15109" width="7.28515625" style="25" customWidth="1"/>
    <col min="15110" max="15110" width="13.85546875" style="25" customWidth="1"/>
    <col min="15111" max="15111" width="16.42578125" style="25" customWidth="1"/>
    <col min="15112" max="15113" width="9.140625" style="25"/>
    <col min="15114" max="15114" width="17.7109375" style="25" customWidth="1"/>
    <col min="15115" max="15115" width="19.28515625" style="25" customWidth="1"/>
    <col min="15116" max="15361" width="9.140625" style="25"/>
    <col min="15362" max="15362" width="8.85546875" style="25" customWidth="1"/>
    <col min="15363" max="15363" width="47.7109375" style="25" customWidth="1"/>
    <col min="15364" max="15364" width="5.85546875" style="25" customWidth="1"/>
    <col min="15365" max="15365" width="7.28515625" style="25" customWidth="1"/>
    <col min="15366" max="15366" width="13.85546875" style="25" customWidth="1"/>
    <col min="15367" max="15367" width="16.42578125" style="25" customWidth="1"/>
    <col min="15368" max="15369" width="9.140625" style="25"/>
    <col min="15370" max="15370" width="17.7109375" style="25" customWidth="1"/>
    <col min="15371" max="15371" width="19.28515625" style="25" customWidth="1"/>
    <col min="15372" max="15617" width="9.140625" style="25"/>
    <col min="15618" max="15618" width="8.85546875" style="25" customWidth="1"/>
    <col min="15619" max="15619" width="47.7109375" style="25" customWidth="1"/>
    <col min="15620" max="15620" width="5.85546875" style="25" customWidth="1"/>
    <col min="15621" max="15621" width="7.28515625" style="25" customWidth="1"/>
    <col min="15622" max="15622" width="13.85546875" style="25" customWidth="1"/>
    <col min="15623" max="15623" width="16.42578125" style="25" customWidth="1"/>
    <col min="15624" max="15625" width="9.140625" style="25"/>
    <col min="15626" max="15626" width="17.7109375" style="25" customWidth="1"/>
    <col min="15627" max="15627" width="19.28515625" style="25" customWidth="1"/>
    <col min="15628" max="15873" width="9.140625" style="25"/>
    <col min="15874" max="15874" width="8.85546875" style="25" customWidth="1"/>
    <col min="15875" max="15875" width="47.7109375" style="25" customWidth="1"/>
    <col min="15876" max="15876" width="5.85546875" style="25" customWidth="1"/>
    <col min="15877" max="15877" width="7.28515625" style="25" customWidth="1"/>
    <col min="15878" max="15878" width="13.85546875" style="25" customWidth="1"/>
    <col min="15879" max="15879" width="16.42578125" style="25" customWidth="1"/>
    <col min="15880" max="15881" width="9.140625" style="25"/>
    <col min="15882" max="15882" width="17.7109375" style="25" customWidth="1"/>
    <col min="15883" max="15883" width="19.28515625" style="25" customWidth="1"/>
    <col min="15884" max="16129" width="9.140625" style="25"/>
    <col min="16130" max="16130" width="8.85546875" style="25" customWidth="1"/>
    <col min="16131" max="16131" width="47.7109375" style="25" customWidth="1"/>
    <col min="16132" max="16132" width="5.85546875" style="25" customWidth="1"/>
    <col min="16133" max="16133" width="7.28515625" style="25" customWidth="1"/>
    <col min="16134" max="16134" width="13.85546875" style="25" customWidth="1"/>
    <col min="16135" max="16135" width="16.42578125" style="25" customWidth="1"/>
    <col min="16136" max="16137" width="9.140625" style="25"/>
    <col min="16138" max="16138" width="17.7109375" style="25" customWidth="1"/>
    <col min="16139" max="16139" width="19.28515625" style="25" customWidth="1"/>
    <col min="16140" max="16384" width="9.140625" style="25"/>
  </cols>
  <sheetData>
    <row r="1" spans="1:12" s="33" customFormat="1" ht="26.25">
      <c r="A1" s="122"/>
      <c r="B1" s="122"/>
      <c r="C1" s="326" t="s">
        <v>754</v>
      </c>
      <c r="D1" s="121"/>
      <c r="E1" s="254"/>
      <c r="F1" s="889"/>
      <c r="G1" s="151"/>
      <c r="H1" s="151"/>
      <c r="I1" s="151"/>
      <c r="J1" s="151"/>
      <c r="K1" s="151"/>
    </row>
    <row r="3" spans="1:12" s="33" customFormat="1" ht="26.25">
      <c r="A3" s="366"/>
      <c r="B3" s="122"/>
      <c r="C3" s="326" t="s">
        <v>965</v>
      </c>
      <c r="D3" s="121"/>
      <c r="E3" s="122"/>
      <c r="F3" s="889"/>
      <c r="G3" s="151"/>
      <c r="H3" s="151"/>
      <c r="I3" s="151"/>
      <c r="J3" s="151"/>
      <c r="K3" s="151"/>
    </row>
    <row r="4" spans="1:12">
      <c r="A4" s="328"/>
      <c r="B4" s="328"/>
      <c r="C4" s="329"/>
      <c r="D4" s="330"/>
      <c r="E4" s="361"/>
      <c r="F4" s="890"/>
      <c r="G4" s="332"/>
    </row>
    <row r="5" spans="1:12" s="341" customFormat="1" ht="30">
      <c r="A5" s="335" t="s">
        <v>630</v>
      </c>
      <c r="B5" s="335"/>
      <c r="C5" s="336" t="s">
        <v>629</v>
      </c>
      <c r="D5" s="337" t="s">
        <v>632</v>
      </c>
      <c r="E5" s="338" t="s">
        <v>631</v>
      </c>
      <c r="F5" s="339" t="s">
        <v>628</v>
      </c>
      <c r="G5" s="163" t="s">
        <v>627</v>
      </c>
      <c r="H5" s="163" t="s">
        <v>626</v>
      </c>
      <c r="I5" s="163" t="s">
        <v>625</v>
      </c>
      <c r="J5" s="163" t="s">
        <v>624</v>
      </c>
      <c r="K5" s="163" t="s">
        <v>623</v>
      </c>
      <c r="L5" s="340"/>
    </row>
    <row r="7" spans="1:12" ht="38.25">
      <c r="A7" s="230" t="s">
        <v>1110</v>
      </c>
      <c r="B7" s="129"/>
      <c r="C7" s="614" t="s">
        <v>960</v>
      </c>
      <c r="D7" s="131"/>
      <c r="E7" s="131"/>
      <c r="F7" s="895"/>
    </row>
    <row r="8" spans="1:12">
      <c r="A8" s="182"/>
      <c r="B8" s="179"/>
      <c r="C8" s="594" t="s">
        <v>961</v>
      </c>
      <c r="D8" s="131"/>
      <c r="E8" s="284"/>
      <c r="F8" s="895"/>
    </row>
    <row r="9" spans="1:12">
      <c r="A9" s="182"/>
      <c r="B9" s="179"/>
      <c r="C9" s="264"/>
      <c r="D9" s="131"/>
      <c r="E9" s="284"/>
      <c r="F9" s="895"/>
    </row>
    <row r="10" spans="1:12">
      <c r="A10" s="130"/>
      <c r="B10" s="144" t="s">
        <v>641</v>
      </c>
      <c r="C10" s="237" t="s">
        <v>962</v>
      </c>
      <c r="D10" s="145" t="s">
        <v>613</v>
      </c>
      <c r="E10" s="246">
        <v>6</v>
      </c>
      <c r="F10" s="893"/>
      <c r="G10" s="156">
        <f>+F10*E10</f>
        <v>0</v>
      </c>
      <c r="H10" s="164">
        <f>+F10*PJJ</f>
        <v>0</v>
      </c>
      <c r="I10" s="164">
        <f>+H10*E10</f>
        <v>0</v>
      </c>
      <c r="J10" s="165">
        <f>+F10-H10</f>
        <v>0</v>
      </c>
      <c r="K10" s="165">
        <f>+J10*E10</f>
        <v>0</v>
      </c>
    </row>
    <row r="11" spans="1:12">
      <c r="A11" s="182"/>
      <c r="B11" s="176"/>
      <c r="C11" s="235"/>
      <c r="D11" s="133"/>
      <c r="E11" s="242"/>
      <c r="F11" s="219"/>
    </row>
    <row r="12" spans="1:12">
      <c r="A12"/>
      <c r="B12"/>
      <c r="C12" s="248"/>
      <c r="D12" s="58"/>
      <c r="E12" s="147"/>
      <c r="F12" s="898"/>
    </row>
    <row r="13" spans="1:12" ht="89.25">
      <c r="A13" s="230" t="s">
        <v>1111</v>
      </c>
      <c r="B13" s="129"/>
      <c r="C13" s="614" t="s">
        <v>963</v>
      </c>
      <c r="D13" s="131"/>
      <c r="E13" s="233"/>
      <c r="F13" s="895"/>
    </row>
    <row r="14" spans="1:12">
      <c r="A14" s="182"/>
      <c r="B14" s="179"/>
      <c r="C14" s="594" t="s">
        <v>961</v>
      </c>
      <c r="D14" s="131"/>
      <c r="E14" s="233"/>
      <c r="F14" s="895"/>
    </row>
    <row r="15" spans="1:12">
      <c r="A15" s="182"/>
      <c r="B15" s="179"/>
      <c r="C15" s="264"/>
      <c r="D15" s="131"/>
      <c r="E15" s="233"/>
      <c r="F15" s="895"/>
    </row>
    <row r="16" spans="1:12">
      <c r="A16" s="130"/>
      <c r="B16" s="144" t="s">
        <v>641</v>
      </c>
      <c r="C16" s="237" t="s">
        <v>964</v>
      </c>
      <c r="D16" s="145" t="s">
        <v>613</v>
      </c>
      <c r="E16" s="246">
        <v>6</v>
      </c>
      <c r="F16" s="893"/>
      <c r="G16" s="156">
        <f>+F16*E16</f>
        <v>0</v>
      </c>
      <c r="H16" s="164">
        <f>+F16*PJJ</f>
        <v>0</v>
      </c>
      <c r="I16" s="164">
        <f>+H16*E16</f>
        <v>0</v>
      </c>
      <c r="J16" s="165">
        <f>+F16-H16</f>
        <v>0</v>
      </c>
      <c r="K16" s="165">
        <f>+J16*E16</f>
        <v>0</v>
      </c>
    </row>
    <row r="18" spans="1:11" s="348" customFormat="1" ht="35.1" customHeight="1">
      <c r="A18" s="342"/>
      <c r="B18" s="342"/>
      <c r="C18" s="342" t="s">
        <v>965</v>
      </c>
      <c r="D18" s="343"/>
      <c r="E18" s="352"/>
      <c r="F18" s="345"/>
      <c r="G18" s="346">
        <f>SUM(G6:G17)</f>
        <v>0</v>
      </c>
      <c r="H18" s="347"/>
      <c r="I18" s="346">
        <f>SUM(I6:I17)</f>
        <v>0</v>
      </c>
      <c r="J18" s="347"/>
      <c r="K18" s="346">
        <f>SUM(K6:K17)</f>
        <v>0</v>
      </c>
    </row>
  </sheetData>
  <sheetProtection algorithmName="SHA-512" hashValue="yiFd9fsQpwNEGOElYHIUaFNMjdipbRqYT6MGbVslln863ACA/cjCrEZyo+QztdzqVxfYAcugO5/mD3eawD2oOA==" saltValue="/B3Jj20yCxHMCrA3BW1L4g==" spinCount="100000" sheet="1" objects="1" scenarios="1"/>
  <pageMargins left="0.70866141732283472" right="0.70866141732283472" top="0.74803149606299213" bottom="0.74803149606299213" header="0.31496062992125984" footer="0.31496062992125984"/>
  <pageSetup paperSize="9" scale="72" fitToHeight="0" orientation="landscape" r:id="rId1"/>
  <headerFooter>
    <oddHeader>&amp;L&amp;"+,Običajno"FIN ARS d.o.o., center za arhitekturo&amp;C&amp;F</oddHeader>
    <oddFooter>&amp;L&amp;A&amp;R&amp;P / &amp;N</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DE3F4"/>
    <pageSetUpPr fitToPage="1"/>
  </sheetPr>
  <dimension ref="A1:L11"/>
  <sheetViews>
    <sheetView showZeros="0" zoomScaleNormal="100" zoomScaleSheetLayoutView="110" workbookViewId="0">
      <selection activeCell="F9" sqref="F9"/>
    </sheetView>
  </sheetViews>
  <sheetFormatPr defaultColWidth="9.140625" defaultRowHeight="15"/>
  <cols>
    <col min="1" max="1" width="8.85546875" customWidth="1"/>
    <col min="2" max="2" width="6.140625" customWidth="1"/>
    <col min="3" max="3" width="47.7109375" style="115" customWidth="1"/>
    <col min="4" max="4" width="5.85546875" style="58" customWidth="1"/>
    <col min="5" max="5" width="9.85546875" style="147" bestFit="1" customWidth="1"/>
    <col min="6" max="6" width="13.85546875" style="898" customWidth="1"/>
    <col min="7" max="7" width="16.42578125" style="152" customWidth="1"/>
    <col min="8" max="10" width="17.7109375" style="152" customWidth="1"/>
    <col min="11" max="11" width="19.28515625" style="27" customWidth="1"/>
    <col min="258" max="258" width="8.85546875" customWidth="1"/>
    <col min="259" max="259" width="47.7109375" customWidth="1"/>
    <col min="260" max="260" width="5.85546875" customWidth="1"/>
    <col min="261" max="261" width="7.28515625" customWidth="1"/>
    <col min="262" max="262" width="13.85546875" customWidth="1"/>
    <col min="263" max="263" width="16.42578125" customWidth="1"/>
    <col min="266" max="266" width="17.7109375" customWidth="1"/>
    <col min="267" max="267" width="19.28515625" customWidth="1"/>
    <col min="514" max="514" width="8.85546875" customWidth="1"/>
    <col min="515" max="515" width="47.7109375" customWidth="1"/>
    <col min="516" max="516" width="5.85546875" customWidth="1"/>
    <col min="517" max="517" width="7.28515625" customWidth="1"/>
    <col min="518" max="518" width="13.85546875" customWidth="1"/>
    <col min="519" max="519" width="16.42578125" customWidth="1"/>
    <col min="522" max="522" width="17.7109375" customWidth="1"/>
    <col min="523" max="523" width="19.28515625" customWidth="1"/>
    <col min="770" max="770" width="8.85546875" customWidth="1"/>
    <col min="771" max="771" width="47.7109375" customWidth="1"/>
    <col min="772" max="772" width="5.85546875" customWidth="1"/>
    <col min="773" max="773" width="7.28515625" customWidth="1"/>
    <col min="774" max="774" width="13.85546875" customWidth="1"/>
    <col min="775" max="775" width="16.42578125" customWidth="1"/>
    <col min="778" max="778" width="17.7109375" customWidth="1"/>
    <col min="779" max="779" width="19.28515625" customWidth="1"/>
    <col min="1026" max="1026" width="8.85546875" customWidth="1"/>
    <col min="1027" max="1027" width="47.7109375" customWidth="1"/>
    <col min="1028" max="1028" width="5.85546875" customWidth="1"/>
    <col min="1029" max="1029" width="7.28515625" customWidth="1"/>
    <col min="1030" max="1030" width="13.85546875" customWidth="1"/>
    <col min="1031" max="1031" width="16.42578125" customWidth="1"/>
    <col min="1034" max="1034" width="17.7109375" customWidth="1"/>
    <col min="1035" max="1035" width="19.28515625" customWidth="1"/>
    <col min="1282" max="1282" width="8.85546875" customWidth="1"/>
    <col min="1283" max="1283" width="47.7109375" customWidth="1"/>
    <col min="1284" max="1284" width="5.85546875" customWidth="1"/>
    <col min="1285" max="1285" width="7.28515625" customWidth="1"/>
    <col min="1286" max="1286" width="13.85546875" customWidth="1"/>
    <col min="1287" max="1287" width="16.42578125" customWidth="1"/>
    <col min="1290" max="1290" width="17.7109375" customWidth="1"/>
    <col min="1291" max="1291" width="19.28515625" customWidth="1"/>
    <col min="1538" max="1538" width="8.85546875" customWidth="1"/>
    <col min="1539" max="1539" width="47.7109375" customWidth="1"/>
    <col min="1540" max="1540" width="5.85546875" customWidth="1"/>
    <col min="1541" max="1541" width="7.28515625" customWidth="1"/>
    <col min="1542" max="1542" width="13.85546875" customWidth="1"/>
    <col min="1543" max="1543" width="16.42578125" customWidth="1"/>
    <col min="1546" max="1546" width="17.7109375" customWidth="1"/>
    <col min="1547" max="1547" width="19.28515625" customWidth="1"/>
    <col min="1794" max="1794" width="8.85546875" customWidth="1"/>
    <col min="1795" max="1795" width="47.7109375" customWidth="1"/>
    <col min="1796" max="1796" width="5.85546875" customWidth="1"/>
    <col min="1797" max="1797" width="7.28515625" customWidth="1"/>
    <col min="1798" max="1798" width="13.85546875" customWidth="1"/>
    <col min="1799" max="1799" width="16.42578125" customWidth="1"/>
    <col min="1802" max="1802" width="17.7109375" customWidth="1"/>
    <col min="1803" max="1803" width="19.28515625" customWidth="1"/>
    <col min="2050" max="2050" width="8.85546875" customWidth="1"/>
    <col min="2051" max="2051" width="47.7109375" customWidth="1"/>
    <col min="2052" max="2052" width="5.85546875" customWidth="1"/>
    <col min="2053" max="2053" width="7.28515625" customWidth="1"/>
    <col min="2054" max="2054" width="13.85546875" customWidth="1"/>
    <col min="2055" max="2055" width="16.42578125" customWidth="1"/>
    <col min="2058" max="2058" width="17.7109375" customWidth="1"/>
    <col min="2059" max="2059" width="19.28515625" customWidth="1"/>
    <col min="2306" max="2306" width="8.85546875" customWidth="1"/>
    <col min="2307" max="2307" width="47.7109375" customWidth="1"/>
    <col min="2308" max="2308" width="5.85546875" customWidth="1"/>
    <col min="2309" max="2309" width="7.28515625" customWidth="1"/>
    <col min="2310" max="2310" width="13.85546875" customWidth="1"/>
    <col min="2311" max="2311" width="16.42578125" customWidth="1"/>
    <col min="2314" max="2314" width="17.7109375" customWidth="1"/>
    <col min="2315" max="2315" width="19.28515625" customWidth="1"/>
    <col min="2562" max="2562" width="8.85546875" customWidth="1"/>
    <col min="2563" max="2563" width="47.7109375" customWidth="1"/>
    <col min="2564" max="2564" width="5.85546875" customWidth="1"/>
    <col min="2565" max="2565" width="7.28515625" customWidth="1"/>
    <col min="2566" max="2566" width="13.85546875" customWidth="1"/>
    <col min="2567" max="2567" width="16.42578125" customWidth="1"/>
    <col min="2570" max="2570" width="17.7109375" customWidth="1"/>
    <col min="2571" max="2571" width="19.28515625" customWidth="1"/>
    <col min="2818" max="2818" width="8.85546875" customWidth="1"/>
    <col min="2819" max="2819" width="47.7109375" customWidth="1"/>
    <col min="2820" max="2820" width="5.85546875" customWidth="1"/>
    <col min="2821" max="2821" width="7.28515625" customWidth="1"/>
    <col min="2822" max="2822" width="13.85546875" customWidth="1"/>
    <col min="2823" max="2823" width="16.42578125" customWidth="1"/>
    <col min="2826" max="2826" width="17.7109375" customWidth="1"/>
    <col min="2827" max="2827" width="19.28515625" customWidth="1"/>
    <col min="3074" max="3074" width="8.85546875" customWidth="1"/>
    <col min="3075" max="3075" width="47.7109375" customWidth="1"/>
    <col min="3076" max="3076" width="5.85546875" customWidth="1"/>
    <col min="3077" max="3077" width="7.28515625" customWidth="1"/>
    <col min="3078" max="3078" width="13.85546875" customWidth="1"/>
    <col min="3079" max="3079" width="16.42578125" customWidth="1"/>
    <col min="3082" max="3082" width="17.7109375" customWidth="1"/>
    <col min="3083" max="3083" width="19.28515625" customWidth="1"/>
    <col min="3330" max="3330" width="8.85546875" customWidth="1"/>
    <col min="3331" max="3331" width="47.7109375" customWidth="1"/>
    <col min="3332" max="3332" width="5.85546875" customWidth="1"/>
    <col min="3333" max="3333" width="7.28515625" customWidth="1"/>
    <col min="3334" max="3334" width="13.85546875" customWidth="1"/>
    <col min="3335" max="3335" width="16.42578125" customWidth="1"/>
    <col min="3338" max="3338" width="17.7109375" customWidth="1"/>
    <col min="3339" max="3339" width="19.28515625" customWidth="1"/>
    <col min="3586" max="3586" width="8.85546875" customWidth="1"/>
    <col min="3587" max="3587" width="47.7109375" customWidth="1"/>
    <col min="3588" max="3588" width="5.85546875" customWidth="1"/>
    <col min="3589" max="3589" width="7.28515625" customWidth="1"/>
    <col min="3590" max="3590" width="13.85546875" customWidth="1"/>
    <col min="3591" max="3591" width="16.42578125" customWidth="1"/>
    <col min="3594" max="3594" width="17.7109375" customWidth="1"/>
    <col min="3595" max="3595" width="19.28515625" customWidth="1"/>
    <col min="3842" max="3842" width="8.85546875" customWidth="1"/>
    <col min="3843" max="3843" width="47.7109375" customWidth="1"/>
    <col min="3844" max="3844" width="5.85546875" customWidth="1"/>
    <col min="3845" max="3845" width="7.28515625" customWidth="1"/>
    <col min="3846" max="3846" width="13.85546875" customWidth="1"/>
    <col min="3847" max="3847" width="16.42578125" customWidth="1"/>
    <col min="3850" max="3850" width="17.7109375" customWidth="1"/>
    <col min="3851" max="3851" width="19.28515625" customWidth="1"/>
    <col min="4098" max="4098" width="8.85546875" customWidth="1"/>
    <col min="4099" max="4099" width="47.7109375" customWidth="1"/>
    <col min="4100" max="4100" width="5.85546875" customWidth="1"/>
    <col min="4101" max="4101" width="7.28515625" customWidth="1"/>
    <col min="4102" max="4102" width="13.85546875" customWidth="1"/>
    <col min="4103" max="4103" width="16.42578125" customWidth="1"/>
    <col min="4106" max="4106" width="17.7109375" customWidth="1"/>
    <col min="4107" max="4107" width="19.28515625" customWidth="1"/>
    <col min="4354" max="4354" width="8.85546875" customWidth="1"/>
    <col min="4355" max="4355" width="47.7109375" customWidth="1"/>
    <col min="4356" max="4356" width="5.85546875" customWidth="1"/>
    <col min="4357" max="4357" width="7.28515625" customWidth="1"/>
    <col min="4358" max="4358" width="13.85546875" customWidth="1"/>
    <col min="4359" max="4359" width="16.42578125" customWidth="1"/>
    <col min="4362" max="4362" width="17.7109375" customWidth="1"/>
    <col min="4363" max="4363" width="19.28515625" customWidth="1"/>
    <col min="4610" max="4610" width="8.85546875" customWidth="1"/>
    <col min="4611" max="4611" width="47.7109375" customWidth="1"/>
    <col min="4612" max="4612" width="5.85546875" customWidth="1"/>
    <col min="4613" max="4613" width="7.28515625" customWidth="1"/>
    <col min="4614" max="4614" width="13.85546875" customWidth="1"/>
    <col min="4615" max="4615" width="16.42578125" customWidth="1"/>
    <col min="4618" max="4618" width="17.7109375" customWidth="1"/>
    <col min="4619" max="4619" width="19.28515625" customWidth="1"/>
    <col min="4866" max="4866" width="8.85546875" customWidth="1"/>
    <col min="4867" max="4867" width="47.7109375" customWidth="1"/>
    <col min="4868" max="4868" width="5.85546875" customWidth="1"/>
    <col min="4869" max="4869" width="7.28515625" customWidth="1"/>
    <col min="4870" max="4870" width="13.85546875" customWidth="1"/>
    <col min="4871" max="4871" width="16.42578125" customWidth="1"/>
    <col min="4874" max="4874" width="17.7109375" customWidth="1"/>
    <col min="4875" max="4875" width="19.28515625" customWidth="1"/>
    <col min="5122" max="5122" width="8.85546875" customWidth="1"/>
    <col min="5123" max="5123" width="47.7109375" customWidth="1"/>
    <col min="5124" max="5124" width="5.85546875" customWidth="1"/>
    <col min="5125" max="5125" width="7.28515625" customWidth="1"/>
    <col min="5126" max="5126" width="13.85546875" customWidth="1"/>
    <col min="5127" max="5127" width="16.42578125" customWidth="1"/>
    <col min="5130" max="5130" width="17.7109375" customWidth="1"/>
    <col min="5131" max="5131" width="19.28515625" customWidth="1"/>
    <col min="5378" max="5378" width="8.85546875" customWidth="1"/>
    <col min="5379" max="5379" width="47.7109375" customWidth="1"/>
    <col min="5380" max="5380" width="5.85546875" customWidth="1"/>
    <col min="5381" max="5381" width="7.28515625" customWidth="1"/>
    <col min="5382" max="5382" width="13.85546875" customWidth="1"/>
    <col min="5383" max="5383" width="16.42578125" customWidth="1"/>
    <col min="5386" max="5386" width="17.7109375" customWidth="1"/>
    <col min="5387" max="5387" width="19.28515625" customWidth="1"/>
    <col min="5634" max="5634" width="8.85546875" customWidth="1"/>
    <col min="5635" max="5635" width="47.7109375" customWidth="1"/>
    <col min="5636" max="5636" width="5.85546875" customWidth="1"/>
    <col min="5637" max="5637" width="7.28515625" customWidth="1"/>
    <col min="5638" max="5638" width="13.85546875" customWidth="1"/>
    <col min="5639" max="5639" width="16.42578125" customWidth="1"/>
    <col min="5642" max="5642" width="17.7109375" customWidth="1"/>
    <col min="5643" max="5643" width="19.28515625" customWidth="1"/>
    <col min="5890" max="5890" width="8.85546875" customWidth="1"/>
    <col min="5891" max="5891" width="47.7109375" customWidth="1"/>
    <col min="5892" max="5892" width="5.85546875" customWidth="1"/>
    <col min="5893" max="5893" width="7.28515625" customWidth="1"/>
    <col min="5894" max="5894" width="13.85546875" customWidth="1"/>
    <col min="5895" max="5895" width="16.42578125" customWidth="1"/>
    <col min="5898" max="5898" width="17.7109375" customWidth="1"/>
    <col min="5899" max="5899" width="19.28515625" customWidth="1"/>
    <col min="6146" max="6146" width="8.85546875" customWidth="1"/>
    <col min="6147" max="6147" width="47.7109375" customWidth="1"/>
    <col min="6148" max="6148" width="5.85546875" customWidth="1"/>
    <col min="6149" max="6149" width="7.28515625" customWidth="1"/>
    <col min="6150" max="6150" width="13.85546875" customWidth="1"/>
    <col min="6151" max="6151" width="16.42578125" customWidth="1"/>
    <col min="6154" max="6154" width="17.7109375" customWidth="1"/>
    <col min="6155" max="6155" width="19.28515625" customWidth="1"/>
    <col min="6402" max="6402" width="8.85546875" customWidth="1"/>
    <col min="6403" max="6403" width="47.7109375" customWidth="1"/>
    <col min="6404" max="6404" width="5.85546875" customWidth="1"/>
    <col min="6405" max="6405" width="7.28515625" customWidth="1"/>
    <col min="6406" max="6406" width="13.85546875" customWidth="1"/>
    <col min="6407" max="6407" width="16.42578125" customWidth="1"/>
    <col min="6410" max="6410" width="17.7109375" customWidth="1"/>
    <col min="6411" max="6411" width="19.28515625" customWidth="1"/>
    <col min="6658" max="6658" width="8.85546875" customWidth="1"/>
    <col min="6659" max="6659" width="47.7109375" customWidth="1"/>
    <col min="6660" max="6660" width="5.85546875" customWidth="1"/>
    <col min="6661" max="6661" width="7.28515625" customWidth="1"/>
    <col min="6662" max="6662" width="13.85546875" customWidth="1"/>
    <col min="6663" max="6663" width="16.42578125" customWidth="1"/>
    <col min="6666" max="6666" width="17.7109375" customWidth="1"/>
    <col min="6667" max="6667" width="19.28515625" customWidth="1"/>
    <col min="6914" max="6914" width="8.85546875" customWidth="1"/>
    <col min="6915" max="6915" width="47.7109375" customWidth="1"/>
    <col min="6916" max="6916" width="5.85546875" customWidth="1"/>
    <col min="6917" max="6917" width="7.28515625" customWidth="1"/>
    <col min="6918" max="6918" width="13.85546875" customWidth="1"/>
    <col min="6919" max="6919" width="16.42578125" customWidth="1"/>
    <col min="6922" max="6922" width="17.7109375" customWidth="1"/>
    <col min="6923" max="6923" width="19.28515625" customWidth="1"/>
    <col min="7170" max="7170" width="8.85546875" customWidth="1"/>
    <col min="7171" max="7171" width="47.7109375" customWidth="1"/>
    <col min="7172" max="7172" width="5.85546875" customWidth="1"/>
    <col min="7173" max="7173" width="7.28515625" customWidth="1"/>
    <col min="7174" max="7174" width="13.85546875" customWidth="1"/>
    <col min="7175" max="7175" width="16.42578125" customWidth="1"/>
    <col min="7178" max="7178" width="17.7109375" customWidth="1"/>
    <col min="7179" max="7179" width="19.28515625" customWidth="1"/>
    <col min="7426" max="7426" width="8.85546875" customWidth="1"/>
    <col min="7427" max="7427" width="47.7109375" customWidth="1"/>
    <col min="7428" max="7428" width="5.85546875" customWidth="1"/>
    <col min="7429" max="7429" width="7.28515625" customWidth="1"/>
    <col min="7430" max="7430" width="13.85546875" customWidth="1"/>
    <col min="7431" max="7431" width="16.42578125" customWidth="1"/>
    <col min="7434" max="7434" width="17.7109375" customWidth="1"/>
    <col min="7435" max="7435" width="19.28515625" customWidth="1"/>
    <col min="7682" max="7682" width="8.85546875" customWidth="1"/>
    <col min="7683" max="7683" width="47.7109375" customWidth="1"/>
    <col min="7684" max="7684" width="5.85546875" customWidth="1"/>
    <col min="7685" max="7685" width="7.28515625" customWidth="1"/>
    <col min="7686" max="7686" width="13.85546875" customWidth="1"/>
    <col min="7687" max="7687" width="16.42578125" customWidth="1"/>
    <col min="7690" max="7690" width="17.7109375" customWidth="1"/>
    <col min="7691" max="7691" width="19.28515625" customWidth="1"/>
    <col min="7938" max="7938" width="8.85546875" customWidth="1"/>
    <col min="7939" max="7939" width="47.7109375" customWidth="1"/>
    <col min="7940" max="7940" width="5.85546875" customWidth="1"/>
    <col min="7941" max="7941" width="7.28515625" customWidth="1"/>
    <col min="7942" max="7942" width="13.85546875" customWidth="1"/>
    <col min="7943" max="7943" width="16.42578125" customWidth="1"/>
    <col min="7946" max="7946" width="17.7109375" customWidth="1"/>
    <col min="7947" max="7947" width="19.28515625" customWidth="1"/>
    <col min="8194" max="8194" width="8.85546875" customWidth="1"/>
    <col min="8195" max="8195" width="47.7109375" customWidth="1"/>
    <col min="8196" max="8196" width="5.85546875" customWidth="1"/>
    <col min="8197" max="8197" width="7.28515625" customWidth="1"/>
    <col min="8198" max="8198" width="13.85546875" customWidth="1"/>
    <col min="8199" max="8199" width="16.42578125" customWidth="1"/>
    <col min="8202" max="8202" width="17.7109375" customWidth="1"/>
    <col min="8203" max="8203" width="19.28515625" customWidth="1"/>
    <col min="8450" max="8450" width="8.85546875" customWidth="1"/>
    <col min="8451" max="8451" width="47.7109375" customWidth="1"/>
    <col min="8452" max="8452" width="5.85546875" customWidth="1"/>
    <col min="8453" max="8453" width="7.28515625" customWidth="1"/>
    <col min="8454" max="8454" width="13.85546875" customWidth="1"/>
    <col min="8455" max="8455" width="16.42578125" customWidth="1"/>
    <col min="8458" max="8458" width="17.7109375" customWidth="1"/>
    <col min="8459" max="8459" width="19.28515625" customWidth="1"/>
    <col min="8706" max="8706" width="8.85546875" customWidth="1"/>
    <col min="8707" max="8707" width="47.7109375" customWidth="1"/>
    <col min="8708" max="8708" width="5.85546875" customWidth="1"/>
    <col min="8709" max="8709" width="7.28515625" customWidth="1"/>
    <col min="8710" max="8710" width="13.85546875" customWidth="1"/>
    <col min="8711" max="8711" width="16.42578125" customWidth="1"/>
    <col min="8714" max="8714" width="17.7109375" customWidth="1"/>
    <col min="8715" max="8715" width="19.28515625" customWidth="1"/>
    <col min="8962" max="8962" width="8.85546875" customWidth="1"/>
    <col min="8963" max="8963" width="47.7109375" customWidth="1"/>
    <col min="8964" max="8964" width="5.85546875" customWidth="1"/>
    <col min="8965" max="8965" width="7.28515625" customWidth="1"/>
    <col min="8966" max="8966" width="13.85546875" customWidth="1"/>
    <col min="8967" max="8967" width="16.42578125" customWidth="1"/>
    <col min="8970" max="8970" width="17.7109375" customWidth="1"/>
    <col min="8971" max="8971" width="19.28515625" customWidth="1"/>
    <col min="9218" max="9218" width="8.85546875" customWidth="1"/>
    <col min="9219" max="9219" width="47.7109375" customWidth="1"/>
    <col min="9220" max="9220" width="5.85546875" customWidth="1"/>
    <col min="9221" max="9221" width="7.28515625" customWidth="1"/>
    <col min="9222" max="9222" width="13.85546875" customWidth="1"/>
    <col min="9223" max="9223" width="16.42578125" customWidth="1"/>
    <col min="9226" max="9226" width="17.7109375" customWidth="1"/>
    <col min="9227" max="9227" width="19.28515625" customWidth="1"/>
    <col min="9474" max="9474" width="8.85546875" customWidth="1"/>
    <col min="9475" max="9475" width="47.7109375" customWidth="1"/>
    <col min="9476" max="9476" width="5.85546875" customWidth="1"/>
    <col min="9477" max="9477" width="7.28515625" customWidth="1"/>
    <col min="9478" max="9478" width="13.85546875" customWidth="1"/>
    <col min="9479" max="9479" width="16.42578125" customWidth="1"/>
    <col min="9482" max="9482" width="17.7109375" customWidth="1"/>
    <col min="9483" max="9483" width="19.28515625" customWidth="1"/>
    <col min="9730" max="9730" width="8.85546875" customWidth="1"/>
    <col min="9731" max="9731" width="47.7109375" customWidth="1"/>
    <col min="9732" max="9732" width="5.85546875" customWidth="1"/>
    <col min="9733" max="9733" width="7.28515625" customWidth="1"/>
    <col min="9734" max="9734" width="13.85546875" customWidth="1"/>
    <col min="9735" max="9735" width="16.42578125" customWidth="1"/>
    <col min="9738" max="9738" width="17.7109375" customWidth="1"/>
    <col min="9739" max="9739" width="19.28515625" customWidth="1"/>
    <col min="9986" max="9986" width="8.85546875" customWidth="1"/>
    <col min="9987" max="9987" width="47.7109375" customWidth="1"/>
    <col min="9988" max="9988" width="5.85546875" customWidth="1"/>
    <col min="9989" max="9989" width="7.28515625" customWidth="1"/>
    <col min="9990" max="9990" width="13.85546875" customWidth="1"/>
    <col min="9991" max="9991" width="16.42578125" customWidth="1"/>
    <col min="9994" max="9994" width="17.7109375" customWidth="1"/>
    <col min="9995" max="9995" width="19.28515625" customWidth="1"/>
    <col min="10242" max="10242" width="8.85546875" customWidth="1"/>
    <col min="10243" max="10243" width="47.7109375" customWidth="1"/>
    <col min="10244" max="10244" width="5.85546875" customWidth="1"/>
    <col min="10245" max="10245" width="7.28515625" customWidth="1"/>
    <col min="10246" max="10246" width="13.85546875" customWidth="1"/>
    <col min="10247" max="10247" width="16.42578125" customWidth="1"/>
    <col min="10250" max="10250" width="17.7109375" customWidth="1"/>
    <col min="10251" max="10251" width="19.28515625" customWidth="1"/>
    <col min="10498" max="10498" width="8.85546875" customWidth="1"/>
    <col min="10499" max="10499" width="47.7109375" customWidth="1"/>
    <col min="10500" max="10500" width="5.85546875" customWidth="1"/>
    <col min="10501" max="10501" width="7.28515625" customWidth="1"/>
    <col min="10502" max="10502" width="13.85546875" customWidth="1"/>
    <col min="10503" max="10503" width="16.42578125" customWidth="1"/>
    <col min="10506" max="10506" width="17.7109375" customWidth="1"/>
    <col min="10507" max="10507" width="19.28515625" customWidth="1"/>
    <col min="10754" max="10754" width="8.85546875" customWidth="1"/>
    <col min="10755" max="10755" width="47.7109375" customWidth="1"/>
    <col min="10756" max="10756" width="5.85546875" customWidth="1"/>
    <col min="10757" max="10757" width="7.28515625" customWidth="1"/>
    <col min="10758" max="10758" width="13.85546875" customWidth="1"/>
    <col min="10759" max="10759" width="16.42578125" customWidth="1"/>
    <col min="10762" max="10762" width="17.7109375" customWidth="1"/>
    <col min="10763" max="10763" width="19.28515625" customWidth="1"/>
    <col min="11010" max="11010" width="8.85546875" customWidth="1"/>
    <col min="11011" max="11011" width="47.7109375" customWidth="1"/>
    <col min="11012" max="11012" width="5.85546875" customWidth="1"/>
    <col min="11013" max="11013" width="7.28515625" customWidth="1"/>
    <col min="11014" max="11014" width="13.85546875" customWidth="1"/>
    <col min="11015" max="11015" width="16.42578125" customWidth="1"/>
    <col min="11018" max="11018" width="17.7109375" customWidth="1"/>
    <col min="11019" max="11019" width="19.28515625" customWidth="1"/>
    <col min="11266" max="11266" width="8.85546875" customWidth="1"/>
    <col min="11267" max="11267" width="47.7109375" customWidth="1"/>
    <col min="11268" max="11268" width="5.85546875" customWidth="1"/>
    <col min="11269" max="11269" width="7.28515625" customWidth="1"/>
    <col min="11270" max="11270" width="13.85546875" customWidth="1"/>
    <col min="11271" max="11271" width="16.42578125" customWidth="1"/>
    <col min="11274" max="11274" width="17.7109375" customWidth="1"/>
    <col min="11275" max="11275" width="19.28515625" customWidth="1"/>
    <col min="11522" max="11522" width="8.85546875" customWidth="1"/>
    <col min="11523" max="11523" width="47.7109375" customWidth="1"/>
    <col min="11524" max="11524" width="5.85546875" customWidth="1"/>
    <col min="11525" max="11525" width="7.28515625" customWidth="1"/>
    <col min="11526" max="11526" width="13.85546875" customWidth="1"/>
    <col min="11527" max="11527" width="16.42578125" customWidth="1"/>
    <col min="11530" max="11530" width="17.7109375" customWidth="1"/>
    <col min="11531" max="11531" width="19.28515625" customWidth="1"/>
    <col min="11778" max="11778" width="8.85546875" customWidth="1"/>
    <col min="11779" max="11779" width="47.7109375" customWidth="1"/>
    <col min="11780" max="11780" width="5.85546875" customWidth="1"/>
    <col min="11781" max="11781" width="7.28515625" customWidth="1"/>
    <col min="11782" max="11782" width="13.85546875" customWidth="1"/>
    <col min="11783" max="11783" width="16.42578125" customWidth="1"/>
    <col min="11786" max="11786" width="17.7109375" customWidth="1"/>
    <col min="11787" max="11787" width="19.28515625" customWidth="1"/>
    <col min="12034" max="12034" width="8.85546875" customWidth="1"/>
    <col min="12035" max="12035" width="47.7109375" customWidth="1"/>
    <col min="12036" max="12036" width="5.85546875" customWidth="1"/>
    <col min="12037" max="12037" width="7.28515625" customWidth="1"/>
    <col min="12038" max="12038" width="13.85546875" customWidth="1"/>
    <col min="12039" max="12039" width="16.42578125" customWidth="1"/>
    <col min="12042" max="12042" width="17.7109375" customWidth="1"/>
    <col min="12043" max="12043" width="19.28515625" customWidth="1"/>
    <col min="12290" max="12290" width="8.85546875" customWidth="1"/>
    <col min="12291" max="12291" width="47.7109375" customWidth="1"/>
    <col min="12292" max="12292" width="5.85546875" customWidth="1"/>
    <col min="12293" max="12293" width="7.28515625" customWidth="1"/>
    <col min="12294" max="12294" width="13.85546875" customWidth="1"/>
    <col min="12295" max="12295" width="16.42578125" customWidth="1"/>
    <col min="12298" max="12298" width="17.7109375" customWidth="1"/>
    <col min="12299" max="12299" width="19.28515625" customWidth="1"/>
    <col min="12546" max="12546" width="8.85546875" customWidth="1"/>
    <col min="12547" max="12547" width="47.7109375" customWidth="1"/>
    <col min="12548" max="12548" width="5.85546875" customWidth="1"/>
    <col min="12549" max="12549" width="7.28515625" customWidth="1"/>
    <col min="12550" max="12550" width="13.85546875" customWidth="1"/>
    <col min="12551" max="12551" width="16.42578125" customWidth="1"/>
    <col min="12554" max="12554" width="17.7109375" customWidth="1"/>
    <col min="12555" max="12555" width="19.28515625" customWidth="1"/>
    <col min="12802" max="12802" width="8.85546875" customWidth="1"/>
    <col min="12803" max="12803" width="47.7109375" customWidth="1"/>
    <col min="12804" max="12804" width="5.85546875" customWidth="1"/>
    <col min="12805" max="12805" width="7.28515625" customWidth="1"/>
    <col min="12806" max="12806" width="13.85546875" customWidth="1"/>
    <col min="12807" max="12807" width="16.42578125" customWidth="1"/>
    <col min="12810" max="12810" width="17.7109375" customWidth="1"/>
    <col min="12811" max="12811" width="19.28515625" customWidth="1"/>
    <col min="13058" max="13058" width="8.85546875" customWidth="1"/>
    <col min="13059" max="13059" width="47.7109375" customWidth="1"/>
    <col min="13060" max="13060" width="5.85546875" customWidth="1"/>
    <col min="13061" max="13061" width="7.28515625" customWidth="1"/>
    <col min="13062" max="13062" width="13.85546875" customWidth="1"/>
    <col min="13063" max="13063" width="16.42578125" customWidth="1"/>
    <col min="13066" max="13066" width="17.7109375" customWidth="1"/>
    <col min="13067" max="13067" width="19.28515625" customWidth="1"/>
    <col min="13314" max="13314" width="8.85546875" customWidth="1"/>
    <col min="13315" max="13315" width="47.7109375" customWidth="1"/>
    <col min="13316" max="13316" width="5.85546875" customWidth="1"/>
    <col min="13317" max="13317" width="7.28515625" customWidth="1"/>
    <col min="13318" max="13318" width="13.85546875" customWidth="1"/>
    <col min="13319" max="13319" width="16.42578125" customWidth="1"/>
    <col min="13322" max="13322" width="17.7109375" customWidth="1"/>
    <col min="13323" max="13323" width="19.28515625" customWidth="1"/>
    <col min="13570" max="13570" width="8.85546875" customWidth="1"/>
    <col min="13571" max="13571" width="47.7109375" customWidth="1"/>
    <col min="13572" max="13572" width="5.85546875" customWidth="1"/>
    <col min="13573" max="13573" width="7.28515625" customWidth="1"/>
    <col min="13574" max="13574" width="13.85546875" customWidth="1"/>
    <col min="13575" max="13575" width="16.42578125" customWidth="1"/>
    <col min="13578" max="13578" width="17.7109375" customWidth="1"/>
    <col min="13579" max="13579" width="19.28515625" customWidth="1"/>
    <col min="13826" max="13826" width="8.85546875" customWidth="1"/>
    <col min="13827" max="13827" width="47.7109375" customWidth="1"/>
    <col min="13828" max="13828" width="5.85546875" customWidth="1"/>
    <col min="13829" max="13829" width="7.28515625" customWidth="1"/>
    <col min="13830" max="13830" width="13.85546875" customWidth="1"/>
    <col min="13831" max="13831" width="16.42578125" customWidth="1"/>
    <col min="13834" max="13834" width="17.7109375" customWidth="1"/>
    <col min="13835" max="13835" width="19.28515625" customWidth="1"/>
    <col min="14082" max="14082" width="8.85546875" customWidth="1"/>
    <col min="14083" max="14083" width="47.7109375" customWidth="1"/>
    <col min="14084" max="14084" width="5.85546875" customWidth="1"/>
    <col min="14085" max="14085" width="7.28515625" customWidth="1"/>
    <col min="14086" max="14086" width="13.85546875" customWidth="1"/>
    <col min="14087" max="14087" width="16.42578125" customWidth="1"/>
    <col min="14090" max="14090" width="17.7109375" customWidth="1"/>
    <col min="14091" max="14091" width="19.28515625" customWidth="1"/>
    <col min="14338" max="14338" width="8.85546875" customWidth="1"/>
    <col min="14339" max="14339" width="47.7109375" customWidth="1"/>
    <col min="14340" max="14340" width="5.85546875" customWidth="1"/>
    <col min="14341" max="14341" width="7.28515625" customWidth="1"/>
    <col min="14342" max="14342" width="13.85546875" customWidth="1"/>
    <col min="14343" max="14343" width="16.42578125" customWidth="1"/>
    <col min="14346" max="14346" width="17.7109375" customWidth="1"/>
    <col min="14347" max="14347" width="19.28515625" customWidth="1"/>
    <col min="14594" max="14594" width="8.85546875" customWidth="1"/>
    <col min="14595" max="14595" width="47.7109375" customWidth="1"/>
    <col min="14596" max="14596" width="5.85546875" customWidth="1"/>
    <col min="14597" max="14597" width="7.28515625" customWidth="1"/>
    <col min="14598" max="14598" width="13.85546875" customWidth="1"/>
    <col min="14599" max="14599" width="16.42578125" customWidth="1"/>
    <col min="14602" max="14602" width="17.7109375" customWidth="1"/>
    <col min="14603" max="14603" width="19.28515625" customWidth="1"/>
    <col min="14850" max="14850" width="8.85546875" customWidth="1"/>
    <col min="14851" max="14851" width="47.7109375" customWidth="1"/>
    <col min="14852" max="14852" width="5.85546875" customWidth="1"/>
    <col min="14853" max="14853" width="7.28515625" customWidth="1"/>
    <col min="14854" max="14854" width="13.85546875" customWidth="1"/>
    <col min="14855" max="14855" width="16.42578125" customWidth="1"/>
    <col min="14858" max="14858" width="17.7109375" customWidth="1"/>
    <col min="14859" max="14859" width="19.28515625" customWidth="1"/>
    <col min="15106" max="15106" width="8.85546875" customWidth="1"/>
    <col min="15107" max="15107" width="47.7109375" customWidth="1"/>
    <col min="15108" max="15108" width="5.85546875" customWidth="1"/>
    <col min="15109" max="15109" width="7.28515625" customWidth="1"/>
    <col min="15110" max="15110" width="13.85546875" customWidth="1"/>
    <col min="15111" max="15111" width="16.42578125" customWidth="1"/>
    <col min="15114" max="15114" width="17.7109375" customWidth="1"/>
    <col min="15115" max="15115" width="19.28515625" customWidth="1"/>
    <col min="15362" max="15362" width="8.85546875" customWidth="1"/>
    <col min="15363" max="15363" width="47.7109375" customWidth="1"/>
    <col min="15364" max="15364" width="5.85546875" customWidth="1"/>
    <col min="15365" max="15365" width="7.28515625" customWidth="1"/>
    <col min="15366" max="15366" width="13.85546875" customWidth="1"/>
    <col min="15367" max="15367" width="16.42578125" customWidth="1"/>
    <col min="15370" max="15370" width="17.7109375" customWidth="1"/>
    <col min="15371" max="15371" width="19.28515625" customWidth="1"/>
    <col min="15618" max="15618" width="8.85546875" customWidth="1"/>
    <col min="15619" max="15619" width="47.7109375" customWidth="1"/>
    <col min="15620" max="15620" width="5.85546875" customWidth="1"/>
    <col min="15621" max="15621" width="7.28515625" customWidth="1"/>
    <col min="15622" max="15622" width="13.85546875" customWidth="1"/>
    <col min="15623" max="15623" width="16.42578125" customWidth="1"/>
    <col min="15626" max="15626" width="17.7109375" customWidth="1"/>
    <col min="15627" max="15627" width="19.28515625" customWidth="1"/>
    <col min="15874" max="15874" width="8.85546875" customWidth="1"/>
    <col min="15875" max="15875" width="47.7109375" customWidth="1"/>
    <col min="15876" max="15876" width="5.85546875" customWidth="1"/>
    <col min="15877" max="15877" width="7.28515625" customWidth="1"/>
    <col min="15878" max="15878" width="13.85546875" customWidth="1"/>
    <col min="15879" max="15879" width="16.42578125" customWidth="1"/>
    <col min="15882" max="15882" width="17.7109375" customWidth="1"/>
    <col min="15883" max="15883" width="19.28515625" customWidth="1"/>
    <col min="16130" max="16130" width="8.85546875" customWidth="1"/>
    <col min="16131" max="16131" width="47.7109375" customWidth="1"/>
    <col min="16132" max="16132" width="5.85546875" customWidth="1"/>
    <col min="16133" max="16133" width="7.28515625" customWidth="1"/>
    <col min="16134" max="16134" width="13.85546875" customWidth="1"/>
    <col min="16135" max="16135" width="16.42578125" customWidth="1"/>
    <col min="16138" max="16138" width="17.7109375" customWidth="1"/>
    <col min="16139" max="16139" width="19.28515625" customWidth="1"/>
  </cols>
  <sheetData>
    <row r="1" spans="1:12" s="33" customFormat="1" ht="26.25">
      <c r="A1" s="122"/>
      <c r="B1" s="122"/>
      <c r="C1" s="326" t="s">
        <v>754</v>
      </c>
      <c r="D1" s="121"/>
      <c r="E1" s="254"/>
      <c r="F1" s="889"/>
      <c r="G1" s="151"/>
      <c r="H1" s="151"/>
      <c r="I1" s="151"/>
      <c r="J1" s="151"/>
      <c r="K1" s="151"/>
    </row>
    <row r="3" spans="1:12" s="33" customFormat="1" ht="26.25">
      <c r="A3" s="231"/>
      <c r="B3" s="119"/>
      <c r="C3" s="120" t="s">
        <v>989</v>
      </c>
      <c r="D3" s="121"/>
      <c r="E3" s="122"/>
      <c r="F3" s="889"/>
      <c r="G3" s="151"/>
      <c r="H3" s="151"/>
      <c r="I3" s="151"/>
      <c r="J3" s="151"/>
      <c r="K3" s="151"/>
    </row>
    <row r="4" spans="1:12">
      <c r="A4" s="111"/>
      <c r="B4" s="111"/>
      <c r="C4" s="112"/>
      <c r="D4" s="113"/>
      <c r="E4" s="148"/>
      <c r="F4" s="909"/>
      <c r="G4" s="114"/>
    </row>
    <row r="5" spans="1:12" s="110" customFormat="1" ht="30">
      <c r="A5" s="157" t="s">
        <v>630</v>
      </c>
      <c r="B5" s="157"/>
      <c r="C5" s="158" t="s">
        <v>629</v>
      </c>
      <c r="D5" s="159" t="s">
        <v>632</v>
      </c>
      <c r="E5" s="160" t="s">
        <v>631</v>
      </c>
      <c r="F5" s="161" t="s">
        <v>628</v>
      </c>
      <c r="G5" s="162" t="s">
        <v>627</v>
      </c>
      <c r="H5" s="162" t="s">
        <v>626</v>
      </c>
      <c r="I5" s="162" t="s">
        <v>625</v>
      </c>
      <c r="J5" s="162" t="s">
        <v>624</v>
      </c>
      <c r="K5" s="163" t="s">
        <v>623</v>
      </c>
      <c r="L5" s="109"/>
    </row>
    <row r="7" spans="1:12" ht="51">
      <c r="A7" s="230" t="s">
        <v>1109</v>
      </c>
      <c r="B7" s="196"/>
      <c r="C7" s="229" t="s">
        <v>966</v>
      </c>
      <c r="D7" s="197"/>
      <c r="E7" s="225"/>
      <c r="F7" s="218"/>
    </row>
    <row r="8" spans="1:12">
      <c r="A8" s="224"/>
      <c r="B8" s="175"/>
      <c r="C8" s="198"/>
      <c r="D8" s="197"/>
      <c r="E8" s="226"/>
      <c r="F8" s="219"/>
    </row>
    <row r="9" spans="1:12" ht="30">
      <c r="A9" s="130"/>
      <c r="B9" s="144" t="s">
        <v>641</v>
      </c>
      <c r="C9" s="138" t="s">
        <v>967</v>
      </c>
      <c r="D9" s="145" t="s">
        <v>622</v>
      </c>
      <c r="E9" s="246">
        <v>1</v>
      </c>
      <c r="F9" s="893"/>
      <c r="G9" s="156">
        <f>+F9*E9</f>
        <v>0</v>
      </c>
      <c r="H9" s="164">
        <f>+F9*PJJ</f>
        <v>0</v>
      </c>
      <c r="I9" s="164">
        <f>+H9*E9</f>
        <v>0</v>
      </c>
      <c r="J9" s="165">
        <f>+F9-H9</f>
        <v>0</v>
      </c>
      <c r="K9" s="165">
        <f>+J9*E9</f>
        <v>0</v>
      </c>
    </row>
    <row r="11" spans="1:12" s="118" customFormat="1" ht="35.1" customHeight="1">
      <c r="A11" s="116"/>
      <c r="B11" s="116"/>
      <c r="C11" s="116" t="s">
        <v>989</v>
      </c>
      <c r="D11" s="117"/>
      <c r="E11" s="149"/>
      <c r="F11" s="203"/>
      <c r="G11" s="153">
        <f>SUM(G9:G10)</f>
        <v>0</v>
      </c>
      <c r="H11" s="154"/>
      <c r="I11" s="153">
        <f>SUM(I9:I10)</f>
        <v>0</v>
      </c>
      <c r="J11" s="154"/>
      <c r="K11" s="153">
        <f>SUM(K9:K10)</f>
        <v>0</v>
      </c>
    </row>
  </sheetData>
  <sheetProtection algorithmName="SHA-512" hashValue="fFUiU/w0Q5a7LyWCl9DxpRTpEBwCJUv1HruPvlrpduWedWI4zF42bb5E5a6qvIeODgIjSzRG0aHFhnDcHBw5YQ==" saltValue="q+e8GRkzhosV82LE5do8Dw==" spinCount="100000" sheet="1" objects="1" scenarios="1"/>
  <pageMargins left="0.70866141732283472" right="0.70866141732283472" top="0.74803149606299213" bottom="0.74803149606299213" header="0.31496062992125984" footer="0.31496062992125984"/>
  <pageSetup paperSize="9" scale="72" fitToHeight="0" orientation="landscape" r:id="rId1"/>
  <headerFooter>
    <oddHeader>&amp;L&amp;"+,Običajno"FIN ARS d.o.o., center za arhitekturo&amp;C&amp;F</oddHeader>
    <oddFooter>&amp;L&amp;A&amp;R&amp;P / &amp;N</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6600"/>
    <pageSetUpPr fitToPage="1"/>
  </sheetPr>
  <dimension ref="A1:E12"/>
  <sheetViews>
    <sheetView showZeros="0" workbookViewId="0">
      <selection activeCell="C31" sqref="C31"/>
    </sheetView>
  </sheetViews>
  <sheetFormatPr defaultColWidth="10.28515625" defaultRowHeight="15"/>
  <cols>
    <col min="1" max="1" width="8.7109375" style="93" customWidth="1"/>
    <col min="2" max="2" width="69.28515625" style="93" customWidth="1"/>
    <col min="3" max="3" width="23.5703125" style="94" customWidth="1"/>
    <col min="4" max="5" width="23.5703125" style="93" customWidth="1"/>
    <col min="6" max="253" width="9.5703125" style="93" customWidth="1"/>
    <col min="254" max="1021" width="12.28515625" style="93" customWidth="1"/>
    <col min="1022" max="16384" width="10.28515625" style="93"/>
  </cols>
  <sheetData>
    <row r="1" spans="1:5" s="25" customFormat="1">
      <c r="A1" s="37" t="s">
        <v>19</v>
      </c>
      <c r="C1" s="28"/>
    </row>
    <row r="2" spans="1:5" s="25" customFormat="1">
      <c r="C2" s="28"/>
    </row>
    <row r="3" spans="1:5" s="25" customFormat="1">
      <c r="A3" s="36" t="s">
        <v>18</v>
      </c>
      <c r="B3" s="25" t="s">
        <v>17</v>
      </c>
      <c r="C3" s="28"/>
    </row>
    <row r="4" spans="1:5" s="25" customFormat="1">
      <c r="A4" s="36"/>
      <c r="B4" s="25" t="s">
        <v>16</v>
      </c>
      <c r="C4" s="28"/>
    </row>
    <row r="5" spans="1:5" s="25" customFormat="1" ht="18.75">
      <c r="A5" s="35" t="s">
        <v>15</v>
      </c>
      <c r="B5" s="213" t="s">
        <v>786</v>
      </c>
      <c r="C5" s="28"/>
    </row>
    <row r="6" spans="1:5" ht="15.75" thickBot="1"/>
    <row r="7" spans="1:5" s="33" customFormat="1" ht="26.25">
      <c r="A7" s="38"/>
      <c r="B7" s="69" t="s">
        <v>2519</v>
      </c>
      <c r="C7" s="39"/>
      <c r="D7" s="40"/>
      <c r="E7" s="41"/>
    </row>
    <row r="8" spans="1:5" s="25" customFormat="1" ht="21.75" thickBot="1">
      <c r="A8" s="59"/>
      <c r="B8" s="60"/>
      <c r="C8" s="61"/>
      <c r="D8" s="62"/>
      <c r="E8" s="63"/>
    </row>
    <row r="9" spans="1:5" s="78" customFormat="1" ht="30">
      <c r="A9" s="106"/>
      <c r="B9" s="107" t="s">
        <v>12</v>
      </c>
      <c r="C9" s="123" t="s">
        <v>11</v>
      </c>
      <c r="D9" s="123" t="s">
        <v>10</v>
      </c>
      <c r="E9" s="108" t="s">
        <v>9</v>
      </c>
    </row>
    <row r="10" spans="1:5" s="97" customFormat="1" ht="24.95" customHeight="1">
      <c r="A10" s="101"/>
      <c r="B10" s="180" t="s">
        <v>1029</v>
      </c>
      <c r="C10" s="181">
        <f>'MALO TOVORNO DVIGALO'!$G$10</f>
        <v>0</v>
      </c>
      <c r="D10" s="181">
        <f>'MALO TOVORNO DVIGALO'!$I$10</f>
        <v>0</v>
      </c>
      <c r="E10" s="166">
        <f>'MALO TOVORNO DVIGALO'!$K$10</f>
        <v>0</v>
      </c>
    </row>
    <row r="11" spans="1:5" s="96" customFormat="1" ht="24.95" customHeight="1" thickBot="1">
      <c r="A11" s="103"/>
      <c r="B11" s="104" t="s">
        <v>2530</v>
      </c>
      <c r="C11" s="105">
        <f>SUM(C10:C10)</f>
        <v>0</v>
      </c>
      <c r="D11" s="105">
        <f>SUM(D10:D10)</f>
        <v>0</v>
      </c>
      <c r="E11" s="232">
        <f>SUM(E10:E10)</f>
        <v>0</v>
      </c>
    </row>
    <row r="12" spans="1:5" ht="20.100000000000001" customHeight="1">
      <c r="A12" s="95"/>
    </row>
  </sheetData>
  <sheetProtection algorithmName="SHA-512" hashValue="BSKE1LFrB/XzeAVcJkXYbmcit6q+4KNO2W422o9wKJsLEZbFwtR95GO10lnfQAtsPKA8fYPY3CwYAbi5eFY8gQ==" saltValue="zfr6NdIvZ8VPlCakJcSUyw==" spinCount="100000" sheet="1" objects="1" scenarios="1"/>
  <pageMargins left="0.70866141732283472" right="0.70866141732283472" top="0.74803149606299213" bottom="0.74803149606299213" header="0.31496062992125984" footer="0.31496062992125984"/>
  <pageSetup paperSize="9" scale="58" fitToHeight="0" orientation="portrait" r:id="rId1"/>
  <headerFooter>
    <oddHeader>&amp;L&amp;"+,Običajno"FIN ARS d.o.o., center za arhitekturo&amp;C&amp;F</oddHeader>
    <oddFooter>&amp;L&amp;A&amp;R&amp;P / &amp;N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DE3F4"/>
  </sheetPr>
  <dimension ref="A1:L10"/>
  <sheetViews>
    <sheetView showZeros="0" workbookViewId="0">
      <selection activeCell="J16" sqref="J16"/>
    </sheetView>
  </sheetViews>
  <sheetFormatPr defaultRowHeight="15"/>
  <cols>
    <col min="3" max="3" width="48.5703125" customWidth="1"/>
    <col min="6" max="6" width="14.140625" style="910" customWidth="1"/>
    <col min="7" max="7" width="14.42578125" customWidth="1"/>
    <col min="8" max="8" width="14.140625" customWidth="1"/>
    <col min="9" max="9" width="17" customWidth="1"/>
    <col min="10" max="11" width="16.42578125" customWidth="1"/>
  </cols>
  <sheetData>
    <row r="1" spans="1:12" s="33" customFormat="1" ht="26.25">
      <c r="A1" s="231" t="s">
        <v>998</v>
      </c>
      <c r="B1" s="119"/>
      <c r="C1" s="120" t="s">
        <v>1029</v>
      </c>
      <c r="D1" s="121"/>
      <c r="E1" s="122"/>
      <c r="F1" s="889"/>
      <c r="G1" s="151"/>
      <c r="H1" s="151"/>
      <c r="I1" s="151"/>
      <c r="J1" s="151"/>
      <c r="K1" s="151"/>
    </row>
    <row r="2" spans="1:12">
      <c r="A2" s="111"/>
      <c r="B2" s="111"/>
      <c r="C2" s="112"/>
      <c r="D2" s="113"/>
      <c r="E2" s="148"/>
      <c r="F2" s="909"/>
      <c r="G2" s="114"/>
      <c r="H2" s="152"/>
      <c r="I2" s="152"/>
      <c r="J2" s="152"/>
      <c r="K2" s="27"/>
    </row>
    <row r="3" spans="1:12" s="110" customFormat="1" ht="30">
      <c r="A3" s="157" t="s">
        <v>630</v>
      </c>
      <c r="B3" s="157"/>
      <c r="C3" s="158" t="s">
        <v>629</v>
      </c>
      <c r="D3" s="159" t="s">
        <v>632</v>
      </c>
      <c r="E3" s="160" t="s">
        <v>631</v>
      </c>
      <c r="F3" s="161" t="s">
        <v>628</v>
      </c>
      <c r="G3" s="162" t="s">
        <v>627</v>
      </c>
      <c r="H3" s="162" t="s">
        <v>626</v>
      </c>
      <c r="I3" s="162" t="s">
        <v>625</v>
      </c>
      <c r="J3" s="162" t="s">
        <v>624</v>
      </c>
      <c r="K3" s="163" t="s">
        <v>623</v>
      </c>
      <c r="L3" s="109"/>
    </row>
    <row r="4" spans="1:12">
      <c r="C4" s="115"/>
      <c r="D4" s="58"/>
      <c r="E4" s="147"/>
      <c r="F4" s="898"/>
      <c r="G4" s="152"/>
      <c r="H4" s="152"/>
      <c r="I4" s="152"/>
      <c r="J4" s="152"/>
      <c r="K4" s="27"/>
    </row>
    <row r="5" spans="1:12" ht="63.75">
      <c r="A5" s="230" t="s">
        <v>1169</v>
      </c>
      <c r="B5" s="196"/>
      <c r="C5" s="229" t="s">
        <v>1171</v>
      </c>
      <c r="D5" s="197"/>
      <c r="E5" s="225"/>
      <c r="F5" s="218"/>
      <c r="G5" s="217"/>
      <c r="H5" s="152"/>
      <c r="I5" s="27"/>
      <c r="J5" s="152"/>
      <c r="K5" s="27"/>
    </row>
    <row r="6" spans="1:12" ht="217.5" customHeight="1">
      <c r="A6" s="224"/>
      <c r="B6" s="175"/>
      <c r="C6" s="285" t="s">
        <v>1170</v>
      </c>
      <c r="D6" s="197"/>
      <c r="E6" s="226"/>
      <c r="F6" s="219"/>
      <c r="G6" s="217"/>
      <c r="H6" s="152"/>
      <c r="I6" s="152"/>
      <c r="J6" s="152"/>
      <c r="K6" s="27"/>
    </row>
    <row r="7" spans="1:12">
      <c r="A7" s="130"/>
      <c r="B7" s="144" t="s">
        <v>641</v>
      </c>
      <c r="C7" s="138" t="s">
        <v>1029</v>
      </c>
      <c r="D7" s="145" t="s">
        <v>622</v>
      </c>
      <c r="E7" s="246">
        <v>1</v>
      </c>
      <c r="F7" s="893"/>
      <c r="G7" s="156">
        <f>+E7*F7</f>
        <v>0</v>
      </c>
      <c r="H7" s="164">
        <f>+F7*PJJ</f>
        <v>0</v>
      </c>
      <c r="I7" s="164">
        <f>+H7*E7</f>
        <v>0</v>
      </c>
      <c r="J7" s="165">
        <f>+F7-H7</f>
        <v>0</v>
      </c>
      <c r="K7" s="165">
        <f>+J7*E7</f>
        <v>0</v>
      </c>
    </row>
    <row r="8" spans="1:12">
      <c r="A8" s="227"/>
      <c r="B8" s="186"/>
      <c r="C8" s="199"/>
      <c r="D8" s="200"/>
      <c r="E8" s="228"/>
      <c r="F8" s="903"/>
      <c r="G8" s="146"/>
      <c r="H8" s="152"/>
      <c r="I8" s="152"/>
      <c r="J8" s="152"/>
      <c r="K8" s="27"/>
    </row>
    <row r="9" spans="1:12">
      <c r="A9" s="195"/>
      <c r="B9" s="176"/>
      <c r="C9" s="132"/>
      <c r="D9" s="172"/>
      <c r="E9" s="222"/>
      <c r="F9" s="218"/>
      <c r="G9" s="217"/>
      <c r="H9" s="152"/>
      <c r="I9" s="152"/>
      <c r="J9" s="152"/>
      <c r="K9" s="27"/>
    </row>
    <row r="10" spans="1:12" s="118" customFormat="1" ht="35.1" customHeight="1">
      <c r="A10" s="116"/>
      <c r="B10" s="116"/>
      <c r="C10" s="116" t="s">
        <v>1029</v>
      </c>
      <c r="D10" s="117"/>
      <c r="E10" s="149"/>
      <c r="F10" s="203"/>
      <c r="G10" s="153">
        <f>SUM(G4:G9)</f>
        <v>0</v>
      </c>
      <c r="H10" s="154"/>
      <c r="I10" s="153">
        <f>SUM(I4:I9)</f>
        <v>0</v>
      </c>
      <c r="J10" s="154"/>
      <c r="K10" s="153">
        <f>SUM(K4:K9)</f>
        <v>0</v>
      </c>
    </row>
  </sheetData>
  <sheetProtection algorithmName="SHA-512" hashValue="NieReCtEzi4vP3QGsDM3GlhKv9chlDpss+shBSlQnhcbZgR4SFT7npVwoTZ7oBGbodIRxKAqNVz3JGZM4uq0fA==" saltValue="qKM9/VWPM4oukoAwal+JZA==" spinCount="100000" sheet="1" objects="1" scenarios="1"/>
  <pageMargins left="0.7" right="0.7" top="0.75" bottom="0.75"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6600"/>
    <pageSetUpPr fitToPage="1"/>
  </sheetPr>
  <dimension ref="A1:E15"/>
  <sheetViews>
    <sheetView showZeros="0" workbookViewId="0">
      <selection activeCell="D29" sqref="D29"/>
    </sheetView>
  </sheetViews>
  <sheetFormatPr defaultColWidth="10.28515625" defaultRowHeight="15"/>
  <cols>
    <col min="1" max="1" width="8.7109375" style="93" customWidth="1"/>
    <col min="2" max="2" width="69.28515625" style="93" customWidth="1"/>
    <col min="3" max="3" width="23.5703125" style="94" customWidth="1"/>
    <col min="4" max="5" width="23.5703125" style="93" customWidth="1"/>
    <col min="6" max="253" width="9.5703125" style="93" customWidth="1"/>
    <col min="254" max="1021" width="12.28515625" style="93" customWidth="1"/>
    <col min="1022" max="16384" width="10.28515625" style="93"/>
  </cols>
  <sheetData>
    <row r="1" spans="1:5" s="25" customFormat="1">
      <c r="A1" s="37" t="s">
        <v>19</v>
      </c>
      <c r="C1" s="28"/>
    </row>
    <row r="2" spans="1:5" s="25" customFormat="1">
      <c r="C2" s="28"/>
    </row>
    <row r="3" spans="1:5" s="25" customFormat="1">
      <c r="A3" s="36" t="s">
        <v>18</v>
      </c>
      <c r="B3" s="25" t="s">
        <v>17</v>
      </c>
      <c r="C3" s="28"/>
    </row>
    <row r="4" spans="1:5" s="25" customFormat="1">
      <c r="A4" s="36"/>
      <c r="B4" s="25" t="s">
        <v>16</v>
      </c>
      <c r="C4" s="28"/>
    </row>
    <row r="5" spans="1:5" s="25" customFormat="1" ht="18.75">
      <c r="A5" s="35" t="s">
        <v>15</v>
      </c>
      <c r="B5" s="213" t="s">
        <v>786</v>
      </c>
      <c r="C5" s="28"/>
    </row>
    <row r="6" spans="1:5" ht="15.75" thickBot="1"/>
    <row r="7" spans="1:5" s="33" customFormat="1" ht="26.25">
      <c r="A7" s="38"/>
      <c r="B7" s="69" t="s">
        <v>2528</v>
      </c>
      <c r="C7" s="39"/>
      <c r="D7" s="40"/>
      <c r="E7" s="41"/>
    </row>
    <row r="8" spans="1:5" s="25" customFormat="1" ht="21.75" thickBot="1">
      <c r="A8" s="59"/>
      <c r="B8" s="60"/>
      <c r="C8" s="61"/>
      <c r="D8" s="62"/>
      <c r="E8" s="63"/>
    </row>
    <row r="9" spans="1:5" s="78" customFormat="1" ht="30">
      <c r="A9" s="106"/>
      <c r="B9" s="107" t="s">
        <v>12</v>
      </c>
      <c r="C9" s="123" t="s">
        <v>11</v>
      </c>
      <c r="D9" s="123" t="s">
        <v>10</v>
      </c>
      <c r="E9" s="108" t="s">
        <v>9</v>
      </c>
    </row>
    <row r="10" spans="1:5" s="97" customFormat="1" ht="24.95" customHeight="1">
      <c r="A10" s="373"/>
      <c r="B10" s="375" t="s">
        <v>1808</v>
      </c>
      <c r="C10" s="181">
        <f>'STIKALNI BLOK KUHINJA'!$F$24</f>
        <v>0</v>
      </c>
      <c r="D10" s="181">
        <f>'STIKALNI BLOK KUHINJA'!$H$24</f>
        <v>0</v>
      </c>
      <c r="E10" s="374">
        <f>'STIKALNI BLOK KUHINJA'!$J$24</f>
        <v>0</v>
      </c>
    </row>
    <row r="11" spans="1:5" s="97" customFormat="1" ht="24.95" customHeight="1">
      <c r="A11" s="373"/>
      <c r="B11" s="375" t="s">
        <v>1809</v>
      </c>
      <c r="C11" s="181">
        <f>'ELEK. OPREMA'!$F$55</f>
        <v>0</v>
      </c>
      <c r="D11" s="181">
        <f>'ELEK. OPREMA'!$H$55</f>
        <v>0</v>
      </c>
      <c r="E11" s="374">
        <f>'ELEK. OPREMA'!$J$55</f>
        <v>0</v>
      </c>
    </row>
    <row r="12" spans="1:5" s="97" customFormat="1" ht="24.95" customHeight="1">
      <c r="A12" s="616"/>
      <c r="B12" s="617" t="s">
        <v>757</v>
      </c>
      <c r="C12" s="570">
        <f>RAZSVETLJAVA!$F$35</f>
        <v>0</v>
      </c>
      <c r="D12" s="570">
        <f>RAZSVETLJAVA!$H$35</f>
        <v>0</v>
      </c>
      <c r="E12" s="618">
        <f>RAZSVETLJAVA!$J$35</f>
        <v>0</v>
      </c>
    </row>
    <row r="13" spans="1:5" s="97" customFormat="1" ht="24.95" customHeight="1">
      <c r="A13" s="616"/>
      <c r="B13" s="617" t="s">
        <v>2743</v>
      </c>
      <c r="C13" s="570">
        <f>'SISTEM POŽARNEGA JAVLJANJA'!$F$38</f>
        <v>0</v>
      </c>
      <c r="D13" s="570">
        <f>'SISTEM POŽARNEGA JAVLJANJA'!$H$38</f>
        <v>0</v>
      </c>
      <c r="E13" s="618">
        <f>'SISTEM POŽARNEGA JAVLJANJA'!$J$38</f>
        <v>0</v>
      </c>
    </row>
    <row r="14" spans="1:5" s="96" customFormat="1" ht="24.95" customHeight="1" thickBot="1">
      <c r="A14" s="103"/>
      <c r="B14" s="104" t="s">
        <v>2529</v>
      </c>
      <c r="C14" s="105">
        <f>SUM(C10:C13)</f>
        <v>0</v>
      </c>
      <c r="D14" s="105">
        <f>SUM(D10:D13)</f>
        <v>0</v>
      </c>
      <c r="E14" s="232">
        <f>SUM(E10:E13)</f>
        <v>0</v>
      </c>
    </row>
    <row r="15" spans="1:5" ht="20.100000000000001" customHeight="1">
      <c r="A15" s="95"/>
    </row>
  </sheetData>
  <sheetProtection algorithmName="SHA-512" hashValue="S4BfDawTe4SMO0AXOpu9yK6tZyvKwWCyXZPc1fP6kydVeZSHmxVVWbc1rdWKqVRJmNnGfojqoHa/lraMix2how==" saltValue="vOkLV/zg+s8fY7336aMzTg==" spinCount="100000" sheet="1" objects="1" scenarios="1"/>
  <pageMargins left="0.70866141732283472" right="0.70866141732283472" top="0.74803149606299213" bottom="0.74803149606299213" header="0.31496062992125984" footer="0.31496062992125984"/>
  <pageSetup paperSize="9" scale="58" fitToHeight="0" orientation="portrait" r:id="rId1"/>
  <headerFooter>
    <oddHeader>&amp;L&amp;"+,Običajno"FIN ARS d.o.o., center za arhitekturo&amp;C&amp;F</oddHeader>
    <oddFooter>&amp;L&amp;A&amp;R&amp;P / &amp;N</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DE3F4"/>
    <pageSetUpPr fitToPage="1"/>
  </sheetPr>
  <dimension ref="A1:K24"/>
  <sheetViews>
    <sheetView showZeros="0" zoomScaleNormal="100" zoomScaleSheetLayoutView="110" workbookViewId="0">
      <selection activeCell="E8" sqref="E8:E19"/>
    </sheetView>
  </sheetViews>
  <sheetFormatPr defaultColWidth="9.140625" defaultRowHeight="15"/>
  <cols>
    <col min="1" max="1" width="8.85546875" customWidth="1"/>
    <col min="2" max="2" width="47.7109375" style="115" customWidth="1"/>
    <col min="3" max="3" width="5.85546875" style="147" customWidth="1"/>
    <col min="4" max="4" width="9.85546875" style="147" bestFit="1" customWidth="1"/>
    <col min="5" max="5" width="13.85546875" style="898" customWidth="1"/>
    <col min="6" max="6" width="16.42578125" style="152" customWidth="1"/>
    <col min="7" max="9" width="17.7109375" style="152" customWidth="1"/>
    <col min="10" max="10" width="19.28515625" style="27" customWidth="1"/>
    <col min="257" max="257" width="8.85546875" customWidth="1"/>
    <col min="258" max="258" width="47.7109375" customWidth="1"/>
    <col min="259" max="259" width="5.85546875" customWidth="1"/>
    <col min="260" max="260" width="7.28515625" customWidth="1"/>
    <col min="261" max="261" width="13.85546875" customWidth="1"/>
    <col min="262" max="262" width="16.42578125" customWidth="1"/>
    <col min="265" max="265" width="17.7109375" customWidth="1"/>
    <col min="266" max="266" width="19.28515625" customWidth="1"/>
    <col min="513" max="513" width="8.85546875" customWidth="1"/>
    <col min="514" max="514" width="47.7109375" customWidth="1"/>
    <col min="515" max="515" width="5.85546875" customWidth="1"/>
    <col min="516" max="516" width="7.28515625" customWidth="1"/>
    <col min="517" max="517" width="13.85546875" customWidth="1"/>
    <col min="518" max="518" width="16.42578125" customWidth="1"/>
    <col min="521" max="521" width="17.7109375" customWidth="1"/>
    <col min="522" max="522" width="19.28515625" customWidth="1"/>
    <col min="769" max="769" width="8.85546875" customWidth="1"/>
    <col min="770" max="770" width="47.7109375" customWidth="1"/>
    <col min="771" max="771" width="5.85546875" customWidth="1"/>
    <col min="772" max="772" width="7.28515625" customWidth="1"/>
    <col min="773" max="773" width="13.85546875" customWidth="1"/>
    <col min="774" max="774" width="16.42578125" customWidth="1"/>
    <col min="777" max="777" width="17.7109375" customWidth="1"/>
    <col min="778" max="778" width="19.28515625" customWidth="1"/>
    <col min="1025" max="1025" width="8.85546875" customWidth="1"/>
    <col min="1026" max="1026" width="47.7109375" customWidth="1"/>
    <col min="1027" max="1027" width="5.85546875" customWidth="1"/>
    <col min="1028" max="1028" width="7.28515625" customWidth="1"/>
    <col min="1029" max="1029" width="13.85546875" customWidth="1"/>
    <col min="1030" max="1030" width="16.42578125" customWidth="1"/>
    <col min="1033" max="1033" width="17.7109375" customWidth="1"/>
    <col min="1034" max="1034" width="19.28515625" customWidth="1"/>
    <col min="1281" max="1281" width="8.85546875" customWidth="1"/>
    <col min="1282" max="1282" width="47.7109375" customWidth="1"/>
    <col min="1283" max="1283" width="5.85546875" customWidth="1"/>
    <col min="1284" max="1284" width="7.28515625" customWidth="1"/>
    <col min="1285" max="1285" width="13.85546875" customWidth="1"/>
    <col min="1286" max="1286" width="16.42578125" customWidth="1"/>
    <col min="1289" max="1289" width="17.7109375" customWidth="1"/>
    <col min="1290" max="1290" width="19.28515625" customWidth="1"/>
    <col min="1537" max="1537" width="8.85546875" customWidth="1"/>
    <col min="1538" max="1538" width="47.7109375" customWidth="1"/>
    <col min="1539" max="1539" width="5.85546875" customWidth="1"/>
    <col min="1540" max="1540" width="7.28515625" customWidth="1"/>
    <col min="1541" max="1541" width="13.85546875" customWidth="1"/>
    <col min="1542" max="1542" width="16.42578125" customWidth="1"/>
    <col min="1545" max="1545" width="17.7109375" customWidth="1"/>
    <col min="1546" max="1546" width="19.28515625" customWidth="1"/>
    <col min="1793" max="1793" width="8.85546875" customWidth="1"/>
    <col min="1794" max="1794" width="47.7109375" customWidth="1"/>
    <col min="1795" max="1795" width="5.85546875" customWidth="1"/>
    <col min="1796" max="1796" width="7.28515625" customWidth="1"/>
    <col min="1797" max="1797" width="13.85546875" customWidth="1"/>
    <col min="1798" max="1798" width="16.42578125" customWidth="1"/>
    <col min="1801" max="1801" width="17.7109375" customWidth="1"/>
    <col min="1802" max="1802" width="19.28515625" customWidth="1"/>
    <col min="2049" max="2049" width="8.85546875" customWidth="1"/>
    <col min="2050" max="2050" width="47.7109375" customWidth="1"/>
    <col min="2051" max="2051" width="5.85546875" customWidth="1"/>
    <col min="2052" max="2052" width="7.28515625" customWidth="1"/>
    <col min="2053" max="2053" width="13.85546875" customWidth="1"/>
    <col min="2054" max="2054" width="16.42578125" customWidth="1"/>
    <col min="2057" max="2057" width="17.7109375" customWidth="1"/>
    <col min="2058" max="2058" width="19.28515625" customWidth="1"/>
    <col min="2305" max="2305" width="8.85546875" customWidth="1"/>
    <col min="2306" max="2306" width="47.7109375" customWidth="1"/>
    <col min="2307" max="2307" width="5.85546875" customWidth="1"/>
    <col min="2308" max="2308" width="7.28515625" customWidth="1"/>
    <col min="2309" max="2309" width="13.85546875" customWidth="1"/>
    <col min="2310" max="2310" width="16.42578125" customWidth="1"/>
    <col min="2313" max="2313" width="17.7109375" customWidth="1"/>
    <col min="2314" max="2314" width="19.28515625" customWidth="1"/>
    <col min="2561" max="2561" width="8.85546875" customWidth="1"/>
    <col min="2562" max="2562" width="47.7109375" customWidth="1"/>
    <col min="2563" max="2563" width="5.85546875" customWidth="1"/>
    <col min="2564" max="2564" width="7.28515625" customWidth="1"/>
    <col min="2565" max="2565" width="13.85546875" customWidth="1"/>
    <col min="2566" max="2566" width="16.42578125" customWidth="1"/>
    <col min="2569" max="2569" width="17.7109375" customWidth="1"/>
    <col min="2570" max="2570" width="19.28515625" customWidth="1"/>
    <col min="2817" max="2817" width="8.85546875" customWidth="1"/>
    <col min="2818" max="2818" width="47.7109375" customWidth="1"/>
    <col min="2819" max="2819" width="5.85546875" customWidth="1"/>
    <col min="2820" max="2820" width="7.28515625" customWidth="1"/>
    <col min="2821" max="2821" width="13.85546875" customWidth="1"/>
    <col min="2822" max="2822" width="16.42578125" customWidth="1"/>
    <col min="2825" max="2825" width="17.7109375" customWidth="1"/>
    <col min="2826" max="2826" width="19.28515625" customWidth="1"/>
    <col min="3073" max="3073" width="8.85546875" customWidth="1"/>
    <col min="3074" max="3074" width="47.7109375" customWidth="1"/>
    <col min="3075" max="3075" width="5.85546875" customWidth="1"/>
    <col min="3076" max="3076" width="7.28515625" customWidth="1"/>
    <col min="3077" max="3077" width="13.85546875" customWidth="1"/>
    <col min="3078" max="3078" width="16.42578125" customWidth="1"/>
    <col min="3081" max="3081" width="17.7109375" customWidth="1"/>
    <col min="3082" max="3082" width="19.28515625" customWidth="1"/>
    <col min="3329" max="3329" width="8.85546875" customWidth="1"/>
    <col min="3330" max="3330" width="47.7109375" customWidth="1"/>
    <col min="3331" max="3331" width="5.85546875" customWidth="1"/>
    <col min="3332" max="3332" width="7.28515625" customWidth="1"/>
    <col min="3333" max="3333" width="13.85546875" customWidth="1"/>
    <col min="3334" max="3334" width="16.42578125" customWidth="1"/>
    <col min="3337" max="3337" width="17.7109375" customWidth="1"/>
    <col min="3338" max="3338" width="19.28515625" customWidth="1"/>
    <col min="3585" max="3585" width="8.85546875" customWidth="1"/>
    <col min="3586" max="3586" width="47.7109375" customWidth="1"/>
    <col min="3587" max="3587" width="5.85546875" customWidth="1"/>
    <col min="3588" max="3588" width="7.28515625" customWidth="1"/>
    <col min="3589" max="3589" width="13.85546875" customWidth="1"/>
    <col min="3590" max="3590" width="16.42578125" customWidth="1"/>
    <col min="3593" max="3593" width="17.7109375" customWidth="1"/>
    <col min="3594" max="3594" width="19.28515625" customWidth="1"/>
    <col min="3841" max="3841" width="8.85546875" customWidth="1"/>
    <col min="3842" max="3842" width="47.7109375" customWidth="1"/>
    <col min="3843" max="3843" width="5.85546875" customWidth="1"/>
    <col min="3844" max="3844" width="7.28515625" customWidth="1"/>
    <col min="3845" max="3845" width="13.85546875" customWidth="1"/>
    <col min="3846" max="3846" width="16.42578125" customWidth="1"/>
    <col min="3849" max="3849" width="17.7109375" customWidth="1"/>
    <col min="3850" max="3850" width="19.28515625" customWidth="1"/>
    <col min="4097" max="4097" width="8.85546875" customWidth="1"/>
    <col min="4098" max="4098" width="47.7109375" customWidth="1"/>
    <col min="4099" max="4099" width="5.85546875" customWidth="1"/>
    <col min="4100" max="4100" width="7.28515625" customWidth="1"/>
    <col min="4101" max="4101" width="13.85546875" customWidth="1"/>
    <col min="4102" max="4102" width="16.42578125" customWidth="1"/>
    <col min="4105" max="4105" width="17.7109375" customWidth="1"/>
    <col min="4106" max="4106" width="19.28515625" customWidth="1"/>
    <col min="4353" max="4353" width="8.85546875" customWidth="1"/>
    <col min="4354" max="4354" width="47.7109375" customWidth="1"/>
    <col min="4355" max="4355" width="5.85546875" customWidth="1"/>
    <col min="4356" max="4356" width="7.28515625" customWidth="1"/>
    <col min="4357" max="4357" width="13.85546875" customWidth="1"/>
    <col min="4358" max="4358" width="16.42578125" customWidth="1"/>
    <col min="4361" max="4361" width="17.7109375" customWidth="1"/>
    <col min="4362" max="4362" width="19.28515625" customWidth="1"/>
    <col min="4609" max="4609" width="8.85546875" customWidth="1"/>
    <col min="4610" max="4610" width="47.7109375" customWidth="1"/>
    <col min="4611" max="4611" width="5.85546875" customWidth="1"/>
    <col min="4612" max="4612" width="7.28515625" customWidth="1"/>
    <col min="4613" max="4613" width="13.85546875" customWidth="1"/>
    <col min="4614" max="4614" width="16.42578125" customWidth="1"/>
    <col min="4617" max="4617" width="17.7109375" customWidth="1"/>
    <col min="4618" max="4618" width="19.28515625" customWidth="1"/>
    <col min="4865" max="4865" width="8.85546875" customWidth="1"/>
    <col min="4866" max="4866" width="47.7109375" customWidth="1"/>
    <col min="4867" max="4867" width="5.85546875" customWidth="1"/>
    <col min="4868" max="4868" width="7.28515625" customWidth="1"/>
    <col min="4869" max="4869" width="13.85546875" customWidth="1"/>
    <col min="4870" max="4870" width="16.42578125" customWidth="1"/>
    <col min="4873" max="4873" width="17.7109375" customWidth="1"/>
    <col min="4874" max="4874" width="19.28515625" customWidth="1"/>
    <col min="5121" max="5121" width="8.85546875" customWidth="1"/>
    <col min="5122" max="5122" width="47.7109375" customWidth="1"/>
    <col min="5123" max="5123" width="5.85546875" customWidth="1"/>
    <col min="5124" max="5124" width="7.28515625" customWidth="1"/>
    <col min="5125" max="5125" width="13.85546875" customWidth="1"/>
    <col min="5126" max="5126" width="16.42578125" customWidth="1"/>
    <col min="5129" max="5129" width="17.7109375" customWidth="1"/>
    <col min="5130" max="5130" width="19.28515625" customWidth="1"/>
    <col min="5377" max="5377" width="8.85546875" customWidth="1"/>
    <col min="5378" max="5378" width="47.7109375" customWidth="1"/>
    <col min="5379" max="5379" width="5.85546875" customWidth="1"/>
    <col min="5380" max="5380" width="7.28515625" customWidth="1"/>
    <col min="5381" max="5381" width="13.85546875" customWidth="1"/>
    <col min="5382" max="5382" width="16.42578125" customWidth="1"/>
    <col min="5385" max="5385" width="17.7109375" customWidth="1"/>
    <col min="5386" max="5386" width="19.28515625" customWidth="1"/>
    <col min="5633" max="5633" width="8.85546875" customWidth="1"/>
    <col min="5634" max="5634" width="47.7109375" customWidth="1"/>
    <col min="5635" max="5635" width="5.85546875" customWidth="1"/>
    <col min="5636" max="5636" width="7.28515625" customWidth="1"/>
    <col min="5637" max="5637" width="13.85546875" customWidth="1"/>
    <col min="5638" max="5638" width="16.42578125" customWidth="1"/>
    <col min="5641" max="5641" width="17.7109375" customWidth="1"/>
    <col min="5642" max="5642" width="19.28515625" customWidth="1"/>
    <col min="5889" max="5889" width="8.85546875" customWidth="1"/>
    <col min="5890" max="5890" width="47.7109375" customWidth="1"/>
    <col min="5891" max="5891" width="5.85546875" customWidth="1"/>
    <col min="5892" max="5892" width="7.28515625" customWidth="1"/>
    <col min="5893" max="5893" width="13.85546875" customWidth="1"/>
    <col min="5894" max="5894" width="16.42578125" customWidth="1"/>
    <col min="5897" max="5897" width="17.7109375" customWidth="1"/>
    <col min="5898" max="5898" width="19.28515625" customWidth="1"/>
    <col min="6145" max="6145" width="8.85546875" customWidth="1"/>
    <col min="6146" max="6146" width="47.7109375" customWidth="1"/>
    <col min="6147" max="6147" width="5.85546875" customWidth="1"/>
    <col min="6148" max="6148" width="7.28515625" customWidth="1"/>
    <col min="6149" max="6149" width="13.85546875" customWidth="1"/>
    <col min="6150" max="6150" width="16.42578125" customWidth="1"/>
    <col min="6153" max="6153" width="17.7109375" customWidth="1"/>
    <col min="6154" max="6154" width="19.28515625" customWidth="1"/>
    <col min="6401" max="6401" width="8.85546875" customWidth="1"/>
    <col min="6402" max="6402" width="47.7109375" customWidth="1"/>
    <col min="6403" max="6403" width="5.85546875" customWidth="1"/>
    <col min="6404" max="6404" width="7.28515625" customWidth="1"/>
    <col min="6405" max="6405" width="13.85546875" customWidth="1"/>
    <col min="6406" max="6406" width="16.42578125" customWidth="1"/>
    <col min="6409" max="6409" width="17.7109375" customWidth="1"/>
    <col min="6410" max="6410" width="19.28515625" customWidth="1"/>
    <col min="6657" max="6657" width="8.85546875" customWidth="1"/>
    <col min="6658" max="6658" width="47.7109375" customWidth="1"/>
    <col min="6659" max="6659" width="5.85546875" customWidth="1"/>
    <col min="6660" max="6660" width="7.28515625" customWidth="1"/>
    <col min="6661" max="6661" width="13.85546875" customWidth="1"/>
    <col min="6662" max="6662" width="16.42578125" customWidth="1"/>
    <col min="6665" max="6665" width="17.7109375" customWidth="1"/>
    <col min="6666" max="6666" width="19.28515625" customWidth="1"/>
    <col min="6913" max="6913" width="8.85546875" customWidth="1"/>
    <col min="6914" max="6914" width="47.7109375" customWidth="1"/>
    <col min="6915" max="6915" width="5.85546875" customWidth="1"/>
    <col min="6916" max="6916" width="7.28515625" customWidth="1"/>
    <col min="6917" max="6917" width="13.85546875" customWidth="1"/>
    <col min="6918" max="6918" width="16.42578125" customWidth="1"/>
    <col min="6921" max="6921" width="17.7109375" customWidth="1"/>
    <col min="6922" max="6922" width="19.28515625" customWidth="1"/>
    <col min="7169" max="7169" width="8.85546875" customWidth="1"/>
    <col min="7170" max="7170" width="47.7109375" customWidth="1"/>
    <col min="7171" max="7171" width="5.85546875" customWidth="1"/>
    <col min="7172" max="7172" width="7.28515625" customWidth="1"/>
    <col min="7173" max="7173" width="13.85546875" customWidth="1"/>
    <col min="7174" max="7174" width="16.42578125" customWidth="1"/>
    <col min="7177" max="7177" width="17.7109375" customWidth="1"/>
    <col min="7178" max="7178" width="19.28515625" customWidth="1"/>
    <col min="7425" max="7425" width="8.85546875" customWidth="1"/>
    <col min="7426" max="7426" width="47.7109375" customWidth="1"/>
    <col min="7427" max="7427" width="5.85546875" customWidth="1"/>
    <col min="7428" max="7428" width="7.28515625" customWidth="1"/>
    <col min="7429" max="7429" width="13.85546875" customWidth="1"/>
    <col min="7430" max="7430" width="16.42578125" customWidth="1"/>
    <col min="7433" max="7433" width="17.7109375" customWidth="1"/>
    <col min="7434" max="7434" width="19.28515625" customWidth="1"/>
    <col min="7681" max="7681" width="8.85546875" customWidth="1"/>
    <col min="7682" max="7682" width="47.7109375" customWidth="1"/>
    <col min="7683" max="7683" width="5.85546875" customWidth="1"/>
    <col min="7684" max="7684" width="7.28515625" customWidth="1"/>
    <col min="7685" max="7685" width="13.85546875" customWidth="1"/>
    <col min="7686" max="7686" width="16.42578125" customWidth="1"/>
    <col min="7689" max="7689" width="17.7109375" customWidth="1"/>
    <col min="7690" max="7690" width="19.28515625" customWidth="1"/>
    <col min="7937" max="7937" width="8.85546875" customWidth="1"/>
    <col min="7938" max="7938" width="47.7109375" customWidth="1"/>
    <col min="7939" max="7939" width="5.85546875" customWidth="1"/>
    <col min="7940" max="7940" width="7.28515625" customWidth="1"/>
    <col min="7941" max="7941" width="13.85546875" customWidth="1"/>
    <col min="7942" max="7942" width="16.42578125" customWidth="1"/>
    <col min="7945" max="7945" width="17.7109375" customWidth="1"/>
    <col min="7946" max="7946" width="19.28515625" customWidth="1"/>
    <col min="8193" max="8193" width="8.85546875" customWidth="1"/>
    <col min="8194" max="8194" width="47.7109375" customWidth="1"/>
    <col min="8195" max="8195" width="5.85546875" customWidth="1"/>
    <col min="8196" max="8196" width="7.28515625" customWidth="1"/>
    <col min="8197" max="8197" width="13.85546875" customWidth="1"/>
    <col min="8198" max="8198" width="16.42578125" customWidth="1"/>
    <col min="8201" max="8201" width="17.7109375" customWidth="1"/>
    <col min="8202" max="8202" width="19.28515625" customWidth="1"/>
    <col min="8449" max="8449" width="8.85546875" customWidth="1"/>
    <col min="8450" max="8450" width="47.7109375" customWidth="1"/>
    <col min="8451" max="8451" width="5.85546875" customWidth="1"/>
    <col min="8452" max="8452" width="7.28515625" customWidth="1"/>
    <col min="8453" max="8453" width="13.85546875" customWidth="1"/>
    <col min="8454" max="8454" width="16.42578125" customWidth="1"/>
    <col min="8457" max="8457" width="17.7109375" customWidth="1"/>
    <col min="8458" max="8458" width="19.28515625" customWidth="1"/>
    <col min="8705" max="8705" width="8.85546875" customWidth="1"/>
    <col min="8706" max="8706" width="47.7109375" customWidth="1"/>
    <col min="8707" max="8707" width="5.85546875" customWidth="1"/>
    <col min="8708" max="8708" width="7.28515625" customWidth="1"/>
    <col min="8709" max="8709" width="13.85546875" customWidth="1"/>
    <col min="8710" max="8710" width="16.42578125" customWidth="1"/>
    <col min="8713" max="8713" width="17.7109375" customWidth="1"/>
    <col min="8714" max="8714" width="19.28515625" customWidth="1"/>
    <col min="8961" max="8961" width="8.85546875" customWidth="1"/>
    <col min="8962" max="8962" width="47.7109375" customWidth="1"/>
    <col min="8963" max="8963" width="5.85546875" customWidth="1"/>
    <col min="8964" max="8964" width="7.28515625" customWidth="1"/>
    <col min="8965" max="8965" width="13.85546875" customWidth="1"/>
    <col min="8966" max="8966" width="16.42578125" customWidth="1"/>
    <col min="8969" max="8969" width="17.7109375" customWidth="1"/>
    <col min="8970" max="8970" width="19.28515625" customWidth="1"/>
    <col min="9217" max="9217" width="8.85546875" customWidth="1"/>
    <col min="9218" max="9218" width="47.7109375" customWidth="1"/>
    <col min="9219" max="9219" width="5.85546875" customWidth="1"/>
    <col min="9220" max="9220" width="7.28515625" customWidth="1"/>
    <col min="9221" max="9221" width="13.85546875" customWidth="1"/>
    <col min="9222" max="9222" width="16.42578125" customWidth="1"/>
    <col min="9225" max="9225" width="17.7109375" customWidth="1"/>
    <col min="9226" max="9226" width="19.28515625" customWidth="1"/>
    <col min="9473" max="9473" width="8.85546875" customWidth="1"/>
    <col min="9474" max="9474" width="47.7109375" customWidth="1"/>
    <col min="9475" max="9475" width="5.85546875" customWidth="1"/>
    <col min="9476" max="9476" width="7.28515625" customWidth="1"/>
    <col min="9477" max="9477" width="13.85546875" customWidth="1"/>
    <col min="9478" max="9478" width="16.42578125" customWidth="1"/>
    <col min="9481" max="9481" width="17.7109375" customWidth="1"/>
    <col min="9482" max="9482" width="19.28515625" customWidth="1"/>
    <col min="9729" max="9729" width="8.85546875" customWidth="1"/>
    <col min="9730" max="9730" width="47.7109375" customWidth="1"/>
    <col min="9731" max="9731" width="5.85546875" customWidth="1"/>
    <col min="9732" max="9732" width="7.28515625" customWidth="1"/>
    <col min="9733" max="9733" width="13.85546875" customWidth="1"/>
    <col min="9734" max="9734" width="16.42578125" customWidth="1"/>
    <col min="9737" max="9737" width="17.7109375" customWidth="1"/>
    <col min="9738" max="9738" width="19.28515625" customWidth="1"/>
    <col min="9985" max="9985" width="8.85546875" customWidth="1"/>
    <col min="9986" max="9986" width="47.7109375" customWidth="1"/>
    <col min="9987" max="9987" width="5.85546875" customWidth="1"/>
    <col min="9988" max="9988" width="7.28515625" customWidth="1"/>
    <col min="9989" max="9989" width="13.85546875" customWidth="1"/>
    <col min="9990" max="9990" width="16.42578125" customWidth="1"/>
    <col min="9993" max="9993" width="17.7109375" customWidth="1"/>
    <col min="9994" max="9994" width="19.28515625" customWidth="1"/>
    <col min="10241" max="10241" width="8.85546875" customWidth="1"/>
    <col min="10242" max="10242" width="47.7109375" customWidth="1"/>
    <col min="10243" max="10243" width="5.85546875" customWidth="1"/>
    <col min="10244" max="10244" width="7.28515625" customWidth="1"/>
    <col min="10245" max="10245" width="13.85546875" customWidth="1"/>
    <col min="10246" max="10246" width="16.42578125" customWidth="1"/>
    <col min="10249" max="10249" width="17.7109375" customWidth="1"/>
    <col min="10250" max="10250" width="19.28515625" customWidth="1"/>
    <col min="10497" max="10497" width="8.85546875" customWidth="1"/>
    <col min="10498" max="10498" width="47.7109375" customWidth="1"/>
    <col min="10499" max="10499" width="5.85546875" customWidth="1"/>
    <col min="10500" max="10500" width="7.28515625" customWidth="1"/>
    <col min="10501" max="10501" width="13.85546875" customWidth="1"/>
    <col min="10502" max="10502" width="16.42578125" customWidth="1"/>
    <col min="10505" max="10505" width="17.7109375" customWidth="1"/>
    <col min="10506" max="10506" width="19.28515625" customWidth="1"/>
    <col min="10753" max="10753" width="8.85546875" customWidth="1"/>
    <col min="10754" max="10754" width="47.7109375" customWidth="1"/>
    <col min="10755" max="10755" width="5.85546875" customWidth="1"/>
    <col min="10756" max="10756" width="7.28515625" customWidth="1"/>
    <col min="10757" max="10757" width="13.85546875" customWidth="1"/>
    <col min="10758" max="10758" width="16.42578125" customWidth="1"/>
    <col min="10761" max="10761" width="17.7109375" customWidth="1"/>
    <col min="10762" max="10762" width="19.28515625" customWidth="1"/>
    <col min="11009" max="11009" width="8.85546875" customWidth="1"/>
    <col min="11010" max="11010" width="47.7109375" customWidth="1"/>
    <col min="11011" max="11011" width="5.85546875" customWidth="1"/>
    <col min="11012" max="11012" width="7.28515625" customWidth="1"/>
    <col min="11013" max="11013" width="13.85546875" customWidth="1"/>
    <col min="11014" max="11014" width="16.42578125" customWidth="1"/>
    <col min="11017" max="11017" width="17.7109375" customWidth="1"/>
    <col min="11018" max="11018" width="19.28515625" customWidth="1"/>
    <col min="11265" max="11265" width="8.85546875" customWidth="1"/>
    <col min="11266" max="11266" width="47.7109375" customWidth="1"/>
    <col min="11267" max="11267" width="5.85546875" customWidth="1"/>
    <col min="11268" max="11268" width="7.28515625" customWidth="1"/>
    <col min="11269" max="11269" width="13.85546875" customWidth="1"/>
    <col min="11270" max="11270" width="16.42578125" customWidth="1"/>
    <col min="11273" max="11273" width="17.7109375" customWidth="1"/>
    <col min="11274" max="11274" width="19.28515625" customWidth="1"/>
    <col min="11521" max="11521" width="8.85546875" customWidth="1"/>
    <col min="11522" max="11522" width="47.7109375" customWidth="1"/>
    <col min="11523" max="11523" width="5.85546875" customWidth="1"/>
    <col min="11524" max="11524" width="7.28515625" customWidth="1"/>
    <col min="11525" max="11525" width="13.85546875" customWidth="1"/>
    <col min="11526" max="11526" width="16.42578125" customWidth="1"/>
    <col min="11529" max="11529" width="17.7109375" customWidth="1"/>
    <col min="11530" max="11530" width="19.28515625" customWidth="1"/>
    <col min="11777" max="11777" width="8.85546875" customWidth="1"/>
    <col min="11778" max="11778" width="47.7109375" customWidth="1"/>
    <col min="11779" max="11779" width="5.85546875" customWidth="1"/>
    <col min="11780" max="11780" width="7.28515625" customWidth="1"/>
    <col min="11781" max="11781" width="13.85546875" customWidth="1"/>
    <col min="11782" max="11782" width="16.42578125" customWidth="1"/>
    <col min="11785" max="11785" width="17.7109375" customWidth="1"/>
    <col min="11786" max="11786" width="19.28515625" customWidth="1"/>
    <col min="12033" max="12033" width="8.85546875" customWidth="1"/>
    <col min="12034" max="12034" width="47.7109375" customWidth="1"/>
    <col min="12035" max="12035" width="5.85546875" customWidth="1"/>
    <col min="12036" max="12036" width="7.28515625" customWidth="1"/>
    <col min="12037" max="12037" width="13.85546875" customWidth="1"/>
    <col min="12038" max="12038" width="16.42578125" customWidth="1"/>
    <col min="12041" max="12041" width="17.7109375" customWidth="1"/>
    <col min="12042" max="12042" width="19.28515625" customWidth="1"/>
    <col min="12289" max="12289" width="8.85546875" customWidth="1"/>
    <col min="12290" max="12290" width="47.7109375" customWidth="1"/>
    <col min="12291" max="12291" width="5.85546875" customWidth="1"/>
    <col min="12292" max="12292" width="7.28515625" customWidth="1"/>
    <col min="12293" max="12293" width="13.85546875" customWidth="1"/>
    <col min="12294" max="12294" width="16.42578125" customWidth="1"/>
    <col min="12297" max="12297" width="17.7109375" customWidth="1"/>
    <col min="12298" max="12298" width="19.28515625" customWidth="1"/>
    <col min="12545" max="12545" width="8.85546875" customWidth="1"/>
    <col min="12546" max="12546" width="47.7109375" customWidth="1"/>
    <col min="12547" max="12547" width="5.85546875" customWidth="1"/>
    <col min="12548" max="12548" width="7.28515625" customWidth="1"/>
    <col min="12549" max="12549" width="13.85546875" customWidth="1"/>
    <col min="12550" max="12550" width="16.42578125" customWidth="1"/>
    <col min="12553" max="12553" width="17.7109375" customWidth="1"/>
    <col min="12554" max="12554" width="19.28515625" customWidth="1"/>
    <col min="12801" max="12801" width="8.85546875" customWidth="1"/>
    <col min="12802" max="12802" width="47.7109375" customWidth="1"/>
    <col min="12803" max="12803" width="5.85546875" customWidth="1"/>
    <col min="12804" max="12804" width="7.28515625" customWidth="1"/>
    <col min="12805" max="12805" width="13.85546875" customWidth="1"/>
    <col min="12806" max="12806" width="16.42578125" customWidth="1"/>
    <col min="12809" max="12809" width="17.7109375" customWidth="1"/>
    <col min="12810" max="12810" width="19.28515625" customWidth="1"/>
    <col min="13057" max="13057" width="8.85546875" customWidth="1"/>
    <col min="13058" max="13058" width="47.7109375" customWidth="1"/>
    <col min="13059" max="13059" width="5.85546875" customWidth="1"/>
    <col min="13060" max="13060" width="7.28515625" customWidth="1"/>
    <col min="13061" max="13061" width="13.85546875" customWidth="1"/>
    <col min="13062" max="13062" width="16.42578125" customWidth="1"/>
    <col min="13065" max="13065" width="17.7109375" customWidth="1"/>
    <col min="13066" max="13066" width="19.28515625" customWidth="1"/>
    <col min="13313" max="13313" width="8.85546875" customWidth="1"/>
    <col min="13314" max="13314" width="47.7109375" customWidth="1"/>
    <col min="13315" max="13315" width="5.85546875" customWidth="1"/>
    <col min="13316" max="13316" width="7.28515625" customWidth="1"/>
    <col min="13317" max="13317" width="13.85546875" customWidth="1"/>
    <col min="13318" max="13318" width="16.42578125" customWidth="1"/>
    <col min="13321" max="13321" width="17.7109375" customWidth="1"/>
    <col min="13322" max="13322" width="19.28515625" customWidth="1"/>
    <col min="13569" max="13569" width="8.85546875" customWidth="1"/>
    <col min="13570" max="13570" width="47.7109375" customWidth="1"/>
    <col min="13571" max="13571" width="5.85546875" customWidth="1"/>
    <col min="13572" max="13572" width="7.28515625" customWidth="1"/>
    <col min="13573" max="13573" width="13.85546875" customWidth="1"/>
    <col min="13574" max="13574" width="16.42578125" customWidth="1"/>
    <col min="13577" max="13577" width="17.7109375" customWidth="1"/>
    <col min="13578" max="13578" width="19.28515625" customWidth="1"/>
    <col min="13825" max="13825" width="8.85546875" customWidth="1"/>
    <col min="13826" max="13826" width="47.7109375" customWidth="1"/>
    <col min="13827" max="13827" width="5.85546875" customWidth="1"/>
    <col min="13828" max="13828" width="7.28515625" customWidth="1"/>
    <col min="13829" max="13829" width="13.85546875" customWidth="1"/>
    <col min="13830" max="13830" width="16.42578125" customWidth="1"/>
    <col min="13833" max="13833" width="17.7109375" customWidth="1"/>
    <col min="13834" max="13834" width="19.28515625" customWidth="1"/>
    <col min="14081" max="14081" width="8.85546875" customWidth="1"/>
    <col min="14082" max="14082" width="47.7109375" customWidth="1"/>
    <col min="14083" max="14083" width="5.85546875" customWidth="1"/>
    <col min="14084" max="14084" width="7.28515625" customWidth="1"/>
    <col min="14085" max="14085" width="13.85546875" customWidth="1"/>
    <col min="14086" max="14086" width="16.42578125" customWidth="1"/>
    <col min="14089" max="14089" width="17.7109375" customWidth="1"/>
    <col min="14090" max="14090" width="19.28515625" customWidth="1"/>
    <col min="14337" max="14337" width="8.85546875" customWidth="1"/>
    <col min="14338" max="14338" width="47.7109375" customWidth="1"/>
    <col min="14339" max="14339" width="5.85546875" customWidth="1"/>
    <col min="14340" max="14340" width="7.28515625" customWidth="1"/>
    <col min="14341" max="14341" width="13.85546875" customWidth="1"/>
    <col min="14342" max="14342" width="16.42578125" customWidth="1"/>
    <col min="14345" max="14345" width="17.7109375" customWidth="1"/>
    <col min="14346" max="14346" width="19.28515625" customWidth="1"/>
    <col min="14593" max="14593" width="8.85546875" customWidth="1"/>
    <col min="14594" max="14594" width="47.7109375" customWidth="1"/>
    <col min="14595" max="14595" width="5.85546875" customWidth="1"/>
    <col min="14596" max="14596" width="7.28515625" customWidth="1"/>
    <col min="14597" max="14597" width="13.85546875" customWidth="1"/>
    <col min="14598" max="14598" width="16.42578125" customWidth="1"/>
    <col min="14601" max="14601" width="17.7109375" customWidth="1"/>
    <col min="14602" max="14602" width="19.28515625" customWidth="1"/>
    <col min="14849" max="14849" width="8.85546875" customWidth="1"/>
    <col min="14850" max="14850" width="47.7109375" customWidth="1"/>
    <col min="14851" max="14851" width="5.85546875" customWidth="1"/>
    <col min="14852" max="14852" width="7.28515625" customWidth="1"/>
    <col min="14853" max="14853" width="13.85546875" customWidth="1"/>
    <col min="14854" max="14854" width="16.42578125" customWidth="1"/>
    <col min="14857" max="14857" width="17.7109375" customWidth="1"/>
    <col min="14858" max="14858" width="19.28515625" customWidth="1"/>
    <col min="15105" max="15105" width="8.85546875" customWidth="1"/>
    <col min="15106" max="15106" width="47.7109375" customWidth="1"/>
    <col min="15107" max="15107" width="5.85546875" customWidth="1"/>
    <col min="15108" max="15108" width="7.28515625" customWidth="1"/>
    <col min="15109" max="15109" width="13.85546875" customWidth="1"/>
    <col min="15110" max="15110" width="16.42578125" customWidth="1"/>
    <col min="15113" max="15113" width="17.7109375" customWidth="1"/>
    <col min="15114" max="15114" width="19.28515625" customWidth="1"/>
    <col min="15361" max="15361" width="8.85546875" customWidth="1"/>
    <col min="15362" max="15362" width="47.7109375" customWidth="1"/>
    <col min="15363" max="15363" width="5.85546875" customWidth="1"/>
    <col min="15364" max="15364" width="7.28515625" customWidth="1"/>
    <col min="15365" max="15365" width="13.85546875" customWidth="1"/>
    <col min="15366" max="15366" width="16.42578125" customWidth="1"/>
    <col min="15369" max="15369" width="17.7109375" customWidth="1"/>
    <col min="15370" max="15370" width="19.28515625" customWidth="1"/>
    <col min="15617" max="15617" width="8.85546875" customWidth="1"/>
    <col min="15618" max="15618" width="47.7109375" customWidth="1"/>
    <col min="15619" max="15619" width="5.85546875" customWidth="1"/>
    <col min="15620" max="15620" width="7.28515625" customWidth="1"/>
    <col min="15621" max="15621" width="13.85546875" customWidth="1"/>
    <col min="15622" max="15622" width="16.42578125" customWidth="1"/>
    <col min="15625" max="15625" width="17.7109375" customWidth="1"/>
    <col min="15626" max="15626" width="19.28515625" customWidth="1"/>
    <col min="15873" max="15873" width="8.85546875" customWidth="1"/>
    <col min="15874" max="15874" width="47.7109375" customWidth="1"/>
    <col min="15875" max="15875" width="5.85546875" customWidth="1"/>
    <col min="15876" max="15876" width="7.28515625" customWidth="1"/>
    <col min="15877" max="15877" width="13.85546875" customWidth="1"/>
    <col min="15878" max="15878" width="16.42578125" customWidth="1"/>
    <col min="15881" max="15881" width="17.7109375" customWidth="1"/>
    <col min="15882" max="15882" width="19.28515625" customWidth="1"/>
    <col min="16129" max="16129" width="8.85546875" customWidth="1"/>
    <col min="16130" max="16130" width="47.7109375" customWidth="1"/>
    <col min="16131" max="16131" width="5.85546875" customWidth="1"/>
    <col min="16132" max="16132" width="7.28515625" customWidth="1"/>
    <col min="16133" max="16133" width="13.85546875" customWidth="1"/>
    <col min="16134" max="16134" width="16.42578125" customWidth="1"/>
    <col min="16137" max="16137" width="17.7109375" customWidth="1"/>
    <col min="16138" max="16138" width="19.28515625" customWidth="1"/>
  </cols>
  <sheetData>
    <row r="1" spans="1:11" s="25" customFormat="1">
      <c r="A1" s="629"/>
      <c r="B1" s="630" t="s">
        <v>756</v>
      </c>
      <c r="C1" s="638"/>
      <c r="D1" s="639"/>
      <c r="E1" s="911"/>
      <c r="F1" s="631"/>
      <c r="G1" s="631"/>
      <c r="H1" s="631"/>
      <c r="I1" s="631"/>
      <c r="J1" s="631"/>
    </row>
    <row r="3" spans="1:11" s="25" customFormat="1">
      <c r="A3" s="640"/>
      <c r="B3" s="641" t="s">
        <v>1808</v>
      </c>
      <c r="C3" s="638"/>
      <c r="D3" s="638"/>
      <c r="E3" s="911"/>
      <c r="F3" s="631"/>
      <c r="G3" s="631"/>
      <c r="H3" s="631"/>
      <c r="I3" s="631"/>
      <c r="J3" s="631"/>
    </row>
    <row r="4" spans="1:11">
      <c r="A4" s="642"/>
      <c r="B4" s="643"/>
      <c r="C4" s="644"/>
      <c r="D4" s="644"/>
      <c r="E4" s="912"/>
      <c r="F4" s="645"/>
    </row>
    <row r="5" spans="1:11" s="647" customFormat="1" ht="30">
      <c r="A5" s="157" t="s">
        <v>630</v>
      </c>
      <c r="B5" s="158" t="s">
        <v>629</v>
      </c>
      <c r="C5" s="160" t="s">
        <v>632</v>
      </c>
      <c r="D5" s="160" t="s">
        <v>631</v>
      </c>
      <c r="E5" s="161" t="s">
        <v>628</v>
      </c>
      <c r="F5" s="162" t="s">
        <v>627</v>
      </c>
      <c r="G5" s="162" t="s">
        <v>626</v>
      </c>
      <c r="H5" s="162" t="s">
        <v>625</v>
      </c>
      <c r="I5" s="162" t="s">
        <v>624</v>
      </c>
      <c r="J5" s="163" t="s">
        <v>623</v>
      </c>
      <c r="K5" s="646"/>
    </row>
    <row r="7" spans="1:11">
      <c r="A7" s="376" t="s">
        <v>1172</v>
      </c>
      <c r="B7" s="377" t="s">
        <v>1173</v>
      </c>
      <c r="C7" s="380"/>
      <c r="D7" s="380"/>
      <c r="E7" s="913"/>
    </row>
    <row r="8" spans="1:11" ht="45">
      <c r="A8" s="381"/>
      <c r="B8" s="382" t="s">
        <v>1174</v>
      </c>
      <c r="C8" s="648" t="s">
        <v>622</v>
      </c>
      <c r="D8" s="649">
        <v>1</v>
      </c>
      <c r="E8" s="893"/>
      <c r="F8" s="156">
        <f>+D8*E8</f>
        <v>0</v>
      </c>
      <c r="G8" s="164">
        <f>+E8*PJJ</f>
        <v>0</v>
      </c>
      <c r="H8" s="164">
        <f>+G8*D8</f>
        <v>0</v>
      </c>
      <c r="I8" s="165">
        <f>+E8-G8</f>
        <v>0</v>
      </c>
      <c r="J8" s="165">
        <f>+I8*D8</f>
        <v>0</v>
      </c>
    </row>
    <row r="9" spans="1:11" ht="60">
      <c r="A9" s="383"/>
      <c r="B9" s="384" t="s">
        <v>1175</v>
      </c>
      <c r="C9" s="648" t="s">
        <v>614</v>
      </c>
      <c r="D9" s="649">
        <v>24</v>
      </c>
      <c r="E9" s="893"/>
      <c r="F9" s="156">
        <f>+D9*E9</f>
        <v>0</v>
      </c>
      <c r="G9" s="164">
        <f>+E9*PJJ</f>
        <v>0</v>
      </c>
      <c r="H9" s="164">
        <f>+G9*D9</f>
        <v>0</v>
      </c>
      <c r="I9" s="165">
        <f>+E9-G9</f>
        <v>0</v>
      </c>
      <c r="J9" s="165">
        <f>+I9*D9</f>
        <v>0</v>
      </c>
    </row>
    <row r="10" spans="1:11" ht="45">
      <c r="A10" s="383"/>
      <c r="B10" s="384" t="s">
        <v>1176</v>
      </c>
      <c r="C10" s="650" t="s">
        <v>614</v>
      </c>
      <c r="D10" s="651">
        <v>48</v>
      </c>
      <c r="E10" s="893"/>
      <c r="F10" s="156">
        <f>+D10*E10</f>
        <v>0</v>
      </c>
      <c r="G10" s="164">
        <f>+E10*PJJ</f>
        <v>0</v>
      </c>
      <c r="H10" s="164">
        <f>+G10*D10</f>
        <v>0</v>
      </c>
      <c r="I10" s="165">
        <f>+E10-G10</f>
        <v>0</v>
      </c>
      <c r="J10" s="165">
        <f>+I10*D10</f>
        <v>0</v>
      </c>
    </row>
    <row r="11" spans="1:11">
      <c r="A11" s="383"/>
      <c r="B11" s="310"/>
      <c r="C11" s="650"/>
      <c r="D11" s="651"/>
      <c r="E11" s="750"/>
    </row>
    <row r="12" spans="1:11">
      <c r="A12" s="376" t="s">
        <v>1177</v>
      </c>
      <c r="B12" s="377" t="s">
        <v>1173</v>
      </c>
      <c r="C12" s="648"/>
      <c r="D12" s="649"/>
      <c r="E12" s="914"/>
    </row>
    <row r="13" spans="1:11" ht="90">
      <c r="A13" s="381"/>
      <c r="B13" s="385" t="s">
        <v>1178</v>
      </c>
      <c r="C13" s="648" t="s">
        <v>622</v>
      </c>
      <c r="D13" s="649">
        <v>1</v>
      </c>
      <c r="E13" s="893"/>
      <c r="F13" s="156">
        <f>+D13*E13</f>
        <v>0</v>
      </c>
      <c r="G13" s="164">
        <f>+E13*PJJ</f>
        <v>0</v>
      </c>
      <c r="H13" s="164">
        <f>+G13*D13</f>
        <v>0</v>
      </c>
      <c r="I13" s="165">
        <f>+E13-G13</f>
        <v>0</v>
      </c>
      <c r="J13" s="165">
        <f>+I13*D13</f>
        <v>0</v>
      </c>
    </row>
    <row r="14" spans="1:11">
      <c r="A14" s="383"/>
      <c r="B14" s="386" t="s">
        <v>1179</v>
      </c>
      <c r="C14" s="649"/>
      <c r="D14" s="649"/>
      <c r="E14" s="915"/>
    </row>
    <row r="15" spans="1:11" ht="45">
      <c r="A15" s="383"/>
      <c r="B15" s="386" t="s">
        <v>1180</v>
      </c>
      <c r="C15" s="651"/>
      <c r="D15" s="651"/>
      <c r="E15" s="750"/>
    </row>
    <row r="16" spans="1:11">
      <c r="A16" s="387"/>
      <c r="B16" s="386" t="s">
        <v>1181</v>
      </c>
      <c r="C16" s="649"/>
      <c r="D16" s="649"/>
      <c r="E16" s="915"/>
    </row>
    <row r="17" spans="1:10">
      <c r="A17" s="387"/>
      <c r="B17" s="386" t="s">
        <v>1182</v>
      </c>
      <c r="C17" s="649"/>
      <c r="D17" s="649"/>
      <c r="E17" s="916"/>
    </row>
    <row r="18" spans="1:10">
      <c r="A18" s="387"/>
      <c r="B18" s="386" t="s">
        <v>1183</v>
      </c>
      <c r="C18" s="649"/>
      <c r="D18" s="649"/>
      <c r="E18" s="916"/>
    </row>
    <row r="19" spans="1:10" ht="30">
      <c r="A19" s="387"/>
      <c r="B19" s="386" t="s">
        <v>1184</v>
      </c>
      <c r="C19" s="486"/>
      <c r="D19" s="649"/>
      <c r="E19" s="916"/>
    </row>
    <row r="20" spans="1:10" ht="30">
      <c r="A20" s="387"/>
      <c r="B20" s="386" t="s">
        <v>1185</v>
      </c>
      <c r="C20" s="486"/>
      <c r="D20" s="649"/>
      <c r="E20" s="916"/>
    </row>
    <row r="21" spans="1:10" ht="45">
      <c r="A21" s="387"/>
      <c r="B21" s="386" t="s">
        <v>1186</v>
      </c>
      <c r="C21" s="486"/>
      <c r="D21" s="649"/>
      <c r="E21" s="916"/>
    </row>
    <row r="22" spans="1:10">
      <c r="A22" s="383"/>
      <c r="B22" s="386" t="s">
        <v>1187</v>
      </c>
      <c r="C22" s="649"/>
      <c r="D22" s="649"/>
      <c r="E22" s="915"/>
    </row>
    <row r="24" spans="1:10" s="658" customFormat="1" ht="35.1" customHeight="1">
      <c r="A24" s="652"/>
      <c r="B24" s="652" t="s">
        <v>1808</v>
      </c>
      <c r="C24" s="653"/>
      <c r="D24" s="654"/>
      <c r="E24" s="655"/>
      <c r="F24" s="656">
        <f>SUM(F6:F23)</f>
        <v>0</v>
      </c>
      <c r="G24" s="657"/>
      <c r="H24" s="656">
        <f>SUM(H6:H23)</f>
        <v>0</v>
      </c>
      <c r="I24" s="657"/>
      <c r="J24" s="656">
        <f>SUM(J6:J23)</f>
        <v>0</v>
      </c>
    </row>
  </sheetData>
  <sheetProtection algorithmName="SHA-512" hashValue="Q+uy2WS9KUVHFCU6wO9WC1p1kwEctfjLkTUJfPJvDv5A7p2Cwm0ZuZD+8vx9U2pLXS3L5fiPPkgbTLLzhOgwFw==" saltValue="j9hu9XgOxcQuGaVXbR1o3A==" spinCount="100000" sheet="1" objects="1" scenarios="1"/>
  <pageMargins left="0.70866141732283472" right="0.70866141732283472" top="0.74803149606299213" bottom="0.74803149606299213" header="0.31496062992125984" footer="0.31496062992125984"/>
  <pageSetup paperSize="9" scale="72" fitToHeight="0" orientation="landscape" r:id="rId1"/>
  <headerFooter>
    <oddHeader>&amp;L&amp;"+,Običajno"FIN ARS d.o.o., center za arhitekturo&amp;C&amp;F</oddHeader>
    <oddFooter>&amp;L&amp;A&amp;R&amp;P / &amp;N</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DE3F4"/>
    <pageSetUpPr fitToPage="1"/>
  </sheetPr>
  <dimension ref="A1:K55"/>
  <sheetViews>
    <sheetView showZeros="0" zoomScaleNormal="100" zoomScaleSheetLayoutView="110" workbookViewId="0">
      <selection activeCell="E10" sqref="E10:E53"/>
    </sheetView>
  </sheetViews>
  <sheetFormatPr defaultColWidth="9.140625" defaultRowHeight="15"/>
  <cols>
    <col min="1" max="1" width="8.85546875" style="25" customWidth="1"/>
    <col min="2" max="2" width="47.7109375" style="286" customWidth="1"/>
    <col min="3" max="3" width="5.85546875" style="289" customWidth="1"/>
    <col min="4" max="4" width="9.85546875" style="289" bestFit="1" customWidth="1"/>
    <col min="5" max="5" width="13.85546875" style="896" customWidth="1"/>
    <col min="6" max="6" width="16.42578125" style="27" customWidth="1"/>
    <col min="7" max="9" width="17.7109375" style="27" customWidth="1"/>
    <col min="10" max="10" width="19.28515625" style="27" customWidth="1"/>
    <col min="11" max="256" width="9.140625" style="25"/>
    <col min="257" max="257" width="8.85546875" style="25" customWidth="1"/>
    <col min="258" max="258" width="47.7109375" style="25" customWidth="1"/>
    <col min="259" max="259" width="5.85546875" style="25" customWidth="1"/>
    <col min="260" max="260" width="7.28515625" style="25" customWidth="1"/>
    <col min="261" max="261" width="13.85546875" style="25" customWidth="1"/>
    <col min="262" max="262" width="16.42578125" style="25" customWidth="1"/>
    <col min="263" max="264" width="9.140625" style="25"/>
    <col min="265" max="265" width="17.7109375" style="25" customWidth="1"/>
    <col min="266" max="266" width="19.28515625" style="25" customWidth="1"/>
    <col min="267" max="512" width="9.140625" style="25"/>
    <col min="513" max="513" width="8.85546875" style="25" customWidth="1"/>
    <col min="514" max="514" width="47.7109375" style="25" customWidth="1"/>
    <col min="515" max="515" width="5.85546875" style="25" customWidth="1"/>
    <col min="516" max="516" width="7.28515625" style="25" customWidth="1"/>
    <col min="517" max="517" width="13.85546875" style="25" customWidth="1"/>
    <col min="518" max="518" width="16.42578125" style="25" customWidth="1"/>
    <col min="519" max="520" width="9.140625" style="25"/>
    <col min="521" max="521" width="17.7109375" style="25" customWidth="1"/>
    <col min="522" max="522" width="19.28515625" style="25" customWidth="1"/>
    <col min="523" max="768" width="9.140625" style="25"/>
    <col min="769" max="769" width="8.85546875" style="25" customWidth="1"/>
    <col min="770" max="770" width="47.7109375" style="25" customWidth="1"/>
    <col min="771" max="771" width="5.85546875" style="25" customWidth="1"/>
    <col min="772" max="772" width="7.28515625" style="25" customWidth="1"/>
    <col min="773" max="773" width="13.85546875" style="25" customWidth="1"/>
    <col min="774" max="774" width="16.42578125" style="25" customWidth="1"/>
    <col min="775" max="776" width="9.140625" style="25"/>
    <col min="777" max="777" width="17.7109375" style="25" customWidth="1"/>
    <col min="778" max="778" width="19.28515625" style="25" customWidth="1"/>
    <col min="779" max="1024" width="9.140625" style="25"/>
    <col min="1025" max="1025" width="8.85546875" style="25" customWidth="1"/>
    <col min="1026" max="1026" width="47.7109375" style="25" customWidth="1"/>
    <col min="1027" max="1027" width="5.85546875" style="25" customWidth="1"/>
    <col min="1028" max="1028" width="7.28515625" style="25" customWidth="1"/>
    <col min="1029" max="1029" width="13.85546875" style="25" customWidth="1"/>
    <col min="1030" max="1030" width="16.42578125" style="25" customWidth="1"/>
    <col min="1031" max="1032" width="9.140625" style="25"/>
    <col min="1033" max="1033" width="17.7109375" style="25" customWidth="1"/>
    <col min="1034" max="1034" width="19.28515625" style="25" customWidth="1"/>
    <col min="1035" max="1280" width="9.140625" style="25"/>
    <col min="1281" max="1281" width="8.85546875" style="25" customWidth="1"/>
    <col min="1282" max="1282" width="47.7109375" style="25" customWidth="1"/>
    <col min="1283" max="1283" width="5.85546875" style="25" customWidth="1"/>
    <col min="1284" max="1284" width="7.28515625" style="25" customWidth="1"/>
    <col min="1285" max="1285" width="13.85546875" style="25" customWidth="1"/>
    <col min="1286" max="1286" width="16.42578125" style="25" customWidth="1"/>
    <col min="1287" max="1288" width="9.140625" style="25"/>
    <col min="1289" max="1289" width="17.7109375" style="25" customWidth="1"/>
    <col min="1290" max="1290" width="19.28515625" style="25" customWidth="1"/>
    <col min="1291" max="1536" width="9.140625" style="25"/>
    <col min="1537" max="1537" width="8.85546875" style="25" customWidth="1"/>
    <col min="1538" max="1538" width="47.7109375" style="25" customWidth="1"/>
    <col min="1539" max="1539" width="5.85546875" style="25" customWidth="1"/>
    <col min="1540" max="1540" width="7.28515625" style="25" customWidth="1"/>
    <col min="1541" max="1541" width="13.85546875" style="25" customWidth="1"/>
    <col min="1542" max="1542" width="16.42578125" style="25" customWidth="1"/>
    <col min="1543" max="1544" width="9.140625" style="25"/>
    <col min="1545" max="1545" width="17.7109375" style="25" customWidth="1"/>
    <col min="1546" max="1546" width="19.28515625" style="25" customWidth="1"/>
    <col min="1547" max="1792" width="9.140625" style="25"/>
    <col min="1793" max="1793" width="8.85546875" style="25" customWidth="1"/>
    <col min="1794" max="1794" width="47.7109375" style="25" customWidth="1"/>
    <col min="1795" max="1795" width="5.85546875" style="25" customWidth="1"/>
    <col min="1796" max="1796" width="7.28515625" style="25" customWidth="1"/>
    <col min="1797" max="1797" width="13.85546875" style="25" customWidth="1"/>
    <col min="1798" max="1798" width="16.42578125" style="25" customWidth="1"/>
    <col min="1799" max="1800" width="9.140625" style="25"/>
    <col min="1801" max="1801" width="17.7109375" style="25" customWidth="1"/>
    <col min="1802" max="1802" width="19.28515625" style="25" customWidth="1"/>
    <col min="1803" max="2048" width="9.140625" style="25"/>
    <col min="2049" max="2049" width="8.85546875" style="25" customWidth="1"/>
    <col min="2050" max="2050" width="47.7109375" style="25" customWidth="1"/>
    <col min="2051" max="2051" width="5.85546875" style="25" customWidth="1"/>
    <col min="2052" max="2052" width="7.28515625" style="25" customWidth="1"/>
    <col min="2053" max="2053" width="13.85546875" style="25" customWidth="1"/>
    <col min="2054" max="2054" width="16.42578125" style="25" customWidth="1"/>
    <col min="2055" max="2056" width="9.140625" style="25"/>
    <col min="2057" max="2057" width="17.7109375" style="25" customWidth="1"/>
    <col min="2058" max="2058" width="19.28515625" style="25" customWidth="1"/>
    <col min="2059" max="2304" width="9.140625" style="25"/>
    <col min="2305" max="2305" width="8.85546875" style="25" customWidth="1"/>
    <col min="2306" max="2306" width="47.7109375" style="25" customWidth="1"/>
    <col min="2307" max="2307" width="5.85546875" style="25" customWidth="1"/>
    <col min="2308" max="2308" width="7.28515625" style="25" customWidth="1"/>
    <col min="2309" max="2309" width="13.85546875" style="25" customWidth="1"/>
    <col min="2310" max="2310" width="16.42578125" style="25" customWidth="1"/>
    <col min="2311" max="2312" width="9.140625" style="25"/>
    <col min="2313" max="2313" width="17.7109375" style="25" customWidth="1"/>
    <col min="2314" max="2314" width="19.28515625" style="25" customWidth="1"/>
    <col min="2315" max="2560" width="9.140625" style="25"/>
    <col min="2561" max="2561" width="8.85546875" style="25" customWidth="1"/>
    <col min="2562" max="2562" width="47.7109375" style="25" customWidth="1"/>
    <col min="2563" max="2563" width="5.85546875" style="25" customWidth="1"/>
    <col min="2564" max="2564" width="7.28515625" style="25" customWidth="1"/>
    <col min="2565" max="2565" width="13.85546875" style="25" customWidth="1"/>
    <col min="2566" max="2566" width="16.42578125" style="25" customWidth="1"/>
    <col min="2567" max="2568" width="9.140625" style="25"/>
    <col min="2569" max="2569" width="17.7109375" style="25" customWidth="1"/>
    <col min="2570" max="2570" width="19.28515625" style="25" customWidth="1"/>
    <col min="2571" max="2816" width="9.140625" style="25"/>
    <col min="2817" max="2817" width="8.85546875" style="25" customWidth="1"/>
    <col min="2818" max="2818" width="47.7109375" style="25" customWidth="1"/>
    <col min="2819" max="2819" width="5.85546875" style="25" customWidth="1"/>
    <col min="2820" max="2820" width="7.28515625" style="25" customWidth="1"/>
    <col min="2821" max="2821" width="13.85546875" style="25" customWidth="1"/>
    <col min="2822" max="2822" width="16.42578125" style="25" customWidth="1"/>
    <col min="2823" max="2824" width="9.140625" style="25"/>
    <col min="2825" max="2825" width="17.7109375" style="25" customWidth="1"/>
    <col min="2826" max="2826" width="19.28515625" style="25" customWidth="1"/>
    <col min="2827" max="3072" width="9.140625" style="25"/>
    <col min="3073" max="3073" width="8.85546875" style="25" customWidth="1"/>
    <col min="3074" max="3074" width="47.7109375" style="25" customWidth="1"/>
    <col min="3075" max="3075" width="5.85546875" style="25" customWidth="1"/>
    <col min="3076" max="3076" width="7.28515625" style="25" customWidth="1"/>
    <col min="3077" max="3077" width="13.85546875" style="25" customWidth="1"/>
    <col min="3078" max="3078" width="16.42578125" style="25" customWidth="1"/>
    <col min="3079" max="3080" width="9.140625" style="25"/>
    <col min="3081" max="3081" width="17.7109375" style="25" customWidth="1"/>
    <col min="3082" max="3082" width="19.28515625" style="25" customWidth="1"/>
    <col min="3083" max="3328" width="9.140625" style="25"/>
    <col min="3329" max="3329" width="8.85546875" style="25" customWidth="1"/>
    <col min="3330" max="3330" width="47.7109375" style="25" customWidth="1"/>
    <col min="3331" max="3331" width="5.85546875" style="25" customWidth="1"/>
    <col min="3332" max="3332" width="7.28515625" style="25" customWidth="1"/>
    <col min="3333" max="3333" width="13.85546875" style="25" customWidth="1"/>
    <col min="3334" max="3334" width="16.42578125" style="25" customWidth="1"/>
    <col min="3335" max="3336" width="9.140625" style="25"/>
    <col min="3337" max="3337" width="17.7109375" style="25" customWidth="1"/>
    <col min="3338" max="3338" width="19.28515625" style="25" customWidth="1"/>
    <col min="3339" max="3584" width="9.140625" style="25"/>
    <col min="3585" max="3585" width="8.85546875" style="25" customWidth="1"/>
    <col min="3586" max="3586" width="47.7109375" style="25" customWidth="1"/>
    <col min="3587" max="3587" width="5.85546875" style="25" customWidth="1"/>
    <col min="3588" max="3588" width="7.28515625" style="25" customWidth="1"/>
    <col min="3589" max="3589" width="13.85546875" style="25" customWidth="1"/>
    <col min="3590" max="3590" width="16.42578125" style="25" customWidth="1"/>
    <col min="3591" max="3592" width="9.140625" style="25"/>
    <col min="3593" max="3593" width="17.7109375" style="25" customWidth="1"/>
    <col min="3594" max="3594" width="19.28515625" style="25" customWidth="1"/>
    <col min="3595" max="3840" width="9.140625" style="25"/>
    <col min="3841" max="3841" width="8.85546875" style="25" customWidth="1"/>
    <col min="3842" max="3842" width="47.7109375" style="25" customWidth="1"/>
    <col min="3843" max="3843" width="5.85546875" style="25" customWidth="1"/>
    <col min="3844" max="3844" width="7.28515625" style="25" customWidth="1"/>
    <col min="3845" max="3845" width="13.85546875" style="25" customWidth="1"/>
    <col min="3846" max="3846" width="16.42578125" style="25" customWidth="1"/>
    <col min="3847" max="3848" width="9.140625" style="25"/>
    <col min="3849" max="3849" width="17.7109375" style="25" customWidth="1"/>
    <col min="3850" max="3850" width="19.28515625" style="25" customWidth="1"/>
    <col min="3851" max="4096" width="9.140625" style="25"/>
    <col min="4097" max="4097" width="8.85546875" style="25" customWidth="1"/>
    <col min="4098" max="4098" width="47.7109375" style="25" customWidth="1"/>
    <col min="4099" max="4099" width="5.85546875" style="25" customWidth="1"/>
    <col min="4100" max="4100" width="7.28515625" style="25" customWidth="1"/>
    <col min="4101" max="4101" width="13.85546875" style="25" customWidth="1"/>
    <col min="4102" max="4102" width="16.42578125" style="25" customWidth="1"/>
    <col min="4103" max="4104" width="9.140625" style="25"/>
    <col min="4105" max="4105" width="17.7109375" style="25" customWidth="1"/>
    <col min="4106" max="4106" width="19.28515625" style="25" customWidth="1"/>
    <col min="4107" max="4352" width="9.140625" style="25"/>
    <col min="4353" max="4353" width="8.85546875" style="25" customWidth="1"/>
    <col min="4354" max="4354" width="47.7109375" style="25" customWidth="1"/>
    <col min="4355" max="4355" width="5.85546875" style="25" customWidth="1"/>
    <col min="4356" max="4356" width="7.28515625" style="25" customWidth="1"/>
    <col min="4357" max="4357" width="13.85546875" style="25" customWidth="1"/>
    <col min="4358" max="4358" width="16.42578125" style="25" customWidth="1"/>
    <col min="4359" max="4360" width="9.140625" style="25"/>
    <col min="4361" max="4361" width="17.7109375" style="25" customWidth="1"/>
    <col min="4362" max="4362" width="19.28515625" style="25" customWidth="1"/>
    <col min="4363" max="4608" width="9.140625" style="25"/>
    <col min="4609" max="4609" width="8.85546875" style="25" customWidth="1"/>
    <col min="4610" max="4610" width="47.7109375" style="25" customWidth="1"/>
    <col min="4611" max="4611" width="5.85546875" style="25" customWidth="1"/>
    <col min="4612" max="4612" width="7.28515625" style="25" customWidth="1"/>
    <col min="4613" max="4613" width="13.85546875" style="25" customWidth="1"/>
    <col min="4614" max="4614" width="16.42578125" style="25" customWidth="1"/>
    <col min="4615" max="4616" width="9.140625" style="25"/>
    <col min="4617" max="4617" width="17.7109375" style="25" customWidth="1"/>
    <col min="4618" max="4618" width="19.28515625" style="25" customWidth="1"/>
    <col min="4619" max="4864" width="9.140625" style="25"/>
    <col min="4865" max="4865" width="8.85546875" style="25" customWidth="1"/>
    <col min="4866" max="4866" width="47.7109375" style="25" customWidth="1"/>
    <col min="4867" max="4867" width="5.85546875" style="25" customWidth="1"/>
    <col min="4868" max="4868" width="7.28515625" style="25" customWidth="1"/>
    <col min="4869" max="4869" width="13.85546875" style="25" customWidth="1"/>
    <col min="4870" max="4870" width="16.42578125" style="25" customWidth="1"/>
    <col min="4871" max="4872" width="9.140625" style="25"/>
    <col min="4873" max="4873" width="17.7109375" style="25" customWidth="1"/>
    <col min="4874" max="4874" width="19.28515625" style="25" customWidth="1"/>
    <col min="4875" max="5120" width="9.140625" style="25"/>
    <col min="5121" max="5121" width="8.85546875" style="25" customWidth="1"/>
    <col min="5122" max="5122" width="47.7109375" style="25" customWidth="1"/>
    <col min="5123" max="5123" width="5.85546875" style="25" customWidth="1"/>
    <col min="5124" max="5124" width="7.28515625" style="25" customWidth="1"/>
    <col min="5125" max="5125" width="13.85546875" style="25" customWidth="1"/>
    <col min="5126" max="5126" width="16.42578125" style="25" customWidth="1"/>
    <col min="5127" max="5128" width="9.140625" style="25"/>
    <col min="5129" max="5129" width="17.7109375" style="25" customWidth="1"/>
    <col min="5130" max="5130" width="19.28515625" style="25" customWidth="1"/>
    <col min="5131" max="5376" width="9.140625" style="25"/>
    <col min="5377" max="5377" width="8.85546875" style="25" customWidth="1"/>
    <col min="5378" max="5378" width="47.7109375" style="25" customWidth="1"/>
    <col min="5379" max="5379" width="5.85546875" style="25" customWidth="1"/>
    <col min="5380" max="5380" width="7.28515625" style="25" customWidth="1"/>
    <col min="5381" max="5381" width="13.85546875" style="25" customWidth="1"/>
    <col min="5382" max="5382" width="16.42578125" style="25" customWidth="1"/>
    <col min="5383" max="5384" width="9.140625" style="25"/>
    <col min="5385" max="5385" width="17.7109375" style="25" customWidth="1"/>
    <col min="5386" max="5386" width="19.28515625" style="25" customWidth="1"/>
    <col min="5387" max="5632" width="9.140625" style="25"/>
    <col min="5633" max="5633" width="8.85546875" style="25" customWidth="1"/>
    <col min="5634" max="5634" width="47.7109375" style="25" customWidth="1"/>
    <col min="5635" max="5635" width="5.85546875" style="25" customWidth="1"/>
    <col min="5636" max="5636" width="7.28515625" style="25" customWidth="1"/>
    <col min="5637" max="5637" width="13.85546875" style="25" customWidth="1"/>
    <col min="5638" max="5638" width="16.42578125" style="25" customWidth="1"/>
    <col min="5639" max="5640" width="9.140625" style="25"/>
    <col min="5641" max="5641" width="17.7109375" style="25" customWidth="1"/>
    <col min="5642" max="5642" width="19.28515625" style="25" customWidth="1"/>
    <col min="5643" max="5888" width="9.140625" style="25"/>
    <col min="5889" max="5889" width="8.85546875" style="25" customWidth="1"/>
    <col min="5890" max="5890" width="47.7109375" style="25" customWidth="1"/>
    <col min="5891" max="5891" width="5.85546875" style="25" customWidth="1"/>
    <col min="5892" max="5892" width="7.28515625" style="25" customWidth="1"/>
    <col min="5893" max="5893" width="13.85546875" style="25" customWidth="1"/>
    <col min="5894" max="5894" width="16.42578125" style="25" customWidth="1"/>
    <col min="5895" max="5896" width="9.140625" style="25"/>
    <col min="5897" max="5897" width="17.7109375" style="25" customWidth="1"/>
    <col min="5898" max="5898" width="19.28515625" style="25" customWidth="1"/>
    <col min="5899" max="6144" width="9.140625" style="25"/>
    <col min="6145" max="6145" width="8.85546875" style="25" customWidth="1"/>
    <col min="6146" max="6146" width="47.7109375" style="25" customWidth="1"/>
    <col min="6147" max="6147" width="5.85546875" style="25" customWidth="1"/>
    <col min="6148" max="6148" width="7.28515625" style="25" customWidth="1"/>
    <col min="6149" max="6149" width="13.85546875" style="25" customWidth="1"/>
    <col min="6150" max="6150" width="16.42578125" style="25" customWidth="1"/>
    <col min="6151" max="6152" width="9.140625" style="25"/>
    <col min="6153" max="6153" width="17.7109375" style="25" customWidth="1"/>
    <col min="6154" max="6154" width="19.28515625" style="25" customWidth="1"/>
    <col min="6155" max="6400" width="9.140625" style="25"/>
    <col min="6401" max="6401" width="8.85546875" style="25" customWidth="1"/>
    <col min="6402" max="6402" width="47.7109375" style="25" customWidth="1"/>
    <col min="6403" max="6403" width="5.85546875" style="25" customWidth="1"/>
    <col min="6404" max="6404" width="7.28515625" style="25" customWidth="1"/>
    <col min="6405" max="6405" width="13.85546875" style="25" customWidth="1"/>
    <col min="6406" max="6406" width="16.42578125" style="25" customWidth="1"/>
    <col min="6407" max="6408" width="9.140625" style="25"/>
    <col min="6409" max="6409" width="17.7109375" style="25" customWidth="1"/>
    <col min="6410" max="6410" width="19.28515625" style="25" customWidth="1"/>
    <col min="6411" max="6656" width="9.140625" style="25"/>
    <col min="6657" max="6657" width="8.85546875" style="25" customWidth="1"/>
    <col min="6658" max="6658" width="47.7109375" style="25" customWidth="1"/>
    <col min="6659" max="6659" width="5.85546875" style="25" customWidth="1"/>
    <col min="6660" max="6660" width="7.28515625" style="25" customWidth="1"/>
    <col min="6661" max="6661" width="13.85546875" style="25" customWidth="1"/>
    <col min="6662" max="6662" width="16.42578125" style="25" customWidth="1"/>
    <col min="6663" max="6664" width="9.140625" style="25"/>
    <col min="6665" max="6665" width="17.7109375" style="25" customWidth="1"/>
    <col min="6666" max="6666" width="19.28515625" style="25" customWidth="1"/>
    <col min="6667" max="6912" width="9.140625" style="25"/>
    <col min="6913" max="6913" width="8.85546875" style="25" customWidth="1"/>
    <col min="6914" max="6914" width="47.7109375" style="25" customWidth="1"/>
    <col min="6915" max="6915" width="5.85546875" style="25" customWidth="1"/>
    <col min="6916" max="6916" width="7.28515625" style="25" customWidth="1"/>
    <col min="6917" max="6917" width="13.85546875" style="25" customWidth="1"/>
    <col min="6918" max="6918" width="16.42578125" style="25" customWidth="1"/>
    <col min="6919" max="6920" width="9.140625" style="25"/>
    <col min="6921" max="6921" width="17.7109375" style="25" customWidth="1"/>
    <col min="6922" max="6922" width="19.28515625" style="25" customWidth="1"/>
    <col min="6923" max="7168" width="9.140625" style="25"/>
    <col min="7169" max="7169" width="8.85546875" style="25" customWidth="1"/>
    <col min="7170" max="7170" width="47.7109375" style="25" customWidth="1"/>
    <col min="7171" max="7171" width="5.85546875" style="25" customWidth="1"/>
    <col min="7172" max="7172" width="7.28515625" style="25" customWidth="1"/>
    <col min="7173" max="7173" width="13.85546875" style="25" customWidth="1"/>
    <col min="7174" max="7174" width="16.42578125" style="25" customWidth="1"/>
    <col min="7175" max="7176" width="9.140625" style="25"/>
    <col min="7177" max="7177" width="17.7109375" style="25" customWidth="1"/>
    <col min="7178" max="7178" width="19.28515625" style="25" customWidth="1"/>
    <col min="7179" max="7424" width="9.140625" style="25"/>
    <col min="7425" max="7425" width="8.85546875" style="25" customWidth="1"/>
    <col min="7426" max="7426" width="47.7109375" style="25" customWidth="1"/>
    <col min="7427" max="7427" width="5.85546875" style="25" customWidth="1"/>
    <col min="7428" max="7428" width="7.28515625" style="25" customWidth="1"/>
    <col min="7429" max="7429" width="13.85546875" style="25" customWidth="1"/>
    <col min="7430" max="7430" width="16.42578125" style="25" customWidth="1"/>
    <col min="7431" max="7432" width="9.140625" style="25"/>
    <col min="7433" max="7433" width="17.7109375" style="25" customWidth="1"/>
    <col min="7434" max="7434" width="19.28515625" style="25" customWidth="1"/>
    <col min="7435" max="7680" width="9.140625" style="25"/>
    <col min="7681" max="7681" width="8.85546875" style="25" customWidth="1"/>
    <col min="7682" max="7682" width="47.7109375" style="25" customWidth="1"/>
    <col min="7683" max="7683" width="5.85546875" style="25" customWidth="1"/>
    <col min="7684" max="7684" width="7.28515625" style="25" customWidth="1"/>
    <col min="7685" max="7685" width="13.85546875" style="25" customWidth="1"/>
    <col min="7686" max="7686" width="16.42578125" style="25" customWidth="1"/>
    <col min="7687" max="7688" width="9.140625" style="25"/>
    <col min="7689" max="7689" width="17.7109375" style="25" customWidth="1"/>
    <col min="7690" max="7690" width="19.28515625" style="25" customWidth="1"/>
    <col min="7691" max="7936" width="9.140625" style="25"/>
    <col min="7937" max="7937" width="8.85546875" style="25" customWidth="1"/>
    <col min="7938" max="7938" width="47.7109375" style="25" customWidth="1"/>
    <col min="7939" max="7939" width="5.85546875" style="25" customWidth="1"/>
    <col min="7940" max="7940" width="7.28515625" style="25" customWidth="1"/>
    <col min="7941" max="7941" width="13.85546875" style="25" customWidth="1"/>
    <col min="7942" max="7942" width="16.42578125" style="25" customWidth="1"/>
    <col min="7943" max="7944" width="9.140625" style="25"/>
    <col min="7945" max="7945" width="17.7109375" style="25" customWidth="1"/>
    <col min="7946" max="7946" width="19.28515625" style="25" customWidth="1"/>
    <col min="7947" max="8192" width="9.140625" style="25"/>
    <col min="8193" max="8193" width="8.85546875" style="25" customWidth="1"/>
    <col min="8194" max="8194" width="47.7109375" style="25" customWidth="1"/>
    <col min="8195" max="8195" width="5.85546875" style="25" customWidth="1"/>
    <col min="8196" max="8196" width="7.28515625" style="25" customWidth="1"/>
    <col min="8197" max="8197" width="13.85546875" style="25" customWidth="1"/>
    <col min="8198" max="8198" width="16.42578125" style="25" customWidth="1"/>
    <col min="8199" max="8200" width="9.140625" style="25"/>
    <col min="8201" max="8201" width="17.7109375" style="25" customWidth="1"/>
    <col min="8202" max="8202" width="19.28515625" style="25" customWidth="1"/>
    <col min="8203" max="8448" width="9.140625" style="25"/>
    <col min="8449" max="8449" width="8.85546875" style="25" customWidth="1"/>
    <col min="8450" max="8450" width="47.7109375" style="25" customWidth="1"/>
    <col min="8451" max="8451" width="5.85546875" style="25" customWidth="1"/>
    <col min="8452" max="8452" width="7.28515625" style="25" customWidth="1"/>
    <col min="8453" max="8453" width="13.85546875" style="25" customWidth="1"/>
    <col min="8454" max="8454" width="16.42578125" style="25" customWidth="1"/>
    <col min="8455" max="8456" width="9.140625" style="25"/>
    <col min="8457" max="8457" width="17.7109375" style="25" customWidth="1"/>
    <col min="8458" max="8458" width="19.28515625" style="25" customWidth="1"/>
    <col min="8459" max="8704" width="9.140625" style="25"/>
    <col min="8705" max="8705" width="8.85546875" style="25" customWidth="1"/>
    <col min="8706" max="8706" width="47.7109375" style="25" customWidth="1"/>
    <col min="8707" max="8707" width="5.85546875" style="25" customWidth="1"/>
    <col min="8708" max="8708" width="7.28515625" style="25" customWidth="1"/>
    <col min="8709" max="8709" width="13.85546875" style="25" customWidth="1"/>
    <col min="8710" max="8710" width="16.42578125" style="25" customWidth="1"/>
    <col min="8711" max="8712" width="9.140625" style="25"/>
    <col min="8713" max="8713" width="17.7109375" style="25" customWidth="1"/>
    <col min="8714" max="8714" width="19.28515625" style="25" customWidth="1"/>
    <col min="8715" max="8960" width="9.140625" style="25"/>
    <col min="8961" max="8961" width="8.85546875" style="25" customWidth="1"/>
    <col min="8962" max="8962" width="47.7109375" style="25" customWidth="1"/>
    <col min="8963" max="8963" width="5.85546875" style="25" customWidth="1"/>
    <col min="8964" max="8964" width="7.28515625" style="25" customWidth="1"/>
    <col min="8965" max="8965" width="13.85546875" style="25" customWidth="1"/>
    <col min="8966" max="8966" width="16.42578125" style="25" customWidth="1"/>
    <col min="8967" max="8968" width="9.140625" style="25"/>
    <col min="8969" max="8969" width="17.7109375" style="25" customWidth="1"/>
    <col min="8970" max="8970" width="19.28515625" style="25" customWidth="1"/>
    <col min="8971" max="9216" width="9.140625" style="25"/>
    <col min="9217" max="9217" width="8.85546875" style="25" customWidth="1"/>
    <col min="9218" max="9218" width="47.7109375" style="25" customWidth="1"/>
    <col min="9219" max="9219" width="5.85546875" style="25" customWidth="1"/>
    <col min="9220" max="9220" width="7.28515625" style="25" customWidth="1"/>
    <col min="9221" max="9221" width="13.85546875" style="25" customWidth="1"/>
    <col min="9222" max="9222" width="16.42578125" style="25" customWidth="1"/>
    <col min="9223" max="9224" width="9.140625" style="25"/>
    <col min="9225" max="9225" width="17.7109375" style="25" customWidth="1"/>
    <col min="9226" max="9226" width="19.28515625" style="25" customWidth="1"/>
    <col min="9227" max="9472" width="9.140625" style="25"/>
    <col min="9473" max="9473" width="8.85546875" style="25" customWidth="1"/>
    <col min="9474" max="9474" width="47.7109375" style="25" customWidth="1"/>
    <col min="9475" max="9475" width="5.85546875" style="25" customWidth="1"/>
    <col min="9476" max="9476" width="7.28515625" style="25" customWidth="1"/>
    <col min="9477" max="9477" width="13.85546875" style="25" customWidth="1"/>
    <col min="9478" max="9478" width="16.42578125" style="25" customWidth="1"/>
    <col min="9479" max="9480" width="9.140625" style="25"/>
    <col min="9481" max="9481" width="17.7109375" style="25" customWidth="1"/>
    <col min="9482" max="9482" width="19.28515625" style="25" customWidth="1"/>
    <col min="9483" max="9728" width="9.140625" style="25"/>
    <col min="9729" max="9729" width="8.85546875" style="25" customWidth="1"/>
    <col min="9730" max="9730" width="47.7109375" style="25" customWidth="1"/>
    <col min="9731" max="9731" width="5.85546875" style="25" customWidth="1"/>
    <col min="9732" max="9732" width="7.28515625" style="25" customWidth="1"/>
    <col min="9733" max="9733" width="13.85546875" style="25" customWidth="1"/>
    <col min="9734" max="9734" width="16.42578125" style="25" customWidth="1"/>
    <col min="9735" max="9736" width="9.140625" style="25"/>
    <col min="9737" max="9737" width="17.7109375" style="25" customWidth="1"/>
    <col min="9738" max="9738" width="19.28515625" style="25" customWidth="1"/>
    <col min="9739" max="9984" width="9.140625" style="25"/>
    <col min="9985" max="9985" width="8.85546875" style="25" customWidth="1"/>
    <col min="9986" max="9986" width="47.7109375" style="25" customWidth="1"/>
    <col min="9987" max="9987" width="5.85546875" style="25" customWidth="1"/>
    <col min="9988" max="9988" width="7.28515625" style="25" customWidth="1"/>
    <col min="9989" max="9989" width="13.85546875" style="25" customWidth="1"/>
    <col min="9990" max="9990" width="16.42578125" style="25" customWidth="1"/>
    <col min="9991" max="9992" width="9.140625" style="25"/>
    <col min="9993" max="9993" width="17.7109375" style="25" customWidth="1"/>
    <col min="9994" max="9994" width="19.28515625" style="25" customWidth="1"/>
    <col min="9995" max="10240" width="9.140625" style="25"/>
    <col min="10241" max="10241" width="8.85546875" style="25" customWidth="1"/>
    <col min="10242" max="10242" width="47.7109375" style="25" customWidth="1"/>
    <col min="10243" max="10243" width="5.85546875" style="25" customWidth="1"/>
    <col min="10244" max="10244" width="7.28515625" style="25" customWidth="1"/>
    <col min="10245" max="10245" width="13.85546875" style="25" customWidth="1"/>
    <col min="10246" max="10246" width="16.42578125" style="25" customWidth="1"/>
    <col min="10247" max="10248" width="9.140625" style="25"/>
    <col min="10249" max="10249" width="17.7109375" style="25" customWidth="1"/>
    <col min="10250" max="10250" width="19.28515625" style="25" customWidth="1"/>
    <col min="10251" max="10496" width="9.140625" style="25"/>
    <col min="10497" max="10497" width="8.85546875" style="25" customWidth="1"/>
    <col min="10498" max="10498" width="47.7109375" style="25" customWidth="1"/>
    <col min="10499" max="10499" width="5.85546875" style="25" customWidth="1"/>
    <col min="10500" max="10500" width="7.28515625" style="25" customWidth="1"/>
    <col min="10501" max="10501" width="13.85546875" style="25" customWidth="1"/>
    <col min="10502" max="10502" width="16.42578125" style="25" customWidth="1"/>
    <col min="10503" max="10504" width="9.140625" style="25"/>
    <col min="10505" max="10505" width="17.7109375" style="25" customWidth="1"/>
    <col min="10506" max="10506" width="19.28515625" style="25" customWidth="1"/>
    <col min="10507" max="10752" width="9.140625" style="25"/>
    <col min="10753" max="10753" width="8.85546875" style="25" customWidth="1"/>
    <col min="10754" max="10754" width="47.7109375" style="25" customWidth="1"/>
    <col min="10755" max="10755" width="5.85546875" style="25" customWidth="1"/>
    <col min="10756" max="10756" width="7.28515625" style="25" customWidth="1"/>
    <col min="10757" max="10757" width="13.85546875" style="25" customWidth="1"/>
    <col min="10758" max="10758" width="16.42578125" style="25" customWidth="1"/>
    <col min="10759" max="10760" width="9.140625" style="25"/>
    <col min="10761" max="10761" width="17.7109375" style="25" customWidth="1"/>
    <col min="10762" max="10762" width="19.28515625" style="25" customWidth="1"/>
    <col min="10763" max="11008" width="9.140625" style="25"/>
    <col min="11009" max="11009" width="8.85546875" style="25" customWidth="1"/>
    <col min="11010" max="11010" width="47.7109375" style="25" customWidth="1"/>
    <col min="11011" max="11011" width="5.85546875" style="25" customWidth="1"/>
    <col min="11012" max="11012" width="7.28515625" style="25" customWidth="1"/>
    <col min="11013" max="11013" width="13.85546875" style="25" customWidth="1"/>
    <col min="11014" max="11014" width="16.42578125" style="25" customWidth="1"/>
    <col min="11015" max="11016" width="9.140625" style="25"/>
    <col min="11017" max="11017" width="17.7109375" style="25" customWidth="1"/>
    <col min="11018" max="11018" width="19.28515625" style="25" customWidth="1"/>
    <col min="11019" max="11264" width="9.140625" style="25"/>
    <col min="11265" max="11265" width="8.85546875" style="25" customWidth="1"/>
    <col min="11266" max="11266" width="47.7109375" style="25" customWidth="1"/>
    <col min="11267" max="11267" width="5.85546875" style="25" customWidth="1"/>
    <col min="11268" max="11268" width="7.28515625" style="25" customWidth="1"/>
    <col min="11269" max="11269" width="13.85546875" style="25" customWidth="1"/>
    <col min="11270" max="11270" width="16.42578125" style="25" customWidth="1"/>
    <col min="11271" max="11272" width="9.140625" style="25"/>
    <col min="11273" max="11273" width="17.7109375" style="25" customWidth="1"/>
    <col min="11274" max="11274" width="19.28515625" style="25" customWidth="1"/>
    <col min="11275" max="11520" width="9.140625" style="25"/>
    <col min="11521" max="11521" width="8.85546875" style="25" customWidth="1"/>
    <col min="11522" max="11522" width="47.7109375" style="25" customWidth="1"/>
    <col min="11523" max="11523" width="5.85546875" style="25" customWidth="1"/>
    <col min="11524" max="11524" width="7.28515625" style="25" customWidth="1"/>
    <col min="11525" max="11525" width="13.85546875" style="25" customWidth="1"/>
    <col min="11526" max="11526" width="16.42578125" style="25" customWidth="1"/>
    <col min="11527" max="11528" width="9.140625" style="25"/>
    <col min="11529" max="11529" width="17.7109375" style="25" customWidth="1"/>
    <col min="11530" max="11530" width="19.28515625" style="25" customWidth="1"/>
    <col min="11531" max="11776" width="9.140625" style="25"/>
    <col min="11777" max="11777" width="8.85546875" style="25" customWidth="1"/>
    <col min="11778" max="11778" width="47.7109375" style="25" customWidth="1"/>
    <col min="11779" max="11779" width="5.85546875" style="25" customWidth="1"/>
    <col min="11780" max="11780" width="7.28515625" style="25" customWidth="1"/>
    <col min="11781" max="11781" width="13.85546875" style="25" customWidth="1"/>
    <col min="11782" max="11782" width="16.42578125" style="25" customWidth="1"/>
    <col min="11783" max="11784" width="9.140625" style="25"/>
    <col min="11785" max="11785" width="17.7109375" style="25" customWidth="1"/>
    <col min="11786" max="11786" width="19.28515625" style="25" customWidth="1"/>
    <col min="11787" max="12032" width="9.140625" style="25"/>
    <col min="12033" max="12033" width="8.85546875" style="25" customWidth="1"/>
    <col min="12034" max="12034" width="47.7109375" style="25" customWidth="1"/>
    <col min="12035" max="12035" width="5.85546875" style="25" customWidth="1"/>
    <col min="12036" max="12036" width="7.28515625" style="25" customWidth="1"/>
    <col min="12037" max="12037" width="13.85546875" style="25" customWidth="1"/>
    <col min="12038" max="12038" width="16.42578125" style="25" customWidth="1"/>
    <col min="12039" max="12040" width="9.140625" style="25"/>
    <col min="12041" max="12041" width="17.7109375" style="25" customWidth="1"/>
    <col min="12042" max="12042" width="19.28515625" style="25" customWidth="1"/>
    <col min="12043" max="12288" width="9.140625" style="25"/>
    <col min="12289" max="12289" width="8.85546875" style="25" customWidth="1"/>
    <col min="12290" max="12290" width="47.7109375" style="25" customWidth="1"/>
    <col min="12291" max="12291" width="5.85546875" style="25" customWidth="1"/>
    <col min="12292" max="12292" width="7.28515625" style="25" customWidth="1"/>
    <col min="12293" max="12293" width="13.85546875" style="25" customWidth="1"/>
    <col min="12294" max="12294" width="16.42578125" style="25" customWidth="1"/>
    <col min="12295" max="12296" width="9.140625" style="25"/>
    <col min="12297" max="12297" width="17.7109375" style="25" customWidth="1"/>
    <col min="12298" max="12298" width="19.28515625" style="25" customWidth="1"/>
    <col min="12299" max="12544" width="9.140625" style="25"/>
    <col min="12545" max="12545" width="8.85546875" style="25" customWidth="1"/>
    <col min="12546" max="12546" width="47.7109375" style="25" customWidth="1"/>
    <col min="12547" max="12547" width="5.85546875" style="25" customWidth="1"/>
    <col min="12548" max="12548" width="7.28515625" style="25" customWidth="1"/>
    <col min="12549" max="12549" width="13.85546875" style="25" customWidth="1"/>
    <col min="12550" max="12550" width="16.42578125" style="25" customWidth="1"/>
    <col min="12551" max="12552" width="9.140625" style="25"/>
    <col min="12553" max="12553" width="17.7109375" style="25" customWidth="1"/>
    <col min="12554" max="12554" width="19.28515625" style="25" customWidth="1"/>
    <col min="12555" max="12800" width="9.140625" style="25"/>
    <col min="12801" max="12801" width="8.85546875" style="25" customWidth="1"/>
    <col min="12802" max="12802" width="47.7109375" style="25" customWidth="1"/>
    <col min="12803" max="12803" width="5.85546875" style="25" customWidth="1"/>
    <col min="12804" max="12804" width="7.28515625" style="25" customWidth="1"/>
    <col min="12805" max="12805" width="13.85546875" style="25" customWidth="1"/>
    <col min="12806" max="12806" width="16.42578125" style="25" customWidth="1"/>
    <col min="12807" max="12808" width="9.140625" style="25"/>
    <col min="12809" max="12809" width="17.7109375" style="25" customWidth="1"/>
    <col min="12810" max="12810" width="19.28515625" style="25" customWidth="1"/>
    <col min="12811" max="13056" width="9.140625" style="25"/>
    <col min="13057" max="13057" width="8.85546875" style="25" customWidth="1"/>
    <col min="13058" max="13058" width="47.7109375" style="25" customWidth="1"/>
    <col min="13059" max="13059" width="5.85546875" style="25" customWidth="1"/>
    <col min="13060" max="13060" width="7.28515625" style="25" customWidth="1"/>
    <col min="13061" max="13061" width="13.85546875" style="25" customWidth="1"/>
    <col min="13062" max="13062" width="16.42578125" style="25" customWidth="1"/>
    <col min="13063" max="13064" width="9.140625" style="25"/>
    <col min="13065" max="13065" width="17.7109375" style="25" customWidth="1"/>
    <col min="13066" max="13066" width="19.28515625" style="25" customWidth="1"/>
    <col min="13067" max="13312" width="9.140625" style="25"/>
    <col min="13313" max="13313" width="8.85546875" style="25" customWidth="1"/>
    <col min="13314" max="13314" width="47.7109375" style="25" customWidth="1"/>
    <col min="13315" max="13315" width="5.85546875" style="25" customWidth="1"/>
    <col min="13316" max="13316" width="7.28515625" style="25" customWidth="1"/>
    <col min="13317" max="13317" width="13.85546875" style="25" customWidth="1"/>
    <col min="13318" max="13318" width="16.42578125" style="25" customWidth="1"/>
    <col min="13319" max="13320" width="9.140625" style="25"/>
    <col min="13321" max="13321" width="17.7109375" style="25" customWidth="1"/>
    <col min="13322" max="13322" width="19.28515625" style="25" customWidth="1"/>
    <col min="13323" max="13568" width="9.140625" style="25"/>
    <col min="13569" max="13569" width="8.85546875" style="25" customWidth="1"/>
    <col min="13570" max="13570" width="47.7109375" style="25" customWidth="1"/>
    <col min="13571" max="13571" width="5.85546875" style="25" customWidth="1"/>
    <col min="13572" max="13572" width="7.28515625" style="25" customWidth="1"/>
    <col min="13573" max="13573" width="13.85546875" style="25" customWidth="1"/>
    <col min="13574" max="13574" width="16.42578125" style="25" customWidth="1"/>
    <col min="13575" max="13576" width="9.140625" style="25"/>
    <col min="13577" max="13577" width="17.7109375" style="25" customWidth="1"/>
    <col min="13578" max="13578" width="19.28515625" style="25" customWidth="1"/>
    <col min="13579" max="13824" width="9.140625" style="25"/>
    <col min="13825" max="13825" width="8.85546875" style="25" customWidth="1"/>
    <col min="13826" max="13826" width="47.7109375" style="25" customWidth="1"/>
    <col min="13827" max="13827" width="5.85546875" style="25" customWidth="1"/>
    <col min="13828" max="13828" width="7.28515625" style="25" customWidth="1"/>
    <col min="13829" max="13829" width="13.85546875" style="25" customWidth="1"/>
    <col min="13830" max="13830" width="16.42578125" style="25" customWidth="1"/>
    <col min="13831" max="13832" width="9.140625" style="25"/>
    <col min="13833" max="13833" width="17.7109375" style="25" customWidth="1"/>
    <col min="13834" max="13834" width="19.28515625" style="25" customWidth="1"/>
    <col min="13835" max="14080" width="9.140625" style="25"/>
    <col min="14081" max="14081" width="8.85546875" style="25" customWidth="1"/>
    <col min="14082" max="14082" width="47.7109375" style="25" customWidth="1"/>
    <col min="14083" max="14083" width="5.85546875" style="25" customWidth="1"/>
    <col min="14084" max="14084" width="7.28515625" style="25" customWidth="1"/>
    <col min="14085" max="14085" width="13.85546875" style="25" customWidth="1"/>
    <col min="14086" max="14086" width="16.42578125" style="25" customWidth="1"/>
    <col min="14087" max="14088" width="9.140625" style="25"/>
    <col min="14089" max="14089" width="17.7109375" style="25" customWidth="1"/>
    <col min="14090" max="14090" width="19.28515625" style="25" customWidth="1"/>
    <col min="14091" max="14336" width="9.140625" style="25"/>
    <col min="14337" max="14337" width="8.85546875" style="25" customWidth="1"/>
    <col min="14338" max="14338" width="47.7109375" style="25" customWidth="1"/>
    <col min="14339" max="14339" width="5.85546875" style="25" customWidth="1"/>
    <col min="14340" max="14340" width="7.28515625" style="25" customWidth="1"/>
    <col min="14341" max="14341" width="13.85546875" style="25" customWidth="1"/>
    <col min="14342" max="14342" width="16.42578125" style="25" customWidth="1"/>
    <col min="14343" max="14344" width="9.140625" style="25"/>
    <col min="14345" max="14345" width="17.7109375" style="25" customWidth="1"/>
    <col min="14346" max="14346" width="19.28515625" style="25" customWidth="1"/>
    <col min="14347" max="14592" width="9.140625" style="25"/>
    <col min="14593" max="14593" width="8.85546875" style="25" customWidth="1"/>
    <col min="14594" max="14594" width="47.7109375" style="25" customWidth="1"/>
    <col min="14595" max="14595" width="5.85546875" style="25" customWidth="1"/>
    <col min="14596" max="14596" width="7.28515625" style="25" customWidth="1"/>
    <col min="14597" max="14597" width="13.85546875" style="25" customWidth="1"/>
    <col min="14598" max="14598" width="16.42578125" style="25" customWidth="1"/>
    <col min="14599" max="14600" width="9.140625" style="25"/>
    <col min="14601" max="14601" width="17.7109375" style="25" customWidth="1"/>
    <col min="14602" max="14602" width="19.28515625" style="25" customWidth="1"/>
    <col min="14603" max="14848" width="9.140625" style="25"/>
    <col min="14849" max="14849" width="8.85546875" style="25" customWidth="1"/>
    <col min="14850" max="14850" width="47.7109375" style="25" customWidth="1"/>
    <col min="14851" max="14851" width="5.85546875" style="25" customWidth="1"/>
    <col min="14852" max="14852" width="7.28515625" style="25" customWidth="1"/>
    <col min="14853" max="14853" width="13.85546875" style="25" customWidth="1"/>
    <col min="14854" max="14854" width="16.42578125" style="25" customWidth="1"/>
    <col min="14855" max="14856" width="9.140625" style="25"/>
    <col min="14857" max="14857" width="17.7109375" style="25" customWidth="1"/>
    <col min="14858" max="14858" width="19.28515625" style="25" customWidth="1"/>
    <col min="14859" max="15104" width="9.140625" style="25"/>
    <col min="15105" max="15105" width="8.85546875" style="25" customWidth="1"/>
    <col min="15106" max="15106" width="47.7109375" style="25" customWidth="1"/>
    <col min="15107" max="15107" width="5.85546875" style="25" customWidth="1"/>
    <col min="15108" max="15108" width="7.28515625" style="25" customWidth="1"/>
    <col min="15109" max="15109" width="13.85546875" style="25" customWidth="1"/>
    <col min="15110" max="15110" width="16.42578125" style="25" customWidth="1"/>
    <col min="15111" max="15112" width="9.140625" style="25"/>
    <col min="15113" max="15113" width="17.7109375" style="25" customWidth="1"/>
    <col min="15114" max="15114" width="19.28515625" style="25" customWidth="1"/>
    <col min="15115" max="15360" width="9.140625" style="25"/>
    <col min="15361" max="15361" width="8.85546875" style="25" customWidth="1"/>
    <col min="15362" max="15362" width="47.7109375" style="25" customWidth="1"/>
    <col min="15363" max="15363" width="5.85546875" style="25" customWidth="1"/>
    <col min="15364" max="15364" width="7.28515625" style="25" customWidth="1"/>
    <col min="15365" max="15365" width="13.85546875" style="25" customWidth="1"/>
    <col min="15366" max="15366" width="16.42578125" style="25" customWidth="1"/>
    <col min="15367" max="15368" width="9.140625" style="25"/>
    <col min="15369" max="15369" width="17.7109375" style="25" customWidth="1"/>
    <col min="15370" max="15370" width="19.28515625" style="25" customWidth="1"/>
    <col min="15371" max="15616" width="9.140625" style="25"/>
    <col min="15617" max="15617" width="8.85546875" style="25" customWidth="1"/>
    <col min="15618" max="15618" width="47.7109375" style="25" customWidth="1"/>
    <col min="15619" max="15619" width="5.85546875" style="25" customWidth="1"/>
    <col min="15620" max="15620" width="7.28515625" style="25" customWidth="1"/>
    <col min="15621" max="15621" width="13.85546875" style="25" customWidth="1"/>
    <col min="15622" max="15622" width="16.42578125" style="25" customWidth="1"/>
    <col min="15623" max="15624" width="9.140625" style="25"/>
    <col min="15625" max="15625" width="17.7109375" style="25" customWidth="1"/>
    <col min="15626" max="15626" width="19.28515625" style="25" customWidth="1"/>
    <col min="15627" max="15872" width="9.140625" style="25"/>
    <col min="15873" max="15873" width="8.85546875" style="25" customWidth="1"/>
    <col min="15874" max="15874" width="47.7109375" style="25" customWidth="1"/>
    <col min="15875" max="15875" width="5.85546875" style="25" customWidth="1"/>
    <col min="15876" max="15876" width="7.28515625" style="25" customWidth="1"/>
    <col min="15877" max="15877" width="13.85546875" style="25" customWidth="1"/>
    <col min="15878" max="15878" width="16.42578125" style="25" customWidth="1"/>
    <col min="15879" max="15880" width="9.140625" style="25"/>
    <col min="15881" max="15881" width="17.7109375" style="25" customWidth="1"/>
    <col min="15882" max="15882" width="19.28515625" style="25" customWidth="1"/>
    <col min="15883" max="16128" width="9.140625" style="25"/>
    <col min="16129" max="16129" width="8.85546875" style="25" customWidth="1"/>
    <col min="16130" max="16130" width="47.7109375" style="25" customWidth="1"/>
    <col min="16131" max="16131" width="5.85546875" style="25" customWidth="1"/>
    <col min="16132" max="16132" width="7.28515625" style="25" customWidth="1"/>
    <col min="16133" max="16133" width="13.85546875" style="25" customWidth="1"/>
    <col min="16134" max="16134" width="16.42578125" style="25" customWidth="1"/>
    <col min="16135" max="16136" width="9.140625" style="25"/>
    <col min="16137" max="16137" width="17.7109375" style="25" customWidth="1"/>
    <col min="16138" max="16138" width="19.28515625" style="25" customWidth="1"/>
    <col min="16139" max="16384" width="9.140625" style="25"/>
  </cols>
  <sheetData>
    <row r="1" spans="1:11">
      <c r="A1" s="629"/>
      <c r="B1" s="630" t="s">
        <v>756</v>
      </c>
      <c r="C1" s="638"/>
      <c r="D1" s="639"/>
      <c r="E1" s="911"/>
      <c r="F1" s="631"/>
      <c r="G1" s="631"/>
      <c r="H1" s="631"/>
      <c r="I1" s="631"/>
      <c r="J1" s="631"/>
    </row>
    <row r="3" spans="1:11">
      <c r="A3" s="632"/>
      <c r="B3" s="630" t="s">
        <v>2520</v>
      </c>
      <c r="C3" s="638"/>
      <c r="D3" s="638"/>
      <c r="E3" s="911"/>
      <c r="F3" s="631"/>
      <c r="G3" s="631"/>
      <c r="H3" s="631"/>
      <c r="I3" s="631"/>
      <c r="J3" s="631"/>
    </row>
    <row r="4" spans="1:11">
      <c r="A4" s="633"/>
      <c r="B4" s="634"/>
      <c r="C4" s="635"/>
      <c r="D4" s="635"/>
      <c r="E4" s="497"/>
      <c r="F4" s="445"/>
    </row>
    <row r="5" spans="1:11" s="637" customFormat="1" ht="30">
      <c r="A5" s="335" t="s">
        <v>630</v>
      </c>
      <c r="B5" s="336" t="s">
        <v>629</v>
      </c>
      <c r="C5" s="338" t="s">
        <v>632</v>
      </c>
      <c r="D5" s="338" t="s">
        <v>631</v>
      </c>
      <c r="E5" s="339" t="s">
        <v>628</v>
      </c>
      <c r="F5" s="163" t="s">
        <v>627</v>
      </c>
      <c r="G5" s="163" t="s">
        <v>626</v>
      </c>
      <c r="H5" s="163" t="s">
        <v>625</v>
      </c>
      <c r="I5" s="163" t="s">
        <v>624</v>
      </c>
      <c r="J5" s="163" t="s">
        <v>623</v>
      </c>
      <c r="K5" s="636"/>
    </row>
    <row r="7" spans="1:11" ht="15.75">
      <c r="A7" s="665" t="s">
        <v>1188</v>
      </c>
      <c r="B7" s="666" t="s">
        <v>2744</v>
      </c>
      <c r="C7" s="682"/>
      <c r="D7" s="682"/>
      <c r="E7" s="917"/>
    </row>
    <row r="8" spans="1:11" ht="15.75">
      <c r="A8" s="667"/>
      <c r="B8" s="666"/>
      <c r="C8" s="682"/>
      <c r="D8" s="682"/>
      <c r="E8" s="917"/>
    </row>
    <row r="9" spans="1:11" ht="15.75">
      <c r="A9" s="667"/>
      <c r="B9" s="668" t="s">
        <v>1189</v>
      </c>
      <c r="C9" s="682"/>
      <c r="D9" s="682"/>
      <c r="E9" s="917"/>
    </row>
    <row r="10" spans="1:11" ht="126">
      <c r="A10" s="669"/>
      <c r="B10" s="670" t="s">
        <v>2774</v>
      </c>
      <c r="C10" s="682"/>
      <c r="D10" s="682"/>
      <c r="E10" s="918"/>
    </row>
    <row r="11" spans="1:11" ht="15.75">
      <c r="A11" s="671" t="s">
        <v>1190</v>
      </c>
      <c r="B11" s="670" t="s">
        <v>1191</v>
      </c>
      <c r="C11" s="682" t="s">
        <v>1192</v>
      </c>
      <c r="D11" s="683">
        <v>110.00000000000001</v>
      </c>
      <c r="E11" s="893"/>
      <c r="F11" s="156">
        <f t="shared" ref="F11:F16" si="0">+D11*E11</f>
        <v>0</v>
      </c>
      <c r="G11" s="164">
        <f t="shared" ref="G11:G16" si="1">+E11*PJJ</f>
        <v>0</v>
      </c>
      <c r="H11" s="164">
        <f t="shared" ref="H11:H16" si="2">+G11*D11</f>
        <v>0</v>
      </c>
      <c r="I11" s="165">
        <f t="shared" ref="I11:I16" si="3">+E11-G11</f>
        <v>0</v>
      </c>
      <c r="J11" s="165">
        <f t="shared" ref="J11:J16" si="4">+I11*D11</f>
        <v>0</v>
      </c>
    </row>
    <row r="12" spans="1:11" ht="15.75">
      <c r="A12" s="671" t="s">
        <v>1172</v>
      </c>
      <c r="B12" s="670" t="s">
        <v>1193</v>
      </c>
      <c r="C12" s="683" t="s">
        <v>1192</v>
      </c>
      <c r="D12" s="683">
        <v>1540.0000000000002</v>
      </c>
      <c r="E12" s="893"/>
      <c r="F12" s="156">
        <f t="shared" si="0"/>
        <v>0</v>
      </c>
      <c r="G12" s="164">
        <f t="shared" si="1"/>
        <v>0</v>
      </c>
      <c r="H12" s="164">
        <f t="shared" si="2"/>
        <v>0</v>
      </c>
      <c r="I12" s="165">
        <f t="shared" si="3"/>
        <v>0</v>
      </c>
      <c r="J12" s="165">
        <f t="shared" si="4"/>
        <v>0</v>
      </c>
    </row>
    <row r="13" spans="1:11" ht="15.75">
      <c r="A13" s="671" t="s">
        <v>1177</v>
      </c>
      <c r="B13" s="670" t="s">
        <v>1194</v>
      </c>
      <c r="C13" s="682" t="s">
        <v>1192</v>
      </c>
      <c r="D13" s="682">
        <v>2860.0000000000005</v>
      </c>
      <c r="E13" s="893"/>
      <c r="F13" s="156">
        <f t="shared" si="0"/>
        <v>0</v>
      </c>
      <c r="G13" s="164">
        <f t="shared" si="1"/>
        <v>0</v>
      </c>
      <c r="H13" s="164">
        <f t="shared" si="2"/>
        <v>0</v>
      </c>
      <c r="I13" s="165">
        <f t="shared" si="3"/>
        <v>0</v>
      </c>
      <c r="J13" s="165">
        <f t="shared" si="4"/>
        <v>0</v>
      </c>
    </row>
    <row r="14" spans="1:11" ht="15.75">
      <c r="A14" s="671" t="s">
        <v>1188</v>
      </c>
      <c r="B14" s="670" t="s">
        <v>1195</v>
      </c>
      <c r="C14" s="682" t="s">
        <v>1192</v>
      </c>
      <c r="D14" s="682">
        <v>1210</v>
      </c>
      <c r="E14" s="893"/>
      <c r="F14" s="156">
        <f t="shared" si="0"/>
        <v>0</v>
      </c>
      <c r="G14" s="164">
        <f t="shared" si="1"/>
        <v>0</v>
      </c>
      <c r="H14" s="164">
        <f t="shared" si="2"/>
        <v>0</v>
      </c>
      <c r="I14" s="165">
        <f t="shared" si="3"/>
        <v>0</v>
      </c>
      <c r="J14" s="165">
        <f t="shared" si="4"/>
        <v>0</v>
      </c>
    </row>
    <row r="15" spans="1:11" ht="15.75">
      <c r="A15" s="671" t="s">
        <v>1196</v>
      </c>
      <c r="B15" s="670" t="s">
        <v>1197</v>
      </c>
      <c r="C15" s="682" t="s">
        <v>1192</v>
      </c>
      <c r="D15" s="682">
        <v>330</v>
      </c>
      <c r="E15" s="893"/>
      <c r="F15" s="156">
        <f t="shared" si="0"/>
        <v>0</v>
      </c>
      <c r="G15" s="164">
        <f t="shared" si="1"/>
        <v>0</v>
      </c>
      <c r="H15" s="164">
        <f t="shared" si="2"/>
        <v>0</v>
      </c>
      <c r="I15" s="165">
        <f t="shared" si="3"/>
        <v>0</v>
      </c>
      <c r="J15" s="165">
        <f t="shared" si="4"/>
        <v>0</v>
      </c>
    </row>
    <row r="16" spans="1:11" ht="15.75">
      <c r="A16" s="671" t="s">
        <v>1198</v>
      </c>
      <c r="B16" s="672" t="s">
        <v>1199</v>
      </c>
      <c r="C16" s="684" t="s">
        <v>1192</v>
      </c>
      <c r="D16" s="685">
        <v>330</v>
      </c>
      <c r="E16" s="893"/>
      <c r="F16" s="156">
        <f t="shared" si="0"/>
        <v>0</v>
      </c>
      <c r="G16" s="164">
        <f t="shared" si="1"/>
        <v>0</v>
      </c>
      <c r="H16" s="164">
        <f t="shared" si="2"/>
        <v>0</v>
      </c>
      <c r="I16" s="165">
        <f t="shared" si="3"/>
        <v>0</v>
      </c>
      <c r="J16" s="165">
        <f t="shared" si="4"/>
        <v>0</v>
      </c>
    </row>
    <row r="17" spans="1:10" ht="15.75">
      <c r="A17" s="673"/>
      <c r="B17" s="672"/>
      <c r="C17" s="684"/>
      <c r="D17" s="685">
        <v>0</v>
      </c>
      <c r="E17" s="919"/>
    </row>
    <row r="18" spans="1:10" ht="31.5">
      <c r="A18" s="674" t="s">
        <v>1200</v>
      </c>
      <c r="B18" s="672" t="s">
        <v>1201</v>
      </c>
      <c r="C18" s="685"/>
      <c r="D18" s="683">
        <v>0</v>
      </c>
      <c r="E18" s="920"/>
    </row>
    <row r="19" spans="1:10" ht="15.75">
      <c r="A19" s="674"/>
      <c r="B19" s="672" t="s">
        <v>1202</v>
      </c>
      <c r="C19" s="683" t="s">
        <v>1192</v>
      </c>
      <c r="D19" s="683">
        <v>77</v>
      </c>
      <c r="E19" s="893"/>
      <c r="F19" s="156">
        <f t="shared" ref="F19:F26" si="5">+D19*E19</f>
        <v>0</v>
      </c>
      <c r="G19" s="164">
        <f t="shared" ref="G19:G26" si="6">+E19*PJJ</f>
        <v>0</v>
      </c>
      <c r="H19" s="164">
        <f t="shared" ref="H19:H26" si="7">+G19*D19</f>
        <v>0</v>
      </c>
      <c r="I19" s="165">
        <f t="shared" ref="I19:I26" si="8">+E19-G19</f>
        <v>0</v>
      </c>
      <c r="J19" s="165">
        <f t="shared" ref="J19:J26" si="9">+I19*D19</f>
        <v>0</v>
      </c>
    </row>
    <row r="20" spans="1:10" ht="15.75">
      <c r="A20" s="674"/>
      <c r="B20" s="672" t="s">
        <v>1203</v>
      </c>
      <c r="C20" s="683" t="s">
        <v>1192</v>
      </c>
      <c r="D20" s="683">
        <v>55.000000000000007</v>
      </c>
      <c r="E20" s="893"/>
      <c r="F20" s="156">
        <f t="shared" si="5"/>
        <v>0</v>
      </c>
      <c r="G20" s="164">
        <f t="shared" si="6"/>
        <v>0</v>
      </c>
      <c r="H20" s="164">
        <f t="shared" si="7"/>
        <v>0</v>
      </c>
      <c r="I20" s="165">
        <f t="shared" si="8"/>
        <v>0</v>
      </c>
      <c r="J20" s="165">
        <f t="shared" si="9"/>
        <v>0</v>
      </c>
    </row>
    <row r="21" spans="1:10" ht="78.75">
      <c r="A21" s="674" t="s">
        <v>1204</v>
      </c>
      <c r="B21" s="675" t="s">
        <v>1205</v>
      </c>
      <c r="C21" s="683" t="s">
        <v>1192</v>
      </c>
      <c r="D21" s="683">
        <v>1760.0000000000002</v>
      </c>
      <c r="E21" s="893"/>
      <c r="F21" s="156">
        <f t="shared" si="5"/>
        <v>0</v>
      </c>
      <c r="G21" s="164">
        <f t="shared" si="6"/>
        <v>0</v>
      </c>
      <c r="H21" s="164">
        <f t="shared" si="7"/>
        <v>0</v>
      </c>
      <c r="I21" s="165">
        <f t="shared" si="8"/>
        <v>0</v>
      </c>
      <c r="J21" s="165">
        <f t="shared" si="9"/>
        <v>0</v>
      </c>
    </row>
    <row r="22" spans="1:10" ht="63">
      <c r="A22" s="674" t="s">
        <v>1206</v>
      </c>
      <c r="B22" s="675" t="s">
        <v>1207</v>
      </c>
      <c r="C22" s="683" t="s">
        <v>1192</v>
      </c>
      <c r="D22" s="683">
        <v>110.00000000000001</v>
      </c>
      <c r="E22" s="893"/>
      <c r="F22" s="156">
        <f t="shared" si="5"/>
        <v>0</v>
      </c>
      <c r="G22" s="164">
        <f t="shared" si="6"/>
        <v>0</v>
      </c>
      <c r="H22" s="164">
        <f t="shared" si="7"/>
        <v>0</v>
      </c>
      <c r="I22" s="165">
        <f t="shared" si="8"/>
        <v>0</v>
      </c>
      <c r="J22" s="165">
        <f t="shared" si="9"/>
        <v>0</v>
      </c>
    </row>
    <row r="23" spans="1:10" ht="63">
      <c r="A23" s="674" t="s">
        <v>1208</v>
      </c>
      <c r="B23" s="675" t="s">
        <v>1209</v>
      </c>
      <c r="C23" s="683" t="s">
        <v>1192</v>
      </c>
      <c r="D23" s="683">
        <v>330</v>
      </c>
      <c r="E23" s="893"/>
      <c r="F23" s="156">
        <f t="shared" si="5"/>
        <v>0</v>
      </c>
      <c r="G23" s="164">
        <f t="shared" si="6"/>
        <v>0</v>
      </c>
      <c r="H23" s="164">
        <f t="shared" si="7"/>
        <v>0</v>
      </c>
      <c r="I23" s="165">
        <f t="shared" si="8"/>
        <v>0</v>
      </c>
      <c r="J23" s="165">
        <f t="shared" si="9"/>
        <v>0</v>
      </c>
    </row>
    <row r="24" spans="1:10" ht="63">
      <c r="A24" s="674" t="s">
        <v>1210</v>
      </c>
      <c r="B24" s="675" t="s">
        <v>1211</v>
      </c>
      <c r="C24" s="683" t="s">
        <v>1192</v>
      </c>
      <c r="D24" s="683">
        <v>990.00000000000011</v>
      </c>
      <c r="E24" s="893"/>
      <c r="F24" s="156">
        <f t="shared" si="5"/>
        <v>0</v>
      </c>
      <c r="G24" s="164">
        <f t="shared" si="6"/>
        <v>0</v>
      </c>
      <c r="H24" s="164">
        <f t="shared" si="7"/>
        <v>0</v>
      </c>
      <c r="I24" s="165">
        <f t="shared" si="8"/>
        <v>0</v>
      </c>
      <c r="J24" s="165">
        <f t="shared" si="9"/>
        <v>0</v>
      </c>
    </row>
    <row r="25" spans="1:10" ht="47.25">
      <c r="A25" s="674" t="s">
        <v>1212</v>
      </c>
      <c r="B25" s="672" t="s">
        <v>1213</v>
      </c>
      <c r="C25" s="683" t="s">
        <v>611</v>
      </c>
      <c r="D25" s="683">
        <v>88</v>
      </c>
      <c r="E25" s="893"/>
      <c r="F25" s="156">
        <f t="shared" si="5"/>
        <v>0</v>
      </c>
      <c r="G25" s="164">
        <f t="shared" si="6"/>
        <v>0</v>
      </c>
      <c r="H25" s="164">
        <f t="shared" si="7"/>
        <v>0</v>
      </c>
      <c r="I25" s="165">
        <f t="shared" si="8"/>
        <v>0</v>
      </c>
      <c r="J25" s="165">
        <f t="shared" si="9"/>
        <v>0</v>
      </c>
    </row>
    <row r="26" spans="1:10" ht="47.25">
      <c r="A26" s="674" t="s">
        <v>1214</v>
      </c>
      <c r="B26" s="672" t="s">
        <v>1215</v>
      </c>
      <c r="C26" s="683" t="s">
        <v>611</v>
      </c>
      <c r="D26" s="683">
        <v>33</v>
      </c>
      <c r="E26" s="893"/>
      <c r="F26" s="156">
        <f t="shared" si="5"/>
        <v>0</v>
      </c>
      <c r="G26" s="164">
        <f t="shared" si="6"/>
        <v>0</v>
      </c>
      <c r="H26" s="164">
        <f t="shared" si="7"/>
        <v>0</v>
      </c>
      <c r="I26" s="165">
        <f t="shared" si="8"/>
        <v>0</v>
      </c>
      <c r="J26" s="165">
        <f t="shared" si="9"/>
        <v>0</v>
      </c>
    </row>
    <row r="27" spans="1:10" ht="78.75">
      <c r="A27" s="674" t="s">
        <v>1216</v>
      </c>
      <c r="B27" s="672" t="s">
        <v>1217</v>
      </c>
      <c r="C27" s="683"/>
      <c r="D27" s="683">
        <v>0</v>
      </c>
      <c r="E27" s="920"/>
    </row>
    <row r="28" spans="1:10" ht="15.75">
      <c r="A28" s="676"/>
      <c r="B28" s="672" t="s">
        <v>1218</v>
      </c>
      <c r="C28" s="683" t="s">
        <v>1192</v>
      </c>
      <c r="D28" s="683">
        <v>770.00000000000011</v>
      </c>
      <c r="E28" s="893"/>
      <c r="F28" s="156">
        <f>+D28*E28</f>
        <v>0</v>
      </c>
      <c r="G28" s="164">
        <f>+E28*PJJ</f>
        <v>0</v>
      </c>
      <c r="H28" s="164">
        <f>+G28*D28</f>
        <v>0</v>
      </c>
      <c r="I28" s="165">
        <f>+E28-G28</f>
        <v>0</v>
      </c>
      <c r="J28" s="165">
        <f>+I28*D28</f>
        <v>0</v>
      </c>
    </row>
    <row r="29" spans="1:10" ht="15.75">
      <c r="A29" s="674"/>
      <c r="B29" s="672" t="s">
        <v>1219</v>
      </c>
      <c r="C29" s="683" t="s">
        <v>1192</v>
      </c>
      <c r="D29" s="683">
        <v>264</v>
      </c>
      <c r="E29" s="893"/>
      <c r="F29" s="156">
        <f>+D29*E29</f>
        <v>0</v>
      </c>
      <c r="G29" s="164">
        <f>+E29*PJJ</f>
        <v>0</v>
      </c>
      <c r="H29" s="164">
        <f>+G29*D29</f>
        <v>0</v>
      </c>
      <c r="I29" s="165">
        <f>+E29-G29</f>
        <v>0</v>
      </c>
      <c r="J29" s="165">
        <f>+I29*D29</f>
        <v>0</v>
      </c>
    </row>
    <row r="30" spans="1:10" ht="15.75">
      <c r="A30" s="674"/>
      <c r="B30" s="672" t="s">
        <v>1220</v>
      </c>
      <c r="C30" s="683" t="s">
        <v>1192</v>
      </c>
      <c r="D30" s="683">
        <v>176</v>
      </c>
      <c r="E30" s="893"/>
      <c r="F30" s="156">
        <f>+D30*E30</f>
        <v>0</v>
      </c>
      <c r="G30" s="164">
        <f>+E30*PJJ</f>
        <v>0</v>
      </c>
      <c r="H30" s="164">
        <f>+G30*D30</f>
        <v>0</v>
      </c>
      <c r="I30" s="165">
        <f>+E30-G30</f>
        <v>0</v>
      </c>
      <c r="J30" s="165">
        <f>+I30*D30</f>
        <v>0</v>
      </c>
    </row>
    <row r="31" spans="1:10" ht="15.75">
      <c r="A31" s="677"/>
      <c r="B31" s="678"/>
      <c r="C31" s="682"/>
      <c r="D31" s="682">
        <v>0</v>
      </c>
      <c r="E31" s="918"/>
    </row>
    <row r="32" spans="1:10" ht="15.75">
      <c r="A32" s="677"/>
      <c r="B32" s="668" t="s">
        <v>1221</v>
      </c>
      <c r="C32" s="682"/>
      <c r="D32" s="682">
        <v>0</v>
      </c>
      <c r="E32" s="918"/>
    </row>
    <row r="33" spans="1:10" ht="110.25">
      <c r="A33" s="671" t="s">
        <v>1222</v>
      </c>
      <c r="B33" s="679" t="s">
        <v>1223</v>
      </c>
      <c r="C33" s="683" t="s">
        <v>611</v>
      </c>
      <c r="D33" s="683">
        <v>102</v>
      </c>
      <c r="E33" s="893"/>
      <c r="F33" s="156">
        <f t="shared" ref="F33:F40" si="10">+D33*E33</f>
        <v>0</v>
      </c>
      <c r="G33" s="164">
        <f t="shared" ref="G33:G40" si="11">+E33*PJJ</f>
        <v>0</v>
      </c>
      <c r="H33" s="164">
        <f t="shared" ref="H33:H40" si="12">+G33*D33</f>
        <v>0</v>
      </c>
      <c r="I33" s="165">
        <f t="shared" ref="I33:I40" si="13">+E33-G33</f>
        <v>0</v>
      </c>
      <c r="J33" s="165">
        <f t="shared" ref="J33:J40" si="14">+I33*D33</f>
        <v>0</v>
      </c>
    </row>
    <row r="34" spans="1:10" ht="94.5">
      <c r="A34" s="671" t="s">
        <v>1224</v>
      </c>
      <c r="B34" s="679" t="s">
        <v>1225</v>
      </c>
      <c r="C34" s="683" t="s">
        <v>611</v>
      </c>
      <c r="D34" s="683">
        <v>7</v>
      </c>
      <c r="E34" s="893"/>
      <c r="F34" s="156">
        <f t="shared" si="10"/>
        <v>0</v>
      </c>
      <c r="G34" s="164">
        <f t="shared" si="11"/>
        <v>0</v>
      </c>
      <c r="H34" s="164">
        <f t="shared" si="12"/>
        <v>0</v>
      </c>
      <c r="I34" s="165">
        <f t="shared" si="13"/>
        <v>0</v>
      </c>
      <c r="J34" s="165">
        <f t="shared" si="14"/>
        <v>0</v>
      </c>
    </row>
    <row r="35" spans="1:10" ht="94.5">
      <c r="A35" s="671" t="s">
        <v>1226</v>
      </c>
      <c r="B35" s="679" t="s">
        <v>1227</v>
      </c>
      <c r="C35" s="683" t="s">
        <v>611</v>
      </c>
      <c r="D35" s="683">
        <v>18</v>
      </c>
      <c r="E35" s="893"/>
      <c r="F35" s="156">
        <f t="shared" si="10"/>
        <v>0</v>
      </c>
      <c r="G35" s="164">
        <f t="shared" si="11"/>
        <v>0</v>
      </c>
      <c r="H35" s="164">
        <f t="shared" si="12"/>
        <v>0</v>
      </c>
      <c r="I35" s="165">
        <f t="shared" si="13"/>
        <v>0</v>
      </c>
      <c r="J35" s="165">
        <f t="shared" si="14"/>
        <v>0</v>
      </c>
    </row>
    <row r="36" spans="1:10" ht="94.5">
      <c r="A36" s="671" t="s">
        <v>1228</v>
      </c>
      <c r="B36" s="679" t="s">
        <v>1229</v>
      </c>
      <c r="C36" s="683" t="s">
        <v>611</v>
      </c>
      <c r="D36" s="683">
        <v>5</v>
      </c>
      <c r="E36" s="893"/>
      <c r="F36" s="156">
        <f t="shared" si="10"/>
        <v>0</v>
      </c>
      <c r="G36" s="164">
        <f t="shared" si="11"/>
        <v>0</v>
      </c>
      <c r="H36" s="164">
        <f t="shared" si="12"/>
        <v>0</v>
      </c>
      <c r="I36" s="165">
        <f t="shared" si="13"/>
        <v>0</v>
      </c>
      <c r="J36" s="165">
        <f t="shared" si="14"/>
        <v>0</v>
      </c>
    </row>
    <row r="37" spans="1:10" ht="110.25">
      <c r="A37" s="671" t="s">
        <v>1230</v>
      </c>
      <c r="B37" s="679" t="s">
        <v>1231</v>
      </c>
      <c r="C37" s="683" t="s">
        <v>611</v>
      </c>
      <c r="D37" s="683">
        <v>25</v>
      </c>
      <c r="E37" s="893"/>
      <c r="F37" s="156">
        <f t="shared" si="10"/>
        <v>0</v>
      </c>
      <c r="G37" s="164">
        <f t="shared" si="11"/>
        <v>0</v>
      </c>
      <c r="H37" s="164">
        <f t="shared" si="12"/>
        <v>0</v>
      </c>
      <c r="I37" s="165">
        <f t="shared" si="13"/>
        <v>0</v>
      </c>
      <c r="J37" s="165">
        <f t="shared" si="14"/>
        <v>0</v>
      </c>
    </row>
    <row r="38" spans="1:10" ht="110.25">
      <c r="A38" s="671" t="s">
        <v>1232</v>
      </c>
      <c r="B38" s="679" t="s">
        <v>1233</v>
      </c>
      <c r="C38" s="683" t="s">
        <v>611</v>
      </c>
      <c r="D38" s="683">
        <v>22</v>
      </c>
      <c r="E38" s="893"/>
      <c r="F38" s="156">
        <f t="shared" si="10"/>
        <v>0</v>
      </c>
      <c r="G38" s="164">
        <f t="shared" si="11"/>
        <v>0</v>
      </c>
      <c r="H38" s="164">
        <f t="shared" si="12"/>
        <v>0</v>
      </c>
      <c r="I38" s="165">
        <f t="shared" si="13"/>
        <v>0</v>
      </c>
      <c r="J38" s="165">
        <f t="shared" si="14"/>
        <v>0</v>
      </c>
    </row>
    <row r="39" spans="1:10" ht="78.75">
      <c r="A39" s="671" t="s">
        <v>1234</v>
      </c>
      <c r="B39" s="675" t="s">
        <v>1235</v>
      </c>
      <c r="C39" s="683" t="s">
        <v>622</v>
      </c>
      <c r="D39" s="683">
        <v>14</v>
      </c>
      <c r="E39" s="893"/>
      <c r="F39" s="156">
        <f t="shared" si="10"/>
        <v>0</v>
      </c>
      <c r="G39" s="164">
        <f t="shared" si="11"/>
        <v>0</v>
      </c>
      <c r="H39" s="164">
        <f t="shared" si="12"/>
        <v>0</v>
      </c>
      <c r="I39" s="165">
        <f t="shared" si="13"/>
        <v>0</v>
      </c>
      <c r="J39" s="165">
        <f t="shared" si="14"/>
        <v>0</v>
      </c>
    </row>
    <row r="40" spans="1:10" ht="31.5">
      <c r="A40" s="671" t="s">
        <v>1236</v>
      </c>
      <c r="B40" s="675" t="s">
        <v>1237</v>
      </c>
      <c r="C40" s="683" t="s">
        <v>613</v>
      </c>
      <c r="D40" s="683">
        <v>0.66</v>
      </c>
      <c r="E40" s="893"/>
      <c r="F40" s="156">
        <f t="shared" si="10"/>
        <v>0</v>
      </c>
      <c r="G40" s="164">
        <f t="shared" si="11"/>
        <v>0</v>
      </c>
      <c r="H40" s="164">
        <f t="shared" si="12"/>
        <v>0</v>
      </c>
      <c r="I40" s="165">
        <f t="shared" si="13"/>
        <v>0</v>
      </c>
      <c r="J40" s="165">
        <f t="shared" si="14"/>
        <v>0</v>
      </c>
    </row>
    <row r="41" spans="1:10" ht="47.25">
      <c r="A41" s="671" t="s">
        <v>1238</v>
      </c>
      <c r="B41" s="680" t="s">
        <v>1239</v>
      </c>
      <c r="C41" s="685"/>
      <c r="D41" s="683">
        <v>0</v>
      </c>
      <c r="E41" s="920"/>
    </row>
    <row r="42" spans="1:10" ht="15.75">
      <c r="A42" s="674"/>
      <c r="B42" s="680" t="s">
        <v>1240</v>
      </c>
      <c r="C42" s="683" t="s">
        <v>622</v>
      </c>
      <c r="D42" s="683">
        <v>5</v>
      </c>
      <c r="E42" s="893"/>
      <c r="F42" s="156">
        <f>+D42*E42</f>
        <v>0</v>
      </c>
      <c r="G42" s="164">
        <f>+E42*PJJ</f>
        <v>0</v>
      </c>
      <c r="H42" s="164">
        <f>+G42*D42</f>
        <v>0</v>
      </c>
      <c r="I42" s="165">
        <f>+E42-G42</f>
        <v>0</v>
      </c>
      <c r="J42" s="165">
        <f>+I42*D42</f>
        <v>0</v>
      </c>
    </row>
    <row r="43" spans="1:10" ht="31.5">
      <c r="A43" s="665"/>
      <c r="B43" s="680" t="s">
        <v>1241</v>
      </c>
      <c r="C43" s="683" t="s">
        <v>611</v>
      </c>
      <c r="D43" s="683">
        <v>22</v>
      </c>
      <c r="E43" s="893"/>
      <c r="F43" s="156">
        <f>+D43*E43</f>
        <v>0</v>
      </c>
      <c r="G43" s="164">
        <f>+E43*PJJ</f>
        <v>0</v>
      </c>
      <c r="H43" s="164">
        <f>+G43*D43</f>
        <v>0</v>
      </c>
      <c r="I43" s="165">
        <f>+E43-G43</f>
        <v>0</v>
      </c>
      <c r="J43" s="165">
        <f>+I43*D43</f>
        <v>0</v>
      </c>
    </row>
    <row r="44" spans="1:10" ht="15.75">
      <c r="A44" s="665"/>
      <c r="B44" s="680" t="s">
        <v>1242</v>
      </c>
      <c r="C44" s="683" t="s">
        <v>611</v>
      </c>
      <c r="D44" s="683">
        <v>22</v>
      </c>
      <c r="E44" s="893"/>
      <c r="F44" s="156">
        <f>+D44*E44</f>
        <v>0</v>
      </c>
      <c r="G44" s="164">
        <f>+E44*PJJ</f>
        <v>0</v>
      </c>
      <c r="H44" s="164">
        <f>+G44*D44</f>
        <v>0</v>
      </c>
      <c r="I44" s="165">
        <f>+E44-G44</f>
        <v>0</v>
      </c>
      <c r="J44" s="165">
        <f>+I44*D44</f>
        <v>0</v>
      </c>
    </row>
    <row r="45" spans="1:10" ht="31.5">
      <c r="A45" s="665"/>
      <c r="B45" s="680" t="s">
        <v>1243</v>
      </c>
      <c r="C45" s="683" t="s">
        <v>622</v>
      </c>
      <c r="D45" s="683">
        <v>22</v>
      </c>
      <c r="E45" s="893"/>
      <c r="F45" s="156">
        <f>+D45*E45</f>
        <v>0</v>
      </c>
      <c r="G45" s="164">
        <f>+E45*PJJ</f>
        <v>0</v>
      </c>
      <c r="H45" s="164">
        <f>+G45*D45</f>
        <v>0</v>
      </c>
      <c r="I45" s="165">
        <f>+E45-G45</f>
        <v>0</v>
      </c>
      <c r="J45" s="165">
        <f>+I45*D45</f>
        <v>0</v>
      </c>
    </row>
    <row r="46" spans="1:10" ht="78.75">
      <c r="A46" s="665"/>
      <c r="B46" s="672" t="s">
        <v>2775</v>
      </c>
      <c r="C46" s="682"/>
      <c r="D46" s="682">
        <v>0</v>
      </c>
      <c r="E46" s="918"/>
    </row>
    <row r="47" spans="1:10" ht="15.75">
      <c r="A47" s="671" t="s">
        <v>1244</v>
      </c>
      <c r="B47" s="681" t="s">
        <v>1245</v>
      </c>
      <c r="C47" s="682" t="s">
        <v>1192</v>
      </c>
      <c r="D47" s="683">
        <v>396.00000000000006</v>
      </c>
      <c r="E47" s="893"/>
      <c r="F47" s="156">
        <f t="shared" ref="F47:F53" si="15">+D47*E47</f>
        <v>0</v>
      </c>
      <c r="G47" s="164">
        <f t="shared" ref="G47:G53" si="16">+E47*PJJ</f>
        <v>0</v>
      </c>
      <c r="H47" s="164">
        <f t="shared" ref="H47:H53" si="17">+G47*D47</f>
        <v>0</v>
      </c>
      <c r="I47" s="165">
        <f t="shared" ref="I47:I53" si="18">+E47-G47</f>
        <v>0</v>
      </c>
      <c r="J47" s="165">
        <f t="shared" ref="J47:J53" si="19">+I47*D47</f>
        <v>0</v>
      </c>
    </row>
    <row r="48" spans="1:10" ht="15.75">
      <c r="A48" s="671" t="s">
        <v>1246</v>
      </c>
      <c r="B48" s="681" t="s">
        <v>1247</v>
      </c>
      <c r="C48" s="683" t="s">
        <v>1192</v>
      </c>
      <c r="D48" s="683">
        <v>264</v>
      </c>
      <c r="E48" s="893"/>
      <c r="F48" s="156">
        <f t="shared" si="15"/>
        <v>0</v>
      </c>
      <c r="G48" s="164">
        <f t="shared" si="16"/>
        <v>0</v>
      </c>
      <c r="H48" s="164">
        <f t="shared" si="17"/>
        <v>0</v>
      </c>
      <c r="I48" s="165">
        <f t="shared" si="18"/>
        <v>0</v>
      </c>
      <c r="J48" s="165">
        <f t="shared" si="19"/>
        <v>0</v>
      </c>
    </row>
    <row r="49" spans="1:10" ht="15.75">
      <c r="A49" s="671" t="s">
        <v>1248</v>
      </c>
      <c r="B49" s="681" t="s">
        <v>1249</v>
      </c>
      <c r="C49" s="682" t="s">
        <v>1192</v>
      </c>
      <c r="D49" s="682">
        <v>792.00000000000011</v>
      </c>
      <c r="E49" s="893"/>
      <c r="F49" s="156">
        <f t="shared" si="15"/>
        <v>0</v>
      </c>
      <c r="G49" s="164">
        <f t="shared" si="16"/>
        <v>0</v>
      </c>
      <c r="H49" s="164">
        <f t="shared" si="17"/>
        <v>0</v>
      </c>
      <c r="I49" s="165">
        <f t="shared" si="18"/>
        <v>0</v>
      </c>
      <c r="J49" s="165">
        <f t="shared" si="19"/>
        <v>0</v>
      </c>
    </row>
    <row r="50" spans="1:10" ht="15.75">
      <c r="A50" s="671" t="s">
        <v>1250</v>
      </c>
      <c r="B50" s="681" t="s">
        <v>1251</v>
      </c>
      <c r="C50" s="682" t="s">
        <v>1192</v>
      </c>
      <c r="D50" s="682">
        <v>264</v>
      </c>
      <c r="E50" s="893"/>
      <c r="F50" s="156">
        <f t="shared" si="15"/>
        <v>0</v>
      </c>
      <c r="G50" s="164">
        <f t="shared" si="16"/>
        <v>0</v>
      </c>
      <c r="H50" s="164">
        <f t="shared" si="17"/>
        <v>0</v>
      </c>
      <c r="I50" s="165">
        <f t="shared" si="18"/>
        <v>0</v>
      </c>
      <c r="J50" s="165">
        <f t="shared" si="19"/>
        <v>0</v>
      </c>
    </row>
    <row r="51" spans="1:10" ht="15.75">
      <c r="A51" s="671" t="s">
        <v>1252</v>
      </c>
      <c r="B51" s="681" t="s">
        <v>1253</v>
      </c>
      <c r="C51" s="682" t="s">
        <v>1192</v>
      </c>
      <c r="D51" s="682">
        <v>110.00000000000001</v>
      </c>
      <c r="E51" s="893"/>
      <c r="F51" s="156">
        <f t="shared" si="15"/>
        <v>0</v>
      </c>
      <c r="G51" s="164">
        <f t="shared" si="16"/>
        <v>0</v>
      </c>
      <c r="H51" s="164">
        <f t="shared" si="17"/>
        <v>0</v>
      </c>
      <c r="I51" s="165">
        <f t="shared" si="18"/>
        <v>0</v>
      </c>
      <c r="J51" s="165">
        <f t="shared" si="19"/>
        <v>0</v>
      </c>
    </row>
    <row r="52" spans="1:10" ht="15.75">
      <c r="A52" s="671" t="s">
        <v>1254</v>
      </c>
      <c r="B52" s="681" t="s">
        <v>1804</v>
      </c>
      <c r="C52" s="682" t="s">
        <v>1192</v>
      </c>
      <c r="D52" s="682">
        <v>792.00000000000011</v>
      </c>
      <c r="E52" s="893"/>
      <c r="F52" s="156">
        <f t="shared" si="15"/>
        <v>0</v>
      </c>
      <c r="G52" s="164">
        <f t="shared" si="16"/>
        <v>0</v>
      </c>
      <c r="H52" s="164">
        <f t="shared" si="17"/>
        <v>0</v>
      </c>
      <c r="I52" s="165">
        <f t="shared" si="18"/>
        <v>0</v>
      </c>
      <c r="J52" s="165">
        <f t="shared" si="19"/>
        <v>0</v>
      </c>
    </row>
    <row r="53" spans="1:10" ht="15.75">
      <c r="A53" s="671" t="s">
        <v>1255</v>
      </c>
      <c r="B53" s="672" t="s">
        <v>1256</v>
      </c>
      <c r="C53" s="684" t="s">
        <v>1192</v>
      </c>
      <c r="D53" s="685">
        <v>330</v>
      </c>
      <c r="E53" s="893"/>
      <c r="F53" s="156">
        <f t="shared" si="15"/>
        <v>0</v>
      </c>
      <c r="G53" s="164">
        <f t="shared" si="16"/>
        <v>0</v>
      </c>
      <c r="H53" s="164">
        <f t="shared" si="17"/>
        <v>0</v>
      </c>
      <c r="I53" s="165">
        <f t="shared" si="18"/>
        <v>0</v>
      </c>
      <c r="J53" s="165">
        <f t="shared" si="19"/>
        <v>0</v>
      </c>
    </row>
    <row r="55" spans="1:10" s="348" customFormat="1" ht="35.1" customHeight="1">
      <c r="A55" s="342"/>
      <c r="B55" s="342" t="s">
        <v>2520</v>
      </c>
      <c r="C55" s="628"/>
      <c r="D55" s="352"/>
      <c r="E55" s="345"/>
      <c r="F55" s="346">
        <f>SUM(F6:F54)</f>
        <v>0</v>
      </c>
      <c r="G55" s="347"/>
      <c r="H55" s="346">
        <f>SUM(H6:H54)</f>
        <v>0</v>
      </c>
      <c r="I55" s="347"/>
      <c r="J55" s="346">
        <f>SUM(J6:J54)</f>
        <v>0</v>
      </c>
    </row>
  </sheetData>
  <sheetProtection algorithmName="SHA-512" hashValue="Z8sf4+aLK9y+hs1z3HX8ds3w88tyr8l4+N5seKJyPpaGYo3ru2sFvWKEAdXISpYD7gD9pMLM/XkrW3h2pJRE6Q==" saltValue="ObydC7SlKxKAOXAGnvfWOw==" spinCount="100000" sheet="1" objects="1" scenarios="1"/>
  <autoFilter ref="A5:J55"/>
  <pageMargins left="0.70866141732283472" right="0.70866141732283472" top="0.74803149606299213" bottom="0.74803149606299213" header="0.31496062992125984" footer="0.31496062992125984"/>
  <pageSetup paperSize="9" scale="72" fitToHeight="0" orientation="landscape" r:id="rId1"/>
  <headerFooter>
    <oddHeader>&amp;L&amp;"+,Običajno"FIN ARS d.o.o., center za arhitekturo&amp;C&amp;F</oddHeader>
    <oddFooter>&amp;L&amp;A&amp;R&amp;P / &amp;N</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DE3F4"/>
    <pageSetUpPr fitToPage="1"/>
  </sheetPr>
  <dimension ref="A1:K35"/>
  <sheetViews>
    <sheetView showZeros="0" zoomScaleNormal="100" zoomScaleSheetLayoutView="110" workbookViewId="0">
      <selection activeCell="E9" sqref="E9:E33"/>
    </sheetView>
  </sheetViews>
  <sheetFormatPr defaultColWidth="9.140625" defaultRowHeight="15"/>
  <cols>
    <col min="1" max="1" width="8.85546875" customWidth="1"/>
    <col min="2" max="2" width="47.7109375" style="115" customWidth="1"/>
    <col min="3" max="3" width="5.85546875" style="58" customWidth="1"/>
    <col min="4" max="4" width="9.85546875" style="147" bestFit="1" customWidth="1"/>
    <col min="5" max="5" width="13.85546875" style="898" customWidth="1"/>
    <col min="6" max="6" width="16.42578125" style="152" customWidth="1"/>
    <col min="7" max="9" width="17.7109375" style="152" customWidth="1"/>
    <col min="10" max="10" width="19.28515625" style="27" customWidth="1"/>
    <col min="257" max="257" width="8.85546875" customWidth="1"/>
    <col min="258" max="258" width="47.7109375" customWidth="1"/>
    <col min="259" max="259" width="5.85546875" customWidth="1"/>
    <col min="260" max="260" width="7.28515625" customWidth="1"/>
    <col min="261" max="261" width="13.85546875" customWidth="1"/>
    <col min="262" max="262" width="16.42578125" customWidth="1"/>
    <col min="265" max="265" width="17.7109375" customWidth="1"/>
    <col min="266" max="266" width="19.28515625" customWidth="1"/>
    <col min="513" max="513" width="8.85546875" customWidth="1"/>
    <col min="514" max="514" width="47.7109375" customWidth="1"/>
    <col min="515" max="515" width="5.85546875" customWidth="1"/>
    <col min="516" max="516" width="7.28515625" customWidth="1"/>
    <col min="517" max="517" width="13.85546875" customWidth="1"/>
    <col min="518" max="518" width="16.42578125" customWidth="1"/>
    <col min="521" max="521" width="17.7109375" customWidth="1"/>
    <col min="522" max="522" width="19.28515625" customWidth="1"/>
    <col min="769" max="769" width="8.85546875" customWidth="1"/>
    <col min="770" max="770" width="47.7109375" customWidth="1"/>
    <col min="771" max="771" width="5.85546875" customWidth="1"/>
    <col min="772" max="772" width="7.28515625" customWidth="1"/>
    <col min="773" max="773" width="13.85546875" customWidth="1"/>
    <col min="774" max="774" width="16.42578125" customWidth="1"/>
    <col min="777" max="777" width="17.7109375" customWidth="1"/>
    <col min="778" max="778" width="19.28515625" customWidth="1"/>
    <col min="1025" max="1025" width="8.85546875" customWidth="1"/>
    <col min="1026" max="1026" width="47.7109375" customWidth="1"/>
    <col min="1027" max="1027" width="5.85546875" customWidth="1"/>
    <col min="1028" max="1028" width="7.28515625" customWidth="1"/>
    <col min="1029" max="1029" width="13.85546875" customWidth="1"/>
    <col min="1030" max="1030" width="16.42578125" customWidth="1"/>
    <col min="1033" max="1033" width="17.7109375" customWidth="1"/>
    <col min="1034" max="1034" width="19.28515625" customWidth="1"/>
    <col min="1281" max="1281" width="8.85546875" customWidth="1"/>
    <col min="1282" max="1282" width="47.7109375" customWidth="1"/>
    <col min="1283" max="1283" width="5.85546875" customWidth="1"/>
    <col min="1284" max="1284" width="7.28515625" customWidth="1"/>
    <col min="1285" max="1285" width="13.85546875" customWidth="1"/>
    <col min="1286" max="1286" width="16.42578125" customWidth="1"/>
    <col min="1289" max="1289" width="17.7109375" customWidth="1"/>
    <col min="1290" max="1290" width="19.28515625" customWidth="1"/>
    <col min="1537" max="1537" width="8.85546875" customWidth="1"/>
    <col min="1538" max="1538" width="47.7109375" customWidth="1"/>
    <col min="1539" max="1539" width="5.85546875" customWidth="1"/>
    <col min="1540" max="1540" width="7.28515625" customWidth="1"/>
    <col min="1541" max="1541" width="13.85546875" customWidth="1"/>
    <col min="1542" max="1542" width="16.42578125" customWidth="1"/>
    <col min="1545" max="1545" width="17.7109375" customWidth="1"/>
    <col min="1546" max="1546" width="19.28515625" customWidth="1"/>
    <col min="1793" max="1793" width="8.85546875" customWidth="1"/>
    <col min="1794" max="1794" width="47.7109375" customWidth="1"/>
    <col min="1795" max="1795" width="5.85546875" customWidth="1"/>
    <col min="1796" max="1796" width="7.28515625" customWidth="1"/>
    <col min="1797" max="1797" width="13.85546875" customWidth="1"/>
    <col min="1798" max="1798" width="16.42578125" customWidth="1"/>
    <col min="1801" max="1801" width="17.7109375" customWidth="1"/>
    <col min="1802" max="1802" width="19.28515625" customWidth="1"/>
    <col min="2049" max="2049" width="8.85546875" customWidth="1"/>
    <col min="2050" max="2050" width="47.7109375" customWidth="1"/>
    <col min="2051" max="2051" width="5.85546875" customWidth="1"/>
    <col min="2052" max="2052" width="7.28515625" customWidth="1"/>
    <col min="2053" max="2053" width="13.85546875" customWidth="1"/>
    <col min="2054" max="2054" width="16.42578125" customWidth="1"/>
    <col min="2057" max="2057" width="17.7109375" customWidth="1"/>
    <col min="2058" max="2058" width="19.28515625" customWidth="1"/>
    <col min="2305" max="2305" width="8.85546875" customWidth="1"/>
    <col min="2306" max="2306" width="47.7109375" customWidth="1"/>
    <col min="2307" max="2307" width="5.85546875" customWidth="1"/>
    <col min="2308" max="2308" width="7.28515625" customWidth="1"/>
    <col min="2309" max="2309" width="13.85546875" customWidth="1"/>
    <col min="2310" max="2310" width="16.42578125" customWidth="1"/>
    <col min="2313" max="2313" width="17.7109375" customWidth="1"/>
    <col min="2314" max="2314" width="19.28515625" customWidth="1"/>
    <col min="2561" max="2561" width="8.85546875" customWidth="1"/>
    <col min="2562" max="2562" width="47.7109375" customWidth="1"/>
    <col min="2563" max="2563" width="5.85546875" customWidth="1"/>
    <col min="2564" max="2564" width="7.28515625" customWidth="1"/>
    <col min="2565" max="2565" width="13.85546875" customWidth="1"/>
    <col min="2566" max="2566" width="16.42578125" customWidth="1"/>
    <col min="2569" max="2569" width="17.7109375" customWidth="1"/>
    <col min="2570" max="2570" width="19.28515625" customWidth="1"/>
    <col min="2817" max="2817" width="8.85546875" customWidth="1"/>
    <col min="2818" max="2818" width="47.7109375" customWidth="1"/>
    <col min="2819" max="2819" width="5.85546875" customWidth="1"/>
    <col min="2820" max="2820" width="7.28515625" customWidth="1"/>
    <col min="2821" max="2821" width="13.85546875" customWidth="1"/>
    <col min="2822" max="2822" width="16.42578125" customWidth="1"/>
    <col min="2825" max="2825" width="17.7109375" customWidth="1"/>
    <col min="2826" max="2826" width="19.28515625" customWidth="1"/>
    <col min="3073" max="3073" width="8.85546875" customWidth="1"/>
    <col min="3074" max="3074" width="47.7109375" customWidth="1"/>
    <col min="3075" max="3075" width="5.85546875" customWidth="1"/>
    <col min="3076" max="3076" width="7.28515625" customWidth="1"/>
    <col min="3077" max="3077" width="13.85546875" customWidth="1"/>
    <col min="3078" max="3078" width="16.42578125" customWidth="1"/>
    <col min="3081" max="3081" width="17.7109375" customWidth="1"/>
    <col min="3082" max="3082" width="19.28515625" customWidth="1"/>
    <col min="3329" max="3329" width="8.85546875" customWidth="1"/>
    <col min="3330" max="3330" width="47.7109375" customWidth="1"/>
    <col min="3331" max="3331" width="5.85546875" customWidth="1"/>
    <col min="3332" max="3332" width="7.28515625" customWidth="1"/>
    <col min="3333" max="3333" width="13.85546875" customWidth="1"/>
    <col min="3334" max="3334" width="16.42578125" customWidth="1"/>
    <col min="3337" max="3337" width="17.7109375" customWidth="1"/>
    <col min="3338" max="3338" width="19.28515625" customWidth="1"/>
    <col min="3585" max="3585" width="8.85546875" customWidth="1"/>
    <col min="3586" max="3586" width="47.7109375" customWidth="1"/>
    <col min="3587" max="3587" width="5.85546875" customWidth="1"/>
    <col min="3588" max="3588" width="7.28515625" customWidth="1"/>
    <col min="3589" max="3589" width="13.85546875" customWidth="1"/>
    <col min="3590" max="3590" width="16.42578125" customWidth="1"/>
    <col min="3593" max="3593" width="17.7109375" customWidth="1"/>
    <col min="3594" max="3594" width="19.28515625" customWidth="1"/>
    <col min="3841" max="3841" width="8.85546875" customWidth="1"/>
    <col min="3842" max="3842" width="47.7109375" customWidth="1"/>
    <col min="3843" max="3843" width="5.85546875" customWidth="1"/>
    <col min="3844" max="3844" width="7.28515625" customWidth="1"/>
    <col min="3845" max="3845" width="13.85546875" customWidth="1"/>
    <col min="3846" max="3846" width="16.42578125" customWidth="1"/>
    <col min="3849" max="3849" width="17.7109375" customWidth="1"/>
    <col min="3850" max="3850" width="19.28515625" customWidth="1"/>
    <col min="4097" max="4097" width="8.85546875" customWidth="1"/>
    <col min="4098" max="4098" width="47.7109375" customWidth="1"/>
    <col min="4099" max="4099" width="5.85546875" customWidth="1"/>
    <col min="4100" max="4100" width="7.28515625" customWidth="1"/>
    <col min="4101" max="4101" width="13.85546875" customWidth="1"/>
    <col min="4102" max="4102" width="16.42578125" customWidth="1"/>
    <col min="4105" max="4105" width="17.7109375" customWidth="1"/>
    <col min="4106" max="4106" width="19.28515625" customWidth="1"/>
    <col min="4353" max="4353" width="8.85546875" customWidth="1"/>
    <col min="4354" max="4354" width="47.7109375" customWidth="1"/>
    <col min="4355" max="4355" width="5.85546875" customWidth="1"/>
    <col min="4356" max="4356" width="7.28515625" customWidth="1"/>
    <col min="4357" max="4357" width="13.85546875" customWidth="1"/>
    <col min="4358" max="4358" width="16.42578125" customWidth="1"/>
    <col min="4361" max="4361" width="17.7109375" customWidth="1"/>
    <col min="4362" max="4362" width="19.28515625" customWidth="1"/>
    <col min="4609" max="4609" width="8.85546875" customWidth="1"/>
    <col min="4610" max="4610" width="47.7109375" customWidth="1"/>
    <col min="4611" max="4611" width="5.85546875" customWidth="1"/>
    <col min="4612" max="4612" width="7.28515625" customWidth="1"/>
    <col min="4613" max="4613" width="13.85546875" customWidth="1"/>
    <col min="4614" max="4614" width="16.42578125" customWidth="1"/>
    <col min="4617" max="4617" width="17.7109375" customWidth="1"/>
    <col min="4618" max="4618" width="19.28515625" customWidth="1"/>
    <col min="4865" max="4865" width="8.85546875" customWidth="1"/>
    <col min="4866" max="4866" width="47.7109375" customWidth="1"/>
    <col min="4867" max="4867" width="5.85546875" customWidth="1"/>
    <col min="4868" max="4868" width="7.28515625" customWidth="1"/>
    <col min="4869" max="4869" width="13.85546875" customWidth="1"/>
    <col min="4870" max="4870" width="16.42578125" customWidth="1"/>
    <col min="4873" max="4873" width="17.7109375" customWidth="1"/>
    <col min="4874" max="4874" width="19.28515625" customWidth="1"/>
    <col min="5121" max="5121" width="8.85546875" customWidth="1"/>
    <col min="5122" max="5122" width="47.7109375" customWidth="1"/>
    <col min="5123" max="5123" width="5.85546875" customWidth="1"/>
    <col min="5124" max="5124" width="7.28515625" customWidth="1"/>
    <col min="5125" max="5125" width="13.85546875" customWidth="1"/>
    <col min="5126" max="5126" width="16.42578125" customWidth="1"/>
    <col min="5129" max="5129" width="17.7109375" customWidth="1"/>
    <col min="5130" max="5130" width="19.28515625" customWidth="1"/>
    <col min="5377" max="5377" width="8.85546875" customWidth="1"/>
    <col min="5378" max="5378" width="47.7109375" customWidth="1"/>
    <col min="5379" max="5379" width="5.85546875" customWidth="1"/>
    <col min="5380" max="5380" width="7.28515625" customWidth="1"/>
    <col min="5381" max="5381" width="13.85546875" customWidth="1"/>
    <col min="5382" max="5382" width="16.42578125" customWidth="1"/>
    <col min="5385" max="5385" width="17.7109375" customWidth="1"/>
    <col min="5386" max="5386" width="19.28515625" customWidth="1"/>
    <col min="5633" max="5633" width="8.85546875" customWidth="1"/>
    <col min="5634" max="5634" width="47.7109375" customWidth="1"/>
    <col min="5635" max="5635" width="5.85546875" customWidth="1"/>
    <col min="5636" max="5636" width="7.28515625" customWidth="1"/>
    <col min="5637" max="5637" width="13.85546875" customWidth="1"/>
    <col min="5638" max="5638" width="16.42578125" customWidth="1"/>
    <col min="5641" max="5641" width="17.7109375" customWidth="1"/>
    <col min="5642" max="5642" width="19.28515625" customWidth="1"/>
    <col min="5889" max="5889" width="8.85546875" customWidth="1"/>
    <col min="5890" max="5890" width="47.7109375" customWidth="1"/>
    <col min="5891" max="5891" width="5.85546875" customWidth="1"/>
    <col min="5892" max="5892" width="7.28515625" customWidth="1"/>
    <col min="5893" max="5893" width="13.85546875" customWidth="1"/>
    <col min="5894" max="5894" width="16.42578125" customWidth="1"/>
    <col min="5897" max="5897" width="17.7109375" customWidth="1"/>
    <col min="5898" max="5898" width="19.28515625" customWidth="1"/>
    <col min="6145" max="6145" width="8.85546875" customWidth="1"/>
    <col min="6146" max="6146" width="47.7109375" customWidth="1"/>
    <col min="6147" max="6147" width="5.85546875" customWidth="1"/>
    <col min="6148" max="6148" width="7.28515625" customWidth="1"/>
    <col min="6149" max="6149" width="13.85546875" customWidth="1"/>
    <col min="6150" max="6150" width="16.42578125" customWidth="1"/>
    <col min="6153" max="6153" width="17.7109375" customWidth="1"/>
    <col min="6154" max="6154" width="19.28515625" customWidth="1"/>
    <col min="6401" max="6401" width="8.85546875" customWidth="1"/>
    <col min="6402" max="6402" width="47.7109375" customWidth="1"/>
    <col min="6403" max="6403" width="5.85546875" customWidth="1"/>
    <col min="6404" max="6404" width="7.28515625" customWidth="1"/>
    <col min="6405" max="6405" width="13.85546875" customWidth="1"/>
    <col min="6406" max="6406" width="16.42578125" customWidth="1"/>
    <col min="6409" max="6409" width="17.7109375" customWidth="1"/>
    <col min="6410" max="6410" width="19.28515625" customWidth="1"/>
    <col min="6657" max="6657" width="8.85546875" customWidth="1"/>
    <col min="6658" max="6658" width="47.7109375" customWidth="1"/>
    <col min="6659" max="6659" width="5.85546875" customWidth="1"/>
    <col min="6660" max="6660" width="7.28515625" customWidth="1"/>
    <col min="6661" max="6661" width="13.85546875" customWidth="1"/>
    <col min="6662" max="6662" width="16.42578125" customWidth="1"/>
    <col min="6665" max="6665" width="17.7109375" customWidth="1"/>
    <col min="6666" max="6666" width="19.28515625" customWidth="1"/>
    <col min="6913" max="6913" width="8.85546875" customWidth="1"/>
    <col min="6914" max="6914" width="47.7109375" customWidth="1"/>
    <col min="6915" max="6915" width="5.85546875" customWidth="1"/>
    <col min="6916" max="6916" width="7.28515625" customWidth="1"/>
    <col min="6917" max="6917" width="13.85546875" customWidth="1"/>
    <col min="6918" max="6918" width="16.42578125" customWidth="1"/>
    <col min="6921" max="6921" width="17.7109375" customWidth="1"/>
    <col min="6922" max="6922" width="19.28515625" customWidth="1"/>
    <col min="7169" max="7169" width="8.85546875" customWidth="1"/>
    <col min="7170" max="7170" width="47.7109375" customWidth="1"/>
    <col min="7171" max="7171" width="5.85546875" customWidth="1"/>
    <col min="7172" max="7172" width="7.28515625" customWidth="1"/>
    <col min="7173" max="7173" width="13.85546875" customWidth="1"/>
    <col min="7174" max="7174" width="16.42578125" customWidth="1"/>
    <col min="7177" max="7177" width="17.7109375" customWidth="1"/>
    <col min="7178" max="7178" width="19.28515625" customWidth="1"/>
    <col min="7425" max="7425" width="8.85546875" customWidth="1"/>
    <col min="7426" max="7426" width="47.7109375" customWidth="1"/>
    <col min="7427" max="7427" width="5.85546875" customWidth="1"/>
    <col min="7428" max="7428" width="7.28515625" customWidth="1"/>
    <col min="7429" max="7429" width="13.85546875" customWidth="1"/>
    <col min="7430" max="7430" width="16.42578125" customWidth="1"/>
    <col min="7433" max="7433" width="17.7109375" customWidth="1"/>
    <col min="7434" max="7434" width="19.28515625" customWidth="1"/>
    <col min="7681" max="7681" width="8.85546875" customWidth="1"/>
    <col min="7682" max="7682" width="47.7109375" customWidth="1"/>
    <col min="7683" max="7683" width="5.85546875" customWidth="1"/>
    <col min="7684" max="7684" width="7.28515625" customWidth="1"/>
    <col min="7685" max="7685" width="13.85546875" customWidth="1"/>
    <col min="7686" max="7686" width="16.42578125" customWidth="1"/>
    <col min="7689" max="7689" width="17.7109375" customWidth="1"/>
    <col min="7690" max="7690" width="19.28515625" customWidth="1"/>
    <col min="7937" max="7937" width="8.85546875" customWidth="1"/>
    <col min="7938" max="7938" width="47.7109375" customWidth="1"/>
    <col min="7939" max="7939" width="5.85546875" customWidth="1"/>
    <col min="7940" max="7940" width="7.28515625" customWidth="1"/>
    <col min="7941" max="7941" width="13.85546875" customWidth="1"/>
    <col min="7942" max="7942" width="16.42578125" customWidth="1"/>
    <col min="7945" max="7945" width="17.7109375" customWidth="1"/>
    <col min="7946" max="7946" width="19.28515625" customWidth="1"/>
    <col min="8193" max="8193" width="8.85546875" customWidth="1"/>
    <col min="8194" max="8194" width="47.7109375" customWidth="1"/>
    <col min="8195" max="8195" width="5.85546875" customWidth="1"/>
    <col min="8196" max="8196" width="7.28515625" customWidth="1"/>
    <col min="8197" max="8197" width="13.85546875" customWidth="1"/>
    <col min="8198" max="8198" width="16.42578125" customWidth="1"/>
    <col min="8201" max="8201" width="17.7109375" customWidth="1"/>
    <col min="8202" max="8202" width="19.28515625" customWidth="1"/>
    <col min="8449" max="8449" width="8.85546875" customWidth="1"/>
    <col min="8450" max="8450" width="47.7109375" customWidth="1"/>
    <col min="8451" max="8451" width="5.85546875" customWidth="1"/>
    <col min="8452" max="8452" width="7.28515625" customWidth="1"/>
    <col min="8453" max="8453" width="13.85546875" customWidth="1"/>
    <col min="8454" max="8454" width="16.42578125" customWidth="1"/>
    <col min="8457" max="8457" width="17.7109375" customWidth="1"/>
    <col min="8458" max="8458" width="19.28515625" customWidth="1"/>
    <col min="8705" max="8705" width="8.85546875" customWidth="1"/>
    <col min="8706" max="8706" width="47.7109375" customWidth="1"/>
    <col min="8707" max="8707" width="5.85546875" customWidth="1"/>
    <col min="8708" max="8708" width="7.28515625" customWidth="1"/>
    <col min="8709" max="8709" width="13.85546875" customWidth="1"/>
    <col min="8710" max="8710" width="16.42578125" customWidth="1"/>
    <col min="8713" max="8713" width="17.7109375" customWidth="1"/>
    <col min="8714" max="8714" width="19.28515625" customWidth="1"/>
    <col min="8961" max="8961" width="8.85546875" customWidth="1"/>
    <col min="8962" max="8962" width="47.7109375" customWidth="1"/>
    <col min="8963" max="8963" width="5.85546875" customWidth="1"/>
    <col min="8964" max="8964" width="7.28515625" customWidth="1"/>
    <col min="8965" max="8965" width="13.85546875" customWidth="1"/>
    <col min="8966" max="8966" width="16.42578125" customWidth="1"/>
    <col min="8969" max="8969" width="17.7109375" customWidth="1"/>
    <col min="8970" max="8970" width="19.28515625" customWidth="1"/>
    <col min="9217" max="9217" width="8.85546875" customWidth="1"/>
    <col min="9218" max="9218" width="47.7109375" customWidth="1"/>
    <col min="9219" max="9219" width="5.85546875" customWidth="1"/>
    <col min="9220" max="9220" width="7.28515625" customWidth="1"/>
    <col min="9221" max="9221" width="13.85546875" customWidth="1"/>
    <col min="9222" max="9222" width="16.42578125" customWidth="1"/>
    <col min="9225" max="9225" width="17.7109375" customWidth="1"/>
    <col min="9226" max="9226" width="19.28515625" customWidth="1"/>
    <col min="9473" max="9473" width="8.85546875" customWidth="1"/>
    <col min="9474" max="9474" width="47.7109375" customWidth="1"/>
    <col min="9475" max="9475" width="5.85546875" customWidth="1"/>
    <col min="9476" max="9476" width="7.28515625" customWidth="1"/>
    <col min="9477" max="9477" width="13.85546875" customWidth="1"/>
    <col min="9478" max="9478" width="16.42578125" customWidth="1"/>
    <col min="9481" max="9481" width="17.7109375" customWidth="1"/>
    <col min="9482" max="9482" width="19.28515625" customWidth="1"/>
    <col min="9729" max="9729" width="8.85546875" customWidth="1"/>
    <col min="9730" max="9730" width="47.7109375" customWidth="1"/>
    <col min="9731" max="9731" width="5.85546875" customWidth="1"/>
    <col min="9732" max="9732" width="7.28515625" customWidth="1"/>
    <col min="9733" max="9733" width="13.85546875" customWidth="1"/>
    <col min="9734" max="9734" width="16.42578125" customWidth="1"/>
    <col min="9737" max="9737" width="17.7109375" customWidth="1"/>
    <col min="9738" max="9738" width="19.28515625" customWidth="1"/>
    <col min="9985" max="9985" width="8.85546875" customWidth="1"/>
    <col min="9986" max="9986" width="47.7109375" customWidth="1"/>
    <col min="9987" max="9987" width="5.85546875" customWidth="1"/>
    <col min="9988" max="9988" width="7.28515625" customWidth="1"/>
    <col min="9989" max="9989" width="13.85546875" customWidth="1"/>
    <col min="9990" max="9990" width="16.42578125" customWidth="1"/>
    <col min="9993" max="9993" width="17.7109375" customWidth="1"/>
    <col min="9994" max="9994" width="19.28515625" customWidth="1"/>
    <col min="10241" max="10241" width="8.85546875" customWidth="1"/>
    <col min="10242" max="10242" width="47.7109375" customWidth="1"/>
    <col min="10243" max="10243" width="5.85546875" customWidth="1"/>
    <col min="10244" max="10244" width="7.28515625" customWidth="1"/>
    <col min="10245" max="10245" width="13.85546875" customWidth="1"/>
    <col min="10246" max="10246" width="16.42578125" customWidth="1"/>
    <col min="10249" max="10249" width="17.7109375" customWidth="1"/>
    <col min="10250" max="10250" width="19.28515625" customWidth="1"/>
    <col min="10497" max="10497" width="8.85546875" customWidth="1"/>
    <col min="10498" max="10498" width="47.7109375" customWidth="1"/>
    <col min="10499" max="10499" width="5.85546875" customWidth="1"/>
    <col min="10500" max="10500" width="7.28515625" customWidth="1"/>
    <col min="10501" max="10501" width="13.85546875" customWidth="1"/>
    <col min="10502" max="10502" width="16.42578125" customWidth="1"/>
    <col min="10505" max="10505" width="17.7109375" customWidth="1"/>
    <col min="10506" max="10506" width="19.28515625" customWidth="1"/>
    <col min="10753" max="10753" width="8.85546875" customWidth="1"/>
    <col min="10754" max="10754" width="47.7109375" customWidth="1"/>
    <col min="10755" max="10755" width="5.85546875" customWidth="1"/>
    <col min="10756" max="10756" width="7.28515625" customWidth="1"/>
    <col min="10757" max="10757" width="13.85546875" customWidth="1"/>
    <col min="10758" max="10758" width="16.42578125" customWidth="1"/>
    <col min="10761" max="10761" width="17.7109375" customWidth="1"/>
    <col min="10762" max="10762" width="19.28515625" customWidth="1"/>
    <col min="11009" max="11009" width="8.85546875" customWidth="1"/>
    <col min="11010" max="11010" width="47.7109375" customWidth="1"/>
    <col min="11011" max="11011" width="5.85546875" customWidth="1"/>
    <col min="11012" max="11012" width="7.28515625" customWidth="1"/>
    <col min="11013" max="11013" width="13.85546875" customWidth="1"/>
    <col min="11014" max="11014" width="16.42578125" customWidth="1"/>
    <col min="11017" max="11017" width="17.7109375" customWidth="1"/>
    <col min="11018" max="11018" width="19.28515625" customWidth="1"/>
    <col min="11265" max="11265" width="8.85546875" customWidth="1"/>
    <col min="11266" max="11266" width="47.7109375" customWidth="1"/>
    <col min="11267" max="11267" width="5.85546875" customWidth="1"/>
    <col min="11268" max="11268" width="7.28515625" customWidth="1"/>
    <col min="11269" max="11269" width="13.85546875" customWidth="1"/>
    <col min="11270" max="11270" width="16.42578125" customWidth="1"/>
    <col min="11273" max="11273" width="17.7109375" customWidth="1"/>
    <col min="11274" max="11274" width="19.28515625" customWidth="1"/>
    <col min="11521" max="11521" width="8.85546875" customWidth="1"/>
    <col min="11522" max="11522" width="47.7109375" customWidth="1"/>
    <col min="11523" max="11523" width="5.85546875" customWidth="1"/>
    <col min="11524" max="11524" width="7.28515625" customWidth="1"/>
    <col min="11525" max="11525" width="13.85546875" customWidth="1"/>
    <col min="11526" max="11526" width="16.42578125" customWidth="1"/>
    <col min="11529" max="11529" width="17.7109375" customWidth="1"/>
    <col min="11530" max="11530" width="19.28515625" customWidth="1"/>
    <col min="11777" max="11777" width="8.85546875" customWidth="1"/>
    <col min="11778" max="11778" width="47.7109375" customWidth="1"/>
    <col min="11779" max="11779" width="5.85546875" customWidth="1"/>
    <col min="11780" max="11780" width="7.28515625" customWidth="1"/>
    <col min="11781" max="11781" width="13.85546875" customWidth="1"/>
    <col min="11782" max="11782" width="16.42578125" customWidth="1"/>
    <col min="11785" max="11785" width="17.7109375" customWidth="1"/>
    <col min="11786" max="11786" width="19.28515625" customWidth="1"/>
    <col min="12033" max="12033" width="8.85546875" customWidth="1"/>
    <col min="12034" max="12034" width="47.7109375" customWidth="1"/>
    <col min="12035" max="12035" width="5.85546875" customWidth="1"/>
    <col min="12036" max="12036" width="7.28515625" customWidth="1"/>
    <col min="12037" max="12037" width="13.85546875" customWidth="1"/>
    <col min="12038" max="12038" width="16.42578125" customWidth="1"/>
    <col min="12041" max="12041" width="17.7109375" customWidth="1"/>
    <col min="12042" max="12042" width="19.28515625" customWidth="1"/>
    <col min="12289" max="12289" width="8.85546875" customWidth="1"/>
    <col min="12290" max="12290" width="47.7109375" customWidth="1"/>
    <col min="12291" max="12291" width="5.85546875" customWidth="1"/>
    <col min="12292" max="12292" width="7.28515625" customWidth="1"/>
    <col min="12293" max="12293" width="13.85546875" customWidth="1"/>
    <col min="12294" max="12294" width="16.42578125" customWidth="1"/>
    <col min="12297" max="12297" width="17.7109375" customWidth="1"/>
    <col min="12298" max="12298" width="19.28515625" customWidth="1"/>
    <col min="12545" max="12545" width="8.85546875" customWidth="1"/>
    <col min="12546" max="12546" width="47.7109375" customWidth="1"/>
    <col min="12547" max="12547" width="5.85546875" customWidth="1"/>
    <col min="12548" max="12548" width="7.28515625" customWidth="1"/>
    <col min="12549" max="12549" width="13.85546875" customWidth="1"/>
    <col min="12550" max="12550" width="16.42578125" customWidth="1"/>
    <col min="12553" max="12553" width="17.7109375" customWidth="1"/>
    <col min="12554" max="12554" width="19.28515625" customWidth="1"/>
    <col min="12801" max="12801" width="8.85546875" customWidth="1"/>
    <col min="12802" max="12802" width="47.7109375" customWidth="1"/>
    <col min="12803" max="12803" width="5.85546875" customWidth="1"/>
    <col min="12804" max="12804" width="7.28515625" customWidth="1"/>
    <col min="12805" max="12805" width="13.85546875" customWidth="1"/>
    <col min="12806" max="12806" width="16.42578125" customWidth="1"/>
    <col min="12809" max="12809" width="17.7109375" customWidth="1"/>
    <col min="12810" max="12810" width="19.28515625" customWidth="1"/>
    <col min="13057" max="13057" width="8.85546875" customWidth="1"/>
    <col min="13058" max="13058" width="47.7109375" customWidth="1"/>
    <col min="13059" max="13059" width="5.85546875" customWidth="1"/>
    <col min="13060" max="13060" width="7.28515625" customWidth="1"/>
    <col min="13061" max="13061" width="13.85546875" customWidth="1"/>
    <col min="13062" max="13062" width="16.42578125" customWidth="1"/>
    <col min="13065" max="13065" width="17.7109375" customWidth="1"/>
    <col min="13066" max="13066" width="19.28515625" customWidth="1"/>
    <col min="13313" max="13313" width="8.85546875" customWidth="1"/>
    <col min="13314" max="13314" width="47.7109375" customWidth="1"/>
    <col min="13315" max="13315" width="5.85546875" customWidth="1"/>
    <col min="13316" max="13316" width="7.28515625" customWidth="1"/>
    <col min="13317" max="13317" width="13.85546875" customWidth="1"/>
    <col min="13318" max="13318" width="16.42578125" customWidth="1"/>
    <col min="13321" max="13321" width="17.7109375" customWidth="1"/>
    <col min="13322" max="13322" width="19.28515625" customWidth="1"/>
    <col min="13569" max="13569" width="8.85546875" customWidth="1"/>
    <col min="13570" max="13570" width="47.7109375" customWidth="1"/>
    <col min="13571" max="13571" width="5.85546875" customWidth="1"/>
    <col min="13572" max="13572" width="7.28515625" customWidth="1"/>
    <col min="13573" max="13573" width="13.85546875" customWidth="1"/>
    <col min="13574" max="13574" width="16.42578125" customWidth="1"/>
    <col min="13577" max="13577" width="17.7109375" customWidth="1"/>
    <col min="13578" max="13578" width="19.28515625" customWidth="1"/>
    <col min="13825" max="13825" width="8.85546875" customWidth="1"/>
    <col min="13826" max="13826" width="47.7109375" customWidth="1"/>
    <col min="13827" max="13827" width="5.85546875" customWidth="1"/>
    <col min="13828" max="13828" width="7.28515625" customWidth="1"/>
    <col min="13829" max="13829" width="13.85546875" customWidth="1"/>
    <col min="13830" max="13830" width="16.42578125" customWidth="1"/>
    <col min="13833" max="13833" width="17.7109375" customWidth="1"/>
    <col min="13834" max="13834" width="19.28515625" customWidth="1"/>
    <col min="14081" max="14081" width="8.85546875" customWidth="1"/>
    <col min="14082" max="14082" width="47.7109375" customWidth="1"/>
    <col min="14083" max="14083" width="5.85546875" customWidth="1"/>
    <col min="14084" max="14084" width="7.28515625" customWidth="1"/>
    <col min="14085" max="14085" width="13.85546875" customWidth="1"/>
    <col min="14086" max="14086" width="16.42578125" customWidth="1"/>
    <col min="14089" max="14089" width="17.7109375" customWidth="1"/>
    <col min="14090" max="14090" width="19.28515625" customWidth="1"/>
    <col min="14337" max="14337" width="8.85546875" customWidth="1"/>
    <col min="14338" max="14338" width="47.7109375" customWidth="1"/>
    <col min="14339" max="14339" width="5.85546875" customWidth="1"/>
    <col min="14340" max="14340" width="7.28515625" customWidth="1"/>
    <col min="14341" max="14341" width="13.85546875" customWidth="1"/>
    <col min="14342" max="14342" width="16.42578125" customWidth="1"/>
    <col min="14345" max="14345" width="17.7109375" customWidth="1"/>
    <col min="14346" max="14346" width="19.28515625" customWidth="1"/>
    <col min="14593" max="14593" width="8.85546875" customWidth="1"/>
    <col min="14594" max="14594" width="47.7109375" customWidth="1"/>
    <col min="14595" max="14595" width="5.85546875" customWidth="1"/>
    <col min="14596" max="14596" width="7.28515625" customWidth="1"/>
    <col min="14597" max="14597" width="13.85546875" customWidth="1"/>
    <col min="14598" max="14598" width="16.42578125" customWidth="1"/>
    <col min="14601" max="14601" width="17.7109375" customWidth="1"/>
    <col min="14602" max="14602" width="19.28515625" customWidth="1"/>
    <col min="14849" max="14849" width="8.85546875" customWidth="1"/>
    <col min="14850" max="14850" width="47.7109375" customWidth="1"/>
    <col min="14851" max="14851" width="5.85546875" customWidth="1"/>
    <col min="14852" max="14852" width="7.28515625" customWidth="1"/>
    <col min="14853" max="14853" width="13.85546875" customWidth="1"/>
    <col min="14854" max="14854" width="16.42578125" customWidth="1"/>
    <col min="14857" max="14857" width="17.7109375" customWidth="1"/>
    <col min="14858" max="14858" width="19.28515625" customWidth="1"/>
    <col min="15105" max="15105" width="8.85546875" customWidth="1"/>
    <col min="15106" max="15106" width="47.7109375" customWidth="1"/>
    <col min="15107" max="15107" width="5.85546875" customWidth="1"/>
    <col min="15108" max="15108" width="7.28515625" customWidth="1"/>
    <col min="15109" max="15109" width="13.85546875" customWidth="1"/>
    <col min="15110" max="15110" width="16.42578125" customWidth="1"/>
    <col min="15113" max="15113" width="17.7109375" customWidth="1"/>
    <col min="15114" max="15114" width="19.28515625" customWidth="1"/>
    <col min="15361" max="15361" width="8.85546875" customWidth="1"/>
    <col min="15362" max="15362" width="47.7109375" customWidth="1"/>
    <col min="15363" max="15363" width="5.85546875" customWidth="1"/>
    <col min="15364" max="15364" width="7.28515625" customWidth="1"/>
    <col min="15365" max="15365" width="13.85546875" customWidth="1"/>
    <col min="15366" max="15366" width="16.42578125" customWidth="1"/>
    <col min="15369" max="15369" width="17.7109375" customWidth="1"/>
    <col min="15370" max="15370" width="19.28515625" customWidth="1"/>
    <col min="15617" max="15617" width="8.85546875" customWidth="1"/>
    <col min="15618" max="15618" width="47.7109375" customWidth="1"/>
    <col min="15619" max="15619" width="5.85546875" customWidth="1"/>
    <col min="15620" max="15620" width="7.28515625" customWidth="1"/>
    <col min="15621" max="15621" width="13.85546875" customWidth="1"/>
    <col min="15622" max="15622" width="16.42578125" customWidth="1"/>
    <col min="15625" max="15625" width="17.7109375" customWidth="1"/>
    <col min="15626" max="15626" width="19.28515625" customWidth="1"/>
    <col min="15873" max="15873" width="8.85546875" customWidth="1"/>
    <col min="15874" max="15874" width="47.7109375" customWidth="1"/>
    <col min="15875" max="15875" width="5.85546875" customWidth="1"/>
    <col min="15876" max="15876" width="7.28515625" customWidth="1"/>
    <col min="15877" max="15877" width="13.85546875" customWidth="1"/>
    <col min="15878" max="15878" width="16.42578125" customWidth="1"/>
    <col min="15881" max="15881" width="17.7109375" customWidth="1"/>
    <col min="15882" max="15882" width="19.28515625" customWidth="1"/>
    <col min="16129" max="16129" width="8.85546875" customWidth="1"/>
    <col min="16130" max="16130" width="47.7109375" customWidth="1"/>
    <col min="16131" max="16131" width="5.85546875" customWidth="1"/>
    <col min="16132" max="16132" width="7.28515625" customWidth="1"/>
    <col min="16133" max="16133" width="13.85546875" customWidth="1"/>
    <col min="16134" max="16134" width="16.42578125" customWidth="1"/>
    <col min="16137" max="16137" width="17.7109375" customWidth="1"/>
    <col min="16138" max="16138" width="19.28515625" customWidth="1"/>
  </cols>
  <sheetData>
    <row r="1" spans="1:11" s="33" customFormat="1" ht="26.25">
      <c r="A1" s="122"/>
      <c r="B1" s="326" t="s">
        <v>756</v>
      </c>
      <c r="C1" s="620"/>
      <c r="D1" s="621"/>
      <c r="E1" s="889"/>
      <c r="F1" s="151"/>
      <c r="G1" s="151"/>
      <c r="H1" s="151"/>
      <c r="I1" s="151"/>
      <c r="J1" s="151"/>
    </row>
    <row r="3" spans="1:11" s="33" customFormat="1" ht="26.25">
      <c r="A3" s="231"/>
      <c r="B3" s="120" t="s">
        <v>1258</v>
      </c>
      <c r="C3" s="620"/>
      <c r="D3" s="622"/>
      <c r="E3" s="889"/>
      <c r="F3" s="151"/>
      <c r="G3" s="151"/>
      <c r="H3" s="151"/>
      <c r="I3" s="151"/>
      <c r="J3" s="151"/>
    </row>
    <row r="4" spans="1:11">
      <c r="A4" s="111"/>
      <c r="B4" s="112"/>
      <c r="C4" s="113"/>
      <c r="D4" s="148"/>
      <c r="E4" s="909"/>
      <c r="F4" s="114"/>
    </row>
    <row r="5" spans="1:11" s="110" customFormat="1" ht="30">
      <c r="A5" s="157" t="s">
        <v>630</v>
      </c>
      <c r="B5" s="158" t="s">
        <v>629</v>
      </c>
      <c r="C5" s="159" t="s">
        <v>632</v>
      </c>
      <c r="D5" s="160" t="s">
        <v>631</v>
      </c>
      <c r="E5" s="161" t="s">
        <v>628</v>
      </c>
      <c r="F5" s="162" t="s">
        <v>627</v>
      </c>
      <c r="G5" s="162" t="s">
        <v>626</v>
      </c>
      <c r="H5" s="162" t="s">
        <v>625</v>
      </c>
      <c r="I5" s="162" t="s">
        <v>624</v>
      </c>
      <c r="J5" s="163" t="s">
        <v>623</v>
      </c>
      <c r="K5" s="109"/>
    </row>
    <row r="7" spans="1:11">
      <c r="A7" s="376" t="s">
        <v>1196</v>
      </c>
      <c r="B7" s="377" t="s">
        <v>1258</v>
      </c>
      <c r="C7" s="648"/>
      <c r="D7" s="649"/>
      <c r="E7" s="917"/>
    </row>
    <row r="8" spans="1:11">
      <c r="A8" s="389"/>
      <c r="B8" s="385"/>
      <c r="C8" s="650"/>
      <c r="D8" s="651"/>
      <c r="E8" s="918"/>
    </row>
    <row r="9" spans="1:11" ht="300">
      <c r="A9" s="394">
        <v>1</v>
      </c>
      <c r="B9" s="395" t="s">
        <v>2521</v>
      </c>
      <c r="C9" s="405" t="s">
        <v>611</v>
      </c>
      <c r="D9" s="296">
        <v>7</v>
      </c>
      <c r="E9" s="893"/>
      <c r="F9" s="156">
        <f t="shared" ref="F9:F16" si="0">+D9*E9</f>
        <v>0</v>
      </c>
      <c r="G9" s="164">
        <f t="shared" ref="G9:G16" si="1">+E9*PJJ</f>
        <v>0</v>
      </c>
      <c r="H9" s="164">
        <f t="shared" ref="H9:H16" si="2">+G9*D9</f>
        <v>0</v>
      </c>
      <c r="I9" s="165">
        <f t="shared" ref="I9:I16" si="3">+E9-G9</f>
        <v>0</v>
      </c>
      <c r="J9" s="165">
        <f t="shared" ref="J9:J16" si="4">+I9*D9</f>
        <v>0</v>
      </c>
    </row>
    <row r="10" spans="1:11" ht="300">
      <c r="A10" s="394">
        <v>2</v>
      </c>
      <c r="B10" s="395" t="s">
        <v>2522</v>
      </c>
      <c r="C10" s="405" t="s">
        <v>611</v>
      </c>
      <c r="D10" s="296">
        <v>11</v>
      </c>
      <c r="E10" s="893"/>
      <c r="F10" s="156">
        <f t="shared" si="0"/>
        <v>0</v>
      </c>
      <c r="G10" s="164">
        <f t="shared" si="1"/>
        <v>0</v>
      </c>
      <c r="H10" s="164">
        <f t="shared" si="2"/>
        <v>0</v>
      </c>
      <c r="I10" s="165">
        <f t="shared" si="3"/>
        <v>0</v>
      </c>
      <c r="J10" s="165">
        <f t="shared" si="4"/>
        <v>0</v>
      </c>
    </row>
    <row r="11" spans="1:11" ht="300">
      <c r="A11" s="394">
        <v>3</v>
      </c>
      <c r="B11" s="395" t="s">
        <v>2523</v>
      </c>
      <c r="C11" s="405" t="s">
        <v>611</v>
      </c>
      <c r="D11" s="296">
        <v>7</v>
      </c>
      <c r="E11" s="893"/>
      <c r="F11" s="156">
        <f t="shared" si="0"/>
        <v>0</v>
      </c>
      <c r="G11" s="164">
        <f t="shared" si="1"/>
        <v>0</v>
      </c>
      <c r="H11" s="164">
        <f t="shared" si="2"/>
        <v>0</v>
      </c>
      <c r="I11" s="165">
        <f t="shared" si="3"/>
        <v>0</v>
      </c>
      <c r="J11" s="165">
        <f t="shared" si="4"/>
        <v>0</v>
      </c>
    </row>
    <row r="12" spans="1:11" ht="255">
      <c r="A12" s="394">
        <v>4</v>
      </c>
      <c r="B12" s="395" t="s">
        <v>2524</v>
      </c>
      <c r="C12" s="405" t="s">
        <v>611</v>
      </c>
      <c r="D12" s="296">
        <v>1</v>
      </c>
      <c r="E12" s="893"/>
      <c r="F12" s="156">
        <f t="shared" si="0"/>
        <v>0</v>
      </c>
      <c r="G12" s="164">
        <f t="shared" si="1"/>
        <v>0</v>
      </c>
      <c r="H12" s="164">
        <f t="shared" si="2"/>
        <v>0</v>
      </c>
      <c r="I12" s="165">
        <f t="shared" si="3"/>
        <v>0</v>
      </c>
      <c r="J12" s="165">
        <f t="shared" si="4"/>
        <v>0</v>
      </c>
    </row>
    <row r="13" spans="1:11" ht="255">
      <c r="A13" s="394">
        <v>5</v>
      </c>
      <c r="B13" s="395" t="s">
        <v>2525</v>
      </c>
      <c r="C13" s="405" t="s">
        <v>611</v>
      </c>
      <c r="D13" s="296">
        <v>3</v>
      </c>
      <c r="E13" s="893"/>
      <c r="F13" s="156">
        <f t="shared" si="0"/>
        <v>0</v>
      </c>
      <c r="G13" s="164">
        <f t="shared" si="1"/>
        <v>0</v>
      </c>
      <c r="H13" s="164">
        <f t="shared" si="2"/>
        <v>0</v>
      </c>
      <c r="I13" s="165">
        <f t="shared" si="3"/>
        <v>0</v>
      </c>
      <c r="J13" s="165">
        <f t="shared" si="4"/>
        <v>0</v>
      </c>
    </row>
    <row r="14" spans="1:11" ht="255">
      <c r="A14" s="394">
        <v>6</v>
      </c>
      <c r="B14" s="395" t="s">
        <v>2526</v>
      </c>
      <c r="C14" s="405" t="s">
        <v>611</v>
      </c>
      <c r="D14" s="296">
        <v>4</v>
      </c>
      <c r="E14" s="893"/>
      <c r="F14" s="156">
        <f t="shared" si="0"/>
        <v>0</v>
      </c>
      <c r="G14" s="164">
        <f t="shared" si="1"/>
        <v>0</v>
      </c>
      <c r="H14" s="164">
        <f t="shared" si="2"/>
        <v>0</v>
      </c>
      <c r="I14" s="165">
        <f t="shared" si="3"/>
        <v>0</v>
      </c>
      <c r="J14" s="165">
        <f t="shared" si="4"/>
        <v>0</v>
      </c>
    </row>
    <row r="15" spans="1:11" ht="240">
      <c r="A15" s="394">
        <v>7</v>
      </c>
      <c r="B15" s="395" t="s">
        <v>2527</v>
      </c>
      <c r="C15" s="405" t="s">
        <v>611</v>
      </c>
      <c r="D15" s="296">
        <v>2</v>
      </c>
      <c r="E15" s="893"/>
      <c r="F15" s="156">
        <f t="shared" si="0"/>
        <v>0</v>
      </c>
      <c r="G15" s="164">
        <f t="shared" si="1"/>
        <v>0</v>
      </c>
      <c r="H15" s="164">
        <f t="shared" si="2"/>
        <v>0</v>
      </c>
      <c r="I15" s="165">
        <f t="shared" si="3"/>
        <v>0</v>
      </c>
      <c r="J15" s="165">
        <f t="shared" si="4"/>
        <v>0</v>
      </c>
    </row>
    <row r="16" spans="1:11" ht="75">
      <c r="A16" s="394">
        <v>8</v>
      </c>
      <c r="B16" s="395" t="s">
        <v>1259</v>
      </c>
      <c r="C16" s="405" t="s">
        <v>611</v>
      </c>
      <c r="D16" s="296">
        <v>2</v>
      </c>
      <c r="E16" s="893"/>
      <c r="F16" s="156">
        <f t="shared" si="0"/>
        <v>0</v>
      </c>
      <c r="G16" s="164">
        <f t="shared" si="1"/>
        <v>0</v>
      </c>
      <c r="H16" s="164">
        <f t="shared" si="2"/>
        <v>0</v>
      </c>
      <c r="I16" s="165">
        <f t="shared" si="3"/>
        <v>0</v>
      </c>
      <c r="J16" s="165">
        <f t="shared" si="4"/>
        <v>0</v>
      </c>
    </row>
    <row r="17" spans="1:10" ht="60">
      <c r="A17" s="390" t="s">
        <v>1260</v>
      </c>
      <c r="B17" s="392" t="s">
        <v>1261</v>
      </c>
      <c r="C17" s="650"/>
      <c r="D17" s="651"/>
      <c r="E17" s="920"/>
    </row>
    <row r="18" spans="1:10">
      <c r="A18" s="390"/>
      <c r="B18" s="397" t="s">
        <v>1262</v>
      </c>
      <c r="C18" s="650" t="s">
        <v>611</v>
      </c>
      <c r="D18" s="651">
        <v>15</v>
      </c>
      <c r="E18" s="893"/>
      <c r="F18" s="156">
        <f>+D18*E18</f>
        <v>0</v>
      </c>
      <c r="G18" s="164">
        <f>+E18*PJJ</f>
        <v>0</v>
      </c>
      <c r="H18" s="164">
        <f>+G18*D18</f>
        <v>0</v>
      </c>
      <c r="I18" s="165">
        <f>+E18-G18</f>
        <v>0</v>
      </c>
      <c r="J18" s="165">
        <f>+I18*D18</f>
        <v>0</v>
      </c>
    </row>
    <row r="19" spans="1:10">
      <c r="A19" s="390"/>
      <c r="B19" s="397" t="s">
        <v>1263</v>
      </c>
      <c r="C19" s="650" t="s">
        <v>611</v>
      </c>
      <c r="D19" s="651">
        <v>5</v>
      </c>
      <c r="E19" s="893"/>
      <c r="F19" s="156">
        <f>+D19*E19</f>
        <v>0</v>
      </c>
      <c r="G19" s="164">
        <f>+E19*PJJ</f>
        <v>0</v>
      </c>
      <c r="H19" s="164">
        <f>+G19*D19</f>
        <v>0</v>
      </c>
      <c r="I19" s="165">
        <f>+E19-G19</f>
        <v>0</v>
      </c>
      <c r="J19" s="165">
        <f>+I19*D19</f>
        <v>0</v>
      </c>
    </row>
    <row r="20" spans="1:10" ht="105">
      <c r="A20" s="390" t="s">
        <v>1210</v>
      </c>
      <c r="B20" s="398" t="s">
        <v>1264</v>
      </c>
      <c r="C20" s="650" t="s">
        <v>622</v>
      </c>
      <c r="D20" s="651">
        <v>1</v>
      </c>
      <c r="E20" s="893"/>
      <c r="F20" s="156">
        <f>+D20*E20</f>
        <v>0</v>
      </c>
      <c r="G20" s="164">
        <f>+E20*PJJ</f>
        <v>0</v>
      </c>
      <c r="H20" s="164">
        <f>+G20*D20</f>
        <v>0</v>
      </c>
      <c r="I20" s="165">
        <f>+E20-G20</f>
        <v>0</v>
      </c>
      <c r="J20" s="165">
        <f>+I20*D20</f>
        <v>0</v>
      </c>
    </row>
    <row r="21" spans="1:10" ht="45">
      <c r="A21" s="394">
        <v>11</v>
      </c>
      <c r="B21" s="399" t="s">
        <v>1265</v>
      </c>
      <c r="C21" s="405" t="s">
        <v>611</v>
      </c>
      <c r="D21" s="296">
        <v>8</v>
      </c>
      <c r="E21" s="893"/>
      <c r="F21" s="156">
        <f>+D21*E21</f>
        <v>0</v>
      </c>
      <c r="G21" s="164">
        <f>+E21*PJJ</f>
        <v>0</v>
      </c>
      <c r="H21" s="164">
        <f>+G21*D21</f>
        <v>0</v>
      </c>
      <c r="I21" s="165">
        <f>+E21-G21</f>
        <v>0</v>
      </c>
      <c r="J21" s="165">
        <f>+I21*D21</f>
        <v>0</v>
      </c>
    </row>
    <row r="22" spans="1:10" ht="45">
      <c r="A22" s="394">
        <v>12</v>
      </c>
      <c r="B22" s="392" t="s">
        <v>1266</v>
      </c>
      <c r="C22" s="405" t="s">
        <v>614</v>
      </c>
      <c r="D22" s="296">
        <v>8</v>
      </c>
      <c r="E22" s="893"/>
      <c r="F22" s="156">
        <f>+D22*E22</f>
        <v>0</v>
      </c>
      <c r="G22" s="164">
        <f>+E22*PJJ</f>
        <v>0</v>
      </c>
      <c r="H22" s="164">
        <f>+G22*D22</f>
        <v>0</v>
      </c>
      <c r="I22" s="165">
        <f>+E22-G22</f>
        <v>0</v>
      </c>
      <c r="J22" s="165">
        <f>+I22*D22</f>
        <v>0</v>
      </c>
    </row>
    <row r="23" spans="1:10">
      <c r="A23" s="389"/>
      <c r="B23" s="385"/>
      <c r="C23" s="650"/>
      <c r="D23" s="651"/>
      <c r="E23" s="921"/>
    </row>
    <row r="24" spans="1:10">
      <c r="A24" s="376" t="s">
        <v>1198</v>
      </c>
      <c r="B24" s="377" t="s">
        <v>1267</v>
      </c>
      <c r="C24" s="648"/>
      <c r="D24" s="649"/>
      <c r="E24" s="917"/>
    </row>
    <row r="25" spans="1:10" ht="195">
      <c r="A25" s="393" t="s">
        <v>1268</v>
      </c>
      <c r="B25" s="288" t="s">
        <v>1269</v>
      </c>
      <c r="C25" s="405" t="s">
        <v>611</v>
      </c>
      <c r="D25" s="649">
        <v>5</v>
      </c>
      <c r="E25" s="893"/>
      <c r="F25" s="156">
        <f t="shared" ref="F25:F30" si="5">+D25*E25</f>
        <v>0</v>
      </c>
      <c r="G25" s="164">
        <f t="shared" ref="G25:G30" si="6">+E25*PJJ</f>
        <v>0</v>
      </c>
      <c r="H25" s="164">
        <f t="shared" ref="H25:H30" si="7">+G25*D25</f>
        <v>0</v>
      </c>
      <c r="I25" s="165">
        <f t="shared" ref="I25:I30" si="8">+E25-G25</f>
        <v>0</v>
      </c>
      <c r="J25" s="165">
        <f t="shared" ref="J25:J30" si="9">+I25*D25</f>
        <v>0</v>
      </c>
    </row>
    <row r="26" spans="1:10" ht="195">
      <c r="A26" s="389" t="s">
        <v>1270</v>
      </c>
      <c r="B26" s="288" t="s">
        <v>1271</v>
      </c>
      <c r="C26" s="405" t="s">
        <v>611</v>
      </c>
      <c r="D26" s="651">
        <v>12</v>
      </c>
      <c r="E26" s="893"/>
      <c r="F26" s="156">
        <f t="shared" si="5"/>
        <v>0</v>
      </c>
      <c r="G26" s="164">
        <f t="shared" si="6"/>
        <v>0</v>
      </c>
      <c r="H26" s="164">
        <f t="shared" si="7"/>
        <v>0</v>
      </c>
      <c r="I26" s="165">
        <f t="shared" si="8"/>
        <v>0</v>
      </c>
      <c r="J26" s="165">
        <f t="shared" si="9"/>
        <v>0</v>
      </c>
    </row>
    <row r="27" spans="1:10" ht="45">
      <c r="A27" s="389" t="s">
        <v>1272</v>
      </c>
      <c r="B27" s="288" t="s">
        <v>1273</v>
      </c>
      <c r="C27" s="405" t="s">
        <v>611</v>
      </c>
      <c r="D27" s="651">
        <v>8</v>
      </c>
      <c r="E27" s="893"/>
      <c r="F27" s="156">
        <f t="shared" si="5"/>
        <v>0</v>
      </c>
      <c r="G27" s="164">
        <f t="shared" si="6"/>
        <v>0</v>
      </c>
      <c r="H27" s="164">
        <f t="shared" si="7"/>
        <v>0</v>
      </c>
      <c r="I27" s="165">
        <f t="shared" si="8"/>
        <v>0</v>
      </c>
      <c r="J27" s="165">
        <f t="shared" si="9"/>
        <v>0</v>
      </c>
    </row>
    <row r="28" spans="1:10" ht="45">
      <c r="A28" s="389" t="s">
        <v>1274</v>
      </c>
      <c r="B28" s="288" t="s">
        <v>1275</v>
      </c>
      <c r="C28" s="405" t="s">
        <v>611</v>
      </c>
      <c r="D28" s="651">
        <v>2</v>
      </c>
      <c r="E28" s="893"/>
      <c r="F28" s="156">
        <f t="shared" si="5"/>
        <v>0</v>
      </c>
      <c r="G28" s="164">
        <f t="shared" si="6"/>
        <v>0</v>
      </c>
      <c r="H28" s="164">
        <f t="shared" si="7"/>
        <v>0</v>
      </c>
      <c r="I28" s="165">
        <f t="shared" si="8"/>
        <v>0</v>
      </c>
      <c r="J28" s="165">
        <f t="shared" si="9"/>
        <v>0</v>
      </c>
    </row>
    <row r="29" spans="1:10" ht="45">
      <c r="A29" s="389" t="s">
        <v>1276</v>
      </c>
      <c r="B29" s="288" t="s">
        <v>1277</v>
      </c>
      <c r="C29" s="405" t="s">
        <v>611</v>
      </c>
      <c r="D29" s="651">
        <v>3</v>
      </c>
      <c r="E29" s="893"/>
      <c r="F29" s="156">
        <f t="shared" si="5"/>
        <v>0</v>
      </c>
      <c r="G29" s="164">
        <f t="shared" si="6"/>
        <v>0</v>
      </c>
      <c r="H29" s="164">
        <f t="shared" si="7"/>
        <v>0</v>
      </c>
      <c r="I29" s="165">
        <f t="shared" si="8"/>
        <v>0</v>
      </c>
      <c r="J29" s="165">
        <f t="shared" si="9"/>
        <v>0</v>
      </c>
    </row>
    <row r="30" spans="1:10" ht="45">
      <c r="A30" s="389" t="s">
        <v>1278</v>
      </c>
      <c r="B30" s="392" t="s">
        <v>1279</v>
      </c>
      <c r="C30" s="405" t="s">
        <v>1280</v>
      </c>
      <c r="D30" s="651">
        <v>4</v>
      </c>
      <c r="E30" s="893"/>
      <c r="F30" s="156">
        <f t="shared" si="5"/>
        <v>0</v>
      </c>
      <c r="G30" s="164">
        <f t="shared" si="6"/>
        <v>0</v>
      </c>
      <c r="H30" s="164">
        <f t="shared" si="7"/>
        <v>0</v>
      </c>
      <c r="I30" s="165">
        <f t="shared" si="8"/>
        <v>0</v>
      </c>
      <c r="J30" s="165">
        <f t="shared" si="9"/>
        <v>0</v>
      </c>
    </row>
    <row r="31" spans="1:10">
      <c r="A31" s="383"/>
      <c r="B31" s="392"/>
      <c r="C31" s="648"/>
      <c r="D31" s="649"/>
      <c r="E31" s="921"/>
    </row>
    <row r="32" spans="1:10">
      <c r="A32" s="376" t="s">
        <v>1200</v>
      </c>
      <c r="B32" s="388" t="s">
        <v>1281</v>
      </c>
      <c r="C32" s="648"/>
      <c r="D32" s="649"/>
      <c r="E32" s="918"/>
    </row>
    <row r="33" spans="1:10" ht="60">
      <c r="A33" s="390" t="s">
        <v>1268</v>
      </c>
      <c r="B33" s="392" t="s">
        <v>1257</v>
      </c>
      <c r="C33" s="648" t="s">
        <v>622</v>
      </c>
      <c r="D33" s="649">
        <v>1</v>
      </c>
      <c r="E33" s="893"/>
      <c r="F33" s="156">
        <f>+D33*E33</f>
        <v>0</v>
      </c>
      <c r="G33" s="164">
        <f>+E33*PJJ</f>
        <v>0</v>
      </c>
      <c r="H33" s="164">
        <f>+G33*D33</f>
        <v>0</v>
      </c>
      <c r="I33" s="165">
        <f>+E33-G33</f>
        <v>0</v>
      </c>
      <c r="J33" s="165">
        <f>+I33*D33</f>
        <v>0</v>
      </c>
    </row>
    <row r="35" spans="1:10" s="118" customFormat="1" ht="35.1" customHeight="1">
      <c r="A35" s="116"/>
      <c r="B35" s="116" t="s">
        <v>1258</v>
      </c>
      <c r="C35" s="117"/>
      <c r="D35" s="149"/>
      <c r="E35" s="203"/>
      <c r="F35" s="153">
        <f>SUM(F6:F34)</f>
        <v>0</v>
      </c>
      <c r="G35" s="154"/>
      <c r="H35" s="153">
        <f>SUM(H6:H34)</f>
        <v>0</v>
      </c>
      <c r="I35" s="154"/>
      <c r="J35" s="153">
        <f>SUM(J6:J34)</f>
        <v>0</v>
      </c>
    </row>
  </sheetData>
  <sheetProtection algorithmName="SHA-512" hashValue="936Z/89hmLryd0E6PbueYsU6FFFf2igLChQIyrfGIeqE8uq6DtoUehcwrYEpaRoc6h58VNgMHRbDJXU8fISGkg==" saltValue="NTzot8yjvzMGdar0Z9tG4Q==" spinCount="100000" sheet="1" objects="1" scenarios="1"/>
  <autoFilter ref="A5:J35"/>
  <pageMargins left="0.70866141732283472" right="0.70866141732283472" top="0.74803149606299213" bottom="0.74803149606299213" header="0.31496062992125984" footer="0.31496062992125984"/>
  <pageSetup paperSize="9" scale="72" fitToHeight="0" orientation="landscape" r:id="rId1"/>
  <headerFooter>
    <oddHeader>&amp;L&amp;"+,Običajno"FIN ARS d.o.o., center za arhitekturo&amp;C&amp;F</oddHeader>
    <oddFooter>&amp;L&amp;A&amp;R&amp;P / &amp;N</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DE3F4"/>
    <pageSetUpPr fitToPage="1"/>
  </sheetPr>
  <dimension ref="A1:K38"/>
  <sheetViews>
    <sheetView showZeros="0" zoomScaleNormal="100" zoomScaleSheetLayoutView="110" workbookViewId="0">
      <selection activeCell="E9" sqref="E9:E36"/>
    </sheetView>
  </sheetViews>
  <sheetFormatPr defaultColWidth="9.140625" defaultRowHeight="15"/>
  <cols>
    <col min="1" max="1" width="8.85546875" customWidth="1"/>
    <col min="2" max="2" width="47.7109375" style="115" customWidth="1"/>
    <col min="3" max="3" width="5.85546875" style="58" customWidth="1"/>
    <col min="4" max="4" width="9.85546875" style="147" bestFit="1" customWidth="1"/>
    <col min="5" max="5" width="13.85546875" style="898" customWidth="1"/>
    <col min="6" max="6" width="16.42578125" style="152" customWidth="1"/>
    <col min="7" max="9" width="17.7109375" style="152" customWidth="1"/>
    <col min="10" max="10" width="19.28515625" style="27" customWidth="1"/>
    <col min="257" max="257" width="8.85546875" customWidth="1"/>
    <col min="258" max="258" width="47.7109375" customWidth="1"/>
    <col min="259" max="259" width="5.85546875" customWidth="1"/>
    <col min="260" max="260" width="7.28515625" customWidth="1"/>
    <col min="261" max="261" width="13.85546875" customWidth="1"/>
    <col min="262" max="262" width="16.42578125" customWidth="1"/>
    <col min="265" max="265" width="17.7109375" customWidth="1"/>
    <col min="266" max="266" width="19.28515625" customWidth="1"/>
    <col min="513" max="513" width="8.85546875" customWidth="1"/>
    <col min="514" max="514" width="47.7109375" customWidth="1"/>
    <col min="515" max="515" width="5.85546875" customWidth="1"/>
    <col min="516" max="516" width="7.28515625" customWidth="1"/>
    <col min="517" max="517" width="13.85546875" customWidth="1"/>
    <col min="518" max="518" width="16.42578125" customWidth="1"/>
    <col min="521" max="521" width="17.7109375" customWidth="1"/>
    <col min="522" max="522" width="19.28515625" customWidth="1"/>
    <col min="769" max="769" width="8.85546875" customWidth="1"/>
    <col min="770" max="770" width="47.7109375" customWidth="1"/>
    <col min="771" max="771" width="5.85546875" customWidth="1"/>
    <col min="772" max="772" width="7.28515625" customWidth="1"/>
    <col min="773" max="773" width="13.85546875" customWidth="1"/>
    <col min="774" max="774" width="16.42578125" customWidth="1"/>
    <col min="777" max="777" width="17.7109375" customWidth="1"/>
    <col min="778" max="778" width="19.28515625" customWidth="1"/>
    <col min="1025" max="1025" width="8.85546875" customWidth="1"/>
    <col min="1026" max="1026" width="47.7109375" customWidth="1"/>
    <col min="1027" max="1027" width="5.85546875" customWidth="1"/>
    <col min="1028" max="1028" width="7.28515625" customWidth="1"/>
    <col min="1029" max="1029" width="13.85546875" customWidth="1"/>
    <col min="1030" max="1030" width="16.42578125" customWidth="1"/>
    <col min="1033" max="1033" width="17.7109375" customWidth="1"/>
    <col min="1034" max="1034" width="19.28515625" customWidth="1"/>
    <col min="1281" max="1281" width="8.85546875" customWidth="1"/>
    <col min="1282" max="1282" width="47.7109375" customWidth="1"/>
    <col min="1283" max="1283" width="5.85546875" customWidth="1"/>
    <col min="1284" max="1284" width="7.28515625" customWidth="1"/>
    <col min="1285" max="1285" width="13.85546875" customWidth="1"/>
    <col min="1286" max="1286" width="16.42578125" customWidth="1"/>
    <col min="1289" max="1289" width="17.7109375" customWidth="1"/>
    <col min="1290" max="1290" width="19.28515625" customWidth="1"/>
    <col min="1537" max="1537" width="8.85546875" customWidth="1"/>
    <col min="1538" max="1538" width="47.7109375" customWidth="1"/>
    <col min="1539" max="1539" width="5.85546875" customWidth="1"/>
    <col min="1540" max="1540" width="7.28515625" customWidth="1"/>
    <col min="1541" max="1541" width="13.85546875" customWidth="1"/>
    <col min="1542" max="1542" width="16.42578125" customWidth="1"/>
    <col min="1545" max="1545" width="17.7109375" customWidth="1"/>
    <col min="1546" max="1546" width="19.28515625" customWidth="1"/>
    <col min="1793" max="1793" width="8.85546875" customWidth="1"/>
    <col min="1794" max="1794" width="47.7109375" customWidth="1"/>
    <col min="1795" max="1795" width="5.85546875" customWidth="1"/>
    <col min="1796" max="1796" width="7.28515625" customWidth="1"/>
    <col min="1797" max="1797" width="13.85546875" customWidth="1"/>
    <col min="1798" max="1798" width="16.42578125" customWidth="1"/>
    <col min="1801" max="1801" width="17.7109375" customWidth="1"/>
    <col min="1802" max="1802" width="19.28515625" customWidth="1"/>
    <col min="2049" max="2049" width="8.85546875" customWidth="1"/>
    <col min="2050" max="2050" width="47.7109375" customWidth="1"/>
    <col min="2051" max="2051" width="5.85546875" customWidth="1"/>
    <col min="2052" max="2052" width="7.28515625" customWidth="1"/>
    <col min="2053" max="2053" width="13.85546875" customWidth="1"/>
    <col min="2054" max="2054" width="16.42578125" customWidth="1"/>
    <col min="2057" max="2057" width="17.7109375" customWidth="1"/>
    <col min="2058" max="2058" width="19.28515625" customWidth="1"/>
    <col min="2305" max="2305" width="8.85546875" customWidth="1"/>
    <col min="2306" max="2306" width="47.7109375" customWidth="1"/>
    <col min="2307" max="2307" width="5.85546875" customWidth="1"/>
    <col min="2308" max="2308" width="7.28515625" customWidth="1"/>
    <col min="2309" max="2309" width="13.85546875" customWidth="1"/>
    <col min="2310" max="2310" width="16.42578125" customWidth="1"/>
    <col min="2313" max="2313" width="17.7109375" customWidth="1"/>
    <col min="2314" max="2314" width="19.28515625" customWidth="1"/>
    <col min="2561" max="2561" width="8.85546875" customWidth="1"/>
    <col min="2562" max="2562" width="47.7109375" customWidth="1"/>
    <col min="2563" max="2563" width="5.85546875" customWidth="1"/>
    <col min="2564" max="2564" width="7.28515625" customWidth="1"/>
    <col min="2565" max="2565" width="13.85546875" customWidth="1"/>
    <col min="2566" max="2566" width="16.42578125" customWidth="1"/>
    <col min="2569" max="2569" width="17.7109375" customWidth="1"/>
    <col min="2570" max="2570" width="19.28515625" customWidth="1"/>
    <col min="2817" max="2817" width="8.85546875" customWidth="1"/>
    <col min="2818" max="2818" width="47.7109375" customWidth="1"/>
    <col min="2819" max="2819" width="5.85546875" customWidth="1"/>
    <col min="2820" max="2820" width="7.28515625" customWidth="1"/>
    <col min="2821" max="2821" width="13.85546875" customWidth="1"/>
    <col min="2822" max="2822" width="16.42578125" customWidth="1"/>
    <col min="2825" max="2825" width="17.7109375" customWidth="1"/>
    <col min="2826" max="2826" width="19.28515625" customWidth="1"/>
    <col min="3073" max="3073" width="8.85546875" customWidth="1"/>
    <col min="3074" max="3074" width="47.7109375" customWidth="1"/>
    <col min="3075" max="3075" width="5.85546875" customWidth="1"/>
    <col min="3076" max="3076" width="7.28515625" customWidth="1"/>
    <col min="3077" max="3077" width="13.85546875" customWidth="1"/>
    <col min="3078" max="3078" width="16.42578125" customWidth="1"/>
    <col min="3081" max="3081" width="17.7109375" customWidth="1"/>
    <col min="3082" max="3082" width="19.28515625" customWidth="1"/>
    <col min="3329" max="3329" width="8.85546875" customWidth="1"/>
    <col min="3330" max="3330" width="47.7109375" customWidth="1"/>
    <col min="3331" max="3331" width="5.85546875" customWidth="1"/>
    <col min="3332" max="3332" width="7.28515625" customWidth="1"/>
    <col min="3333" max="3333" width="13.85546875" customWidth="1"/>
    <col min="3334" max="3334" width="16.42578125" customWidth="1"/>
    <col min="3337" max="3337" width="17.7109375" customWidth="1"/>
    <col min="3338" max="3338" width="19.28515625" customWidth="1"/>
    <col min="3585" max="3585" width="8.85546875" customWidth="1"/>
    <col min="3586" max="3586" width="47.7109375" customWidth="1"/>
    <col min="3587" max="3587" width="5.85546875" customWidth="1"/>
    <col min="3588" max="3588" width="7.28515625" customWidth="1"/>
    <col min="3589" max="3589" width="13.85546875" customWidth="1"/>
    <col min="3590" max="3590" width="16.42578125" customWidth="1"/>
    <col min="3593" max="3593" width="17.7109375" customWidth="1"/>
    <col min="3594" max="3594" width="19.28515625" customWidth="1"/>
    <col min="3841" max="3841" width="8.85546875" customWidth="1"/>
    <col min="3842" max="3842" width="47.7109375" customWidth="1"/>
    <col min="3843" max="3843" width="5.85546875" customWidth="1"/>
    <col min="3844" max="3844" width="7.28515625" customWidth="1"/>
    <col min="3845" max="3845" width="13.85546875" customWidth="1"/>
    <col min="3846" max="3846" width="16.42578125" customWidth="1"/>
    <col min="3849" max="3849" width="17.7109375" customWidth="1"/>
    <col min="3850" max="3850" width="19.28515625" customWidth="1"/>
    <col min="4097" max="4097" width="8.85546875" customWidth="1"/>
    <col min="4098" max="4098" width="47.7109375" customWidth="1"/>
    <col min="4099" max="4099" width="5.85546875" customWidth="1"/>
    <col min="4100" max="4100" width="7.28515625" customWidth="1"/>
    <col min="4101" max="4101" width="13.85546875" customWidth="1"/>
    <col min="4102" max="4102" width="16.42578125" customWidth="1"/>
    <col min="4105" max="4105" width="17.7109375" customWidth="1"/>
    <col min="4106" max="4106" width="19.28515625" customWidth="1"/>
    <col min="4353" max="4353" width="8.85546875" customWidth="1"/>
    <col min="4354" max="4354" width="47.7109375" customWidth="1"/>
    <col min="4355" max="4355" width="5.85546875" customWidth="1"/>
    <col min="4356" max="4356" width="7.28515625" customWidth="1"/>
    <col min="4357" max="4357" width="13.85546875" customWidth="1"/>
    <col min="4358" max="4358" width="16.42578125" customWidth="1"/>
    <col min="4361" max="4361" width="17.7109375" customWidth="1"/>
    <col min="4362" max="4362" width="19.28515625" customWidth="1"/>
    <col min="4609" max="4609" width="8.85546875" customWidth="1"/>
    <col min="4610" max="4610" width="47.7109375" customWidth="1"/>
    <col min="4611" max="4611" width="5.85546875" customWidth="1"/>
    <col min="4612" max="4612" width="7.28515625" customWidth="1"/>
    <col min="4613" max="4613" width="13.85546875" customWidth="1"/>
    <col min="4614" max="4614" width="16.42578125" customWidth="1"/>
    <col min="4617" max="4617" width="17.7109375" customWidth="1"/>
    <col min="4618" max="4618" width="19.28515625" customWidth="1"/>
    <col min="4865" max="4865" width="8.85546875" customWidth="1"/>
    <col min="4866" max="4866" width="47.7109375" customWidth="1"/>
    <col min="4867" max="4867" width="5.85546875" customWidth="1"/>
    <col min="4868" max="4868" width="7.28515625" customWidth="1"/>
    <col min="4869" max="4869" width="13.85546875" customWidth="1"/>
    <col min="4870" max="4870" width="16.42578125" customWidth="1"/>
    <col min="4873" max="4873" width="17.7109375" customWidth="1"/>
    <col min="4874" max="4874" width="19.28515625" customWidth="1"/>
    <col min="5121" max="5121" width="8.85546875" customWidth="1"/>
    <col min="5122" max="5122" width="47.7109375" customWidth="1"/>
    <col min="5123" max="5123" width="5.85546875" customWidth="1"/>
    <col min="5124" max="5124" width="7.28515625" customWidth="1"/>
    <col min="5125" max="5125" width="13.85546875" customWidth="1"/>
    <col min="5126" max="5126" width="16.42578125" customWidth="1"/>
    <col min="5129" max="5129" width="17.7109375" customWidth="1"/>
    <col min="5130" max="5130" width="19.28515625" customWidth="1"/>
    <col min="5377" max="5377" width="8.85546875" customWidth="1"/>
    <col min="5378" max="5378" width="47.7109375" customWidth="1"/>
    <col min="5379" max="5379" width="5.85546875" customWidth="1"/>
    <col min="5380" max="5380" width="7.28515625" customWidth="1"/>
    <col min="5381" max="5381" width="13.85546875" customWidth="1"/>
    <col min="5382" max="5382" width="16.42578125" customWidth="1"/>
    <col min="5385" max="5385" width="17.7109375" customWidth="1"/>
    <col min="5386" max="5386" width="19.28515625" customWidth="1"/>
    <col min="5633" max="5633" width="8.85546875" customWidth="1"/>
    <col min="5634" max="5634" width="47.7109375" customWidth="1"/>
    <col min="5635" max="5635" width="5.85546875" customWidth="1"/>
    <col min="5636" max="5636" width="7.28515625" customWidth="1"/>
    <col min="5637" max="5637" width="13.85546875" customWidth="1"/>
    <col min="5638" max="5638" width="16.42578125" customWidth="1"/>
    <col min="5641" max="5641" width="17.7109375" customWidth="1"/>
    <col min="5642" max="5642" width="19.28515625" customWidth="1"/>
    <col min="5889" max="5889" width="8.85546875" customWidth="1"/>
    <col min="5890" max="5890" width="47.7109375" customWidth="1"/>
    <col min="5891" max="5891" width="5.85546875" customWidth="1"/>
    <col min="5892" max="5892" width="7.28515625" customWidth="1"/>
    <col min="5893" max="5893" width="13.85546875" customWidth="1"/>
    <col min="5894" max="5894" width="16.42578125" customWidth="1"/>
    <col min="5897" max="5897" width="17.7109375" customWidth="1"/>
    <col min="5898" max="5898" width="19.28515625" customWidth="1"/>
    <col min="6145" max="6145" width="8.85546875" customWidth="1"/>
    <col min="6146" max="6146" width="47.7109375" customWidth="1"/>
    <col min="6147" max="6147" width="5.85546875" customWidth="1"/>
    <col min="6148" max="6148" width="7.28515625" customWidth="1"/>
    <col min="6149" max="6149" width="13.85546875" customWidth="1"/>
    <col min="6150" max="6150" width="16.42578125" customWidth="1"/>
    <col min="6153" max="6153" width="17.7109375" customWidth="1"/>
    <col min="6154" max="6154" width="19.28515625" customWidth="1"/>
    <col min="6401" max="6401" width="8.85546875" customWidth="1"/>
    <col min="6402" max="6402" width="47.7109375" customWidth="1"/>
    <col min="6403" max="6403" width="5.85546875" customWidth="1"/>
    <col min="6404" max="6404" width="7.28515625" customWidth="1"/>
    <col min="6405" max="6405" width="13.85546875" customWidth="1"/>
    <col min="6406" max="6406" width="16.42578125" customWidth="1"/>
    <col min="6409" max="6409" width="17.7109375" customWidth="1"/>
    <col min="6410" max="6410" width="19.28515625" customWidth="1"/>
    <col min="6657" max="6657" width="8.85546875" customWidth="1"/>
    <col min="6658" max="6658" width="47.7109375" customWidth="1"/>
    <col min="6659" max="6659" width="5.85546875" customWidth="1"/>
    <col min="6660" max="6660" width="7.28515625" customWidth="1"/>
    <col min="6661" max="6661" width="13.85546875" customWidth="1"/>
    <col min="6662" max="6662" width="16.42578125" customWidth="1"/>
    <col min="6665" max="6665" width="17.7109375" customWidth="1"/>
    <col min="6666" max="6666" width="19.28515625" customWidth="1"/>
    <col min="6913" max="6913" width="8.85546875" customWidth="1"/>
    <col min="6914" max="6914" width="47.7109375" customWidth="1"/>
    <col min="6915" max="6915" width="5.85546875" customWidth="1"/>
    <col min="6916" max="6916" width="7.28515625" customWidth="1"/>
    <col min="6917" max="6917" width="13.85546875" customWidth="1"/>
    <col min="6918" max="6918" width="16.42578125" customWidth="1"/>
    <col min="6921" max="6921" width="17.7109375" customWidth="1"/>
    <col min="6922" max="6922" width="19.28515625" customWidth="1"/>
    <col min="7169" max="7169" width="8.85546875" customWidth="1"/>
    <col min="7170" max="7170" width="47.7109375" customWidth="1"/>
    <col min="7171" max="7171" width="5.85546875" customWidth="1"/>
    <col min="7172" max="7172" width="7.28515625" customWidth="1"/>
    <col min="7173" max="7173" width="13.85546875" customWidth="1"/>
    <col min="7174" max="7174" width="16.42578125" customWidth="1"/>
    <col min="7177" max="7177" width="17.7109375" customWidth="1"/>
    <col min="7178" max="7178" width="19.28515625" customWidth="1"/>
    <col min="7425" max="7425" width="8.85546875" customWidth="1"/>
    <col min="7426" max="7426" width="47.7109375" customWidth="1"/>
    <col min="7427" max="7427" width="5.85546875" customWidth="1"/>
    <col min="7428" max="7428" width="7.28515625" customWidth="1"/>
    <col min="7429" max="7429" width="13.85546875" customWidth="1"/>
    <col min="7430" max="7430" width="16.42578125" customWidth="1"/>
    <col min="7433" max="7433" width="17.7109375" customWidth="1"/>
    <col min="7434" max="7434" width="19.28515625" customWidth="1"/>
    <col min="7681" max="7681" width="8.85546875" customWidth="1"/>
    <col min="7682" max="7682" width="47.7109375" customWidth="1"/>
    <col min="7683" max="7683" width="5.85546875" customWidth="1"/>
    <col min="7684" max="7684" width="7.28515625" customWidth="1"/>
    <col min="7685" max="7685" width="13.85546875" customWidth="1"/>
    <col min="7686" max="7686" width="16.42578125" customWidth="1"/>
    <col min="7689" max="7689" width="17.7109375" customWidth="1"/>
    <col min="7690" max="7690" width="19.28515625" customWidth="1"/>
    <col min="7937" max="7937" width="8.85546875" customWidth="1"/>
    <col min="7938" max="7938" width="47.7109375" customWidth="1"/>
    <col min="7939" max="7939" width="5.85546875" customWidth="1"/>
    <col min="7940" max="7940" width="7.28515625" customWidth="1"/>
    <col min="7941" max="7941" width="13.85546875" customWidth="1"/>
    <col min="7942" max="7942" width="16.42578125" customWidth="1"/>
    <col min="7945" max="7945" width="17.7109375" customWidth="1"/>
    <col min="7946" max="7946" width="19.28515625" customWidth="1"/>
    <col min="8193" max="8193" width="8.85546875" customWidth="1"/>
    <col min="8194" max="8194" width="47.7109375" customWidth="1"/>
    <col min="8195" max="8195" width="5.85546875" customWidth="1"/>
    <col min="8196" max="8196" width="7.28515625" customWidth="1"/>
    <col min="8197" max="8197" width="13.85546875" customWidth="1"/>
    <col min="8198" max="8198" width="16.42578125" customWidth="1"/>
    <col min="8201" max="8201" width="17.7109375" customWidth="1"/>
    <col min="8202" max="8202" width="19.28515625" customWidth="1"/>
    <col min="8449" max="8449" width="8.85546875" customWidth="1"/>
    <col min="8450" max="8450" width="47.7109375" customWidth="1"/>
    <col min="8451" max="8451" width="5.85546875" customWidth="1"/>
    <col min="8452" max="8452" width="7.28515625" customWidth="1"/>
    <col min="8453" max="8453" width="13.85546875" customWidth="1"/>
    <col min="8454" max="8454" width="16.42578125" customWidth="1"/>
    <col min="8457" max="8457" width="17.7109375" customWidth="1"/>
    <col min="8458" max="8458" width="19.28515625" customWidth="1"/>
    <col min="8705" max="8705" width="8.85546875" customWidth="1"/>
    <col min="8706" max="8706" width="47.7109375" customWidth="1"/>
    <col min="8707" max="8707" width="5.85546875" customWidth="1"/>
    <col min="8708" max="8708" width="7.28515625" customWidth="1"/>
    <col min="8709" max="8709" width="13.85546875" customWidth="1"/>
    <col min="8710" max="8710" width="16.42578125" customWidth="1"/>
    <col min="8713" max="8713" width="17.7109375" customWidth="1"/>
    <col min="8714" max="8714" width="19.28515625" customWidth="1"/>
    <col min="8961" max="8961" width="8.85546875" customWidth="1"/>
    <col min="8962" max="8962" width="47.7109375" customWidth="1"/>
    <col min="8963" max="8963" width="5.85546875" customWidth="1"/>
    <col min="8964" max="8964" width="7.28515625" customWidth="1"/>
    <col min="8965" max="8965" width="13.85546875" customWidth="1"/>
    <col min="8966" max="8966" width="16.42578125" customWidth="1"/>
    <col min="8969" max="8969" width="17.7109375" customWidth="1"/>
    <col min="8970" max="8970" width="19.28515625" customWidth="1"/>
    <col min="9217" max="9217" width="8.85546875" customWidth="1"/>
    <col min="9218" max="9218" width="47.7109375" customWidth="1"/>
    <col min="9219" max="9219" width="5.85546875" customWidth="1"/>
    <col min="9220" max="9220" width="7.28515625" customWidth="1"/>
    <col min="9221" max="9221" width="13.85546875" customWidth="1"/>
    <col min="9222" max="9222" width="16.42578125" customWidth="1"/>
    <col min="9225" max="9225" width="17.7109375" customWidth="1"/>
    <col min="9226" max="9226" width="19.28515625" customWidth="1"/>
    <col min="9473" max="9473" width="8.85546875" customWidth="1"/>
    <col min="9474" max="9474" width="47.7109375" customWidth="1"/>
    <col min="9475" max="9475" width="5.85546875" customWidth="1"/>
    <col min="9476" max="9476" width="7.28515625" customWidth="1"/>
    <col min="9477" max="9477" width="13.85546875" customWidth="1"/>
    <col min="9478" max="9478" width="16.42578125" customWidth="1"/>
    <col min="9481" max="9481" width="17.7109375" customWidth="1"/>
    <col min="9482" max="9482" width="19.28515625" customWidth="1"/>
    <col min="9729" max="9729" width="8.85546875" customWidth="1"/>
    <col min="9730" max="9730" width="47.7109375" customWidth="1"/>
    <col min="9731" max="9731" width="5.85546875" customWidth="1"/>
    <col min="9732" max="9732" width="7.28515625" customWidth="1"/>
    <col min="9733" max="9733" width="13.85546875" customWidth="1"/>
    <col min="9734" max="9734" width="16.42578125" customWidth="1"/>
    <col min="9737" max="9737" width="17.7109375" customWidth="1"/>
    <col min="9738" max="9738" width="19.28515625" customWidth="1"/>
    <col min="9985" max="9985" width="8.85546875" customWidth="1"/>
    <col min="9986" max="9986" width="47.7109375" customWidth="1"/>
    <col min="9987" max="9987" width="5.85546875" customWidth="1"/>
    <col min="9988" max="9988" width="7.28515625" customWidth="1"/>
    <col min="9989" max="9989" width="13.85546875" customWidth="1"/>
    <col min="9990" max="9990" width="16.42578125" customWidth="1"/>
    <col min="9993" max="9993" width="17.7109375" customWidth="1"/>
    <col min="9994" max="9994" width="19.28515625" customWidth="1"/>
    <col min="10241" max="10241" width="8.85546875" customWidth="1"/>
    <col min="10242" max="10242" width="47.7109375" customWidth="1"/>
    <col min="10243" max="10243" width="5.85546875" customWidth="1"/>
    <col min="10244" max="10244" width="7.28515625" customWidth="1"/>
    <col min="10245" max="10245" width="13.85546875" customWidth="1"/>
    <col min="10246" max="10246" width="16.42578125" customWidth="1"/>
    <col min="10249" max="10249" width="17.7109375" customWidth="1"/>
    <col min="10250" max="10250" width="19.28515625" customWidth="1"/>
    <col min="10497" max="10497" width="8.85546875" customWidth="1"/>
    <col min="10498" max="10498" width="47.7109375" customWidth="1"/>
    <col min="10499" max="10499" width="5.85546875" customWidth="1"/>
    <col min="10500" max="10500" width="7.28515625" customWidth="1"/>
    <col min="10501" max="10501" width="13.85546875" customWidth="1"/>
    <col min="10502" max="10502" width="16.42578125" customWidth="1"/>
    <col min="10505" max="10505" width="17.7109375" customWidth="1"/>
    <col min="10506" max="10506" width="19.28515625" customWidth="1"/>
    <col min="10753" max="10753" width="8.85546875" customWidth="1"/>
    <col min="10754" max="10754" width="47.7109375" customWidth="1"/>
    <col min="10755" max="10755" width="5.85546875" customWidth="1"/>
    <col min="10756" max="10756" width="7.28515625" customWidth="1"/>
    <col min="10757" max="10757" width="13.85546875" customWidth="1"/>
    <col min="10758" max="10758" width="16.42578125" customWidth="1"/>
    <col min="10761" max="10761" width="17.7109375" customWidth="1"/>
    <col min="10762" max="10762" width="19.28515625" customWidth="1"/>
    <col min="11009" max="11009" width="8.85546875" customWidth="1"/>
    <col min="11010" max="11010" width="47.7109375" customWidth="1"/>
    <col min="11011" max="11011" width="5.85546875" customWidth="1"/>
    <col min="11012" max="11012" width="7.28515625" customWidth="1"/>
    <col min="11013" max="11013" width="13.85546875" customWidth="1"/>
    <col min="11014" max="11014" width="16.42578125" customWidth="1"/>
    <col min="11017" max="11017" width="17.7109375" customWidth="1"/>
    <col min="11018" max="11018" width="19.28515625" customWidth="1"/>
    <col min="11265" max="11265" width="8.85546875" customWidth="1"/>
    <col min="11266" max="11266" width="47.7109375" customWidth="1"/>
    <col min="11267" max="11267" width="5.85546875" customWidth="1"/>
    <col min="11268" max="11268" width="7.28515625" customWidth="1"/>
    <col min="11269" max="11269" width="13.85546875" customWidth="1"/>
    <col min="11270" max="11270" width="16.42578125" customWidth="1"/>
    <col min="11273" max="11273" width="17.7109375" customWidth="1"/>
    <col min="11274" max="11274" width="19.28515625" customWidth="1"/>
    <col min="11521" max="11521" width="8.85546875" customWidth="1"/>
    <col min="11522" max="11522" width="47.7109375" customWidth="1"/>
    <col min="11523" max="11523" width="5.85546875" customWidth="1"/>
    <col min="11524" max="11524" width="7.28515625" customWidth="1"/>
    <col min="11525" max="11525" width="13.85546875" customWidth="1"/>
    <col min="11526" max="11526" width="16.42578125" customWidth="1"/>
    <col min="11529" max="11529" width="17.7109375" customWidth="1"/>
    <col min="11530" max="11530" width="19.28515625" customWidth="1"/>
    <col min="11777" max="11777" width="8.85546875" customWidth="1"/>
    <col min="11778" max="11778" width="47.7109375" customWidth="1"/>
    <col min="11779" max="11779" width="5.85546875" customWidth="1"/>
    <col min="11780" max="11780" width="7.28515625" customWidth="1"/>
    <col min="11781" max="11781" width="13.85546875" customWidth="1"/>
    <col min="11782" max="11782" width="16.42578125" customWidth="1"/>
    <col min="11785" max="11785" width="17.7109375" customWidth="1"/>
    <col min="11786" max="11786" width="19.28515625" customWidth="1"/>
    <col min="12033" max="12033" width="8.85546875" customWidth="1"/>
    <col min="12034" max="12034" width="47.7109375" customWidth="1"/>
    <col min="12035" max="12035" width="5.85546875" customWidth="1"/>
    <col min="12036" max="12036" width="7.28515625" customWidth="1"/>
    <col min="12037" max="12037" width="13.85546875" customWidth="1"/>
    <col min="12038" max="12038" width="16.42578125" customWidth="1"/>
    <col min="12041" max="12041" width="17.7109375" customWidth="1"/>
    <col min="12042" max="12042" width="19.28515625" customWidth="1"/>
    <col min="12289" max="12289" width="8.85546875" customWidth="1"/>
    <col min="12290" max="12290" width="47.7109375" customWidth="1"/>
    <col min="12291" max="12291" width="5.85546875" customWidth="1"/>
    <col min="12292" max="12292" width="7.28515625" customWidth="1"/>
    <col min="12293" max="12293" width="13.85546875" customWidth="1"/>
    <col min="12294" max="12294" width="16.42578125" customWidth="1"/>
    <col min="12297" max="12297" width="17.7109375" customWidth="1"/>
    <col min="12298" max="12298" width="19.28515625" customWidth="1"/>
    <col min="12545" max="12545" width="8.85546875" customWidth="1"/>
    <col min="12546" max="12546" width="47.7109375" customWidth="1"/>
    <col min="12547" max="12547" width="5.85546875" customWidth="1"/>
    <col min="12548" max="12548" width="7.28515625" customWidth="1"/>
    <col min="12549" max="12549" width="13.85546875" customWidth="1"/>
    <col min="12550" max="12550" width="16.42578125" customWidth="1"/>
    <col min="12553" max="12553" width="17.7109375" customWidth="1"/>
    <col min="12554" max="12554" width="19.28515625" customWidth="1"/>
    <col min="12801" max="12801" width="8.85546875" customWidth="1"/>
    <col min="12802" max="12802" width="47.7109375" customWidth="1"/>
    <col min="12803" max="12803" width="5.85546875" customWidth="1"/>
    <col min="12804" max="12804" width="7.28515625" customWidth="1"/>
    <col min="12805" max="12805" width="13.85546875" customWidth="1"/>
    <col min="12806" max="12806" width="16.42578125" customWidth="1"/>
    <col min="12809" max="12809" width="17.7109375" customWidth="1"/>
    <col min="12810" max="12810" width="19.28515625" customWidth="1"/>
    <col min="13057" max="13057" width="8.85546875" customWidth="1"/>
    <col min="13058" max="13058" width="47.7109375" customWidth="1"/>
    <col min="13059" max="13059" width="5.85546875" customWidth="1"/>
    <col min="13060" max="13060" width="7.28515625" customWidth="1"/>
    <col min="13061" max="13061" width="13.85546875" customWidth="1"/>
    <col min="13062" max="13062" width="16.42578125" customWidth="1"/>
    <col min="13065" max="13065" width="17.7109375" customWidth="1"/>
    <col min="13066" max="13066" width="19.28515625" customWidth="1"/>
    <col min="13313" max="13313" width="8.85546875" customWidth="1"/>
    <col min="13314" max="13314" width="47.7109375" customWidth="1"/>
    <col min="13315" max="13315" width="5.85546875" customWidth="1"/>
    <col min="13316" max="13316" width="7.28515625" customWidth="1"/>
    <col min="13317" max="13317" width="13.85546875" customWidth="1"/>
    <col min="13318" max="13318" width="16.42578125" customWidth="1"/>
    <col min="13321" max="13321" width="17.7109375" customWidth="1"/>
    <col min="13322" max="13322" width="19.28515625" customWidth="1"/>
    <col min="13569" max="13569" width="8.85546875" customWidth="1"/>
    <col min="13570" max="13570" width="47.7109375" customWidth="1"/>
    <col min="13571" max="13571" width="5.85546875" customWidth="1"/>
    <col min="13572" max="13572" width="7.28515625" customWidth="1"/>
    <col min="13573" max="13573" width="13.85546875" customWidth="1"/>
    <col min="13574" max="13574" width="16.42578125" customWidth="1"/>
    <col min="13577" max="13577" width="17.7109375" customWidth="1"/>
    <col min="13578" max="13578" width="19.28515625" customWidth="1"/>
    <col min="13825" max="13825" width="8.85546875" customWidth="1"/>
    <col min="13826" max="13826" width="47.7109375" customWidth="1"/>
    <col min="13827" max="13827" width="5.85546875" customWidth="1"/>
    <col min="13828" max="13828" width="7.28515625" customWidth="1"/>
    <col min="13829" max="13829" width="13.85546875" customWidth="1"/>
    <col min="13830" max="13830" width="16.42578125" customWidth="1"/>
    <col min="13833" max="13833" width="17.7109375" customWidth="1"/>
    <col min="13834" max="13834" width="19.28515625" customWidth="1"/>
    <col min="14081" max="14081" width="8.85546875" customWidth="1"/>
    <col min="14082" max="14082" width="47.7109375" customWidth="1"/>
    <col min="14083" max="14083" width="5.85546875" customWidth="1"/>
    <col min="14084" max="14084" width="7.28515625" customWidth="1"/>
    <col min="14085" max="14085" width="13.85546875" customWidth="1"/>
    <col min="14086" max="14086" width="16.42578125" customWidth="1"/>
    <col min="14089" max="14089" width="17.7109375" customWidth="1"/>
    <col min="14090" max="14090" width="19.28515625" customWidth="1"/>
    <col min="14337" max="14337" width="8.85546875" customWidth="1"/>
    <col min="14338" max="14338" width="47.7109375" customWidth="1"/>
    <col min="14339" max="14339" width="5.85546875" customWidth="1"/>
    <col min="14340" max="14340" width="7.28515625" customWidth="1"/>
    <col min="14341" max="14341" width="13.85546875" customWidth="1"/>
    <col min="14342" max="14342" width="16.42578125" customWidth="1"/>
    <col min="14345" max="14345" width="17.7109375" customWidth="1"/>
    <col min="14346" max="14346" width="19.28515625" customWidth="1"/>
    <col min="14593" max="14593" width="8.85546875" customWidth="1"/>
    <col min="14594" max="14594" width="47.7109375" customWidth="1"/>
    <col min="14595" max="14595" width="5.85546875" customWidth="1"/>
    <col min="14596" max="14596" width="7.28515625" customWidth="1"/>
    <col min="14597" max="14597" width="13.85546875" customWidth="1"/>
    <col min="14598" max="14598" width="16.42578125" customWidth="1"/>
    <col min="14601" max="14601" width="17.7109375" customWidth="1"/>
    <col min="14602" max="14602" width="19.28515625" customWidth="1"/>
    <col min="14849" max="14849" width="8.85546875" customWidth="1"/>
    <col min="14850" max="14850" width="47.7109375" customWidth="1"/>
    <col min="14851" max="14851" width="5.85546875" customWidth="1"/>
    <col min="14852" max="14852" width="7.28515625" customWidth="1"/>
    <col min="14853" max="14853" width="13.85546875" customWidth="1"/>
    <col min="14854" max="14854" width="16.42578125" customWidth="1"/>
    <col min="14857" max="14857" width="17.7109375" customWidth="1"/>
    <col min="14858" max="14858" width="19.28515625" customWidth="1"/>
    <col min="15105" max="15105" width="8.85546875" customWidth="1"/>
    <col min="15106" max="15106" width="47.7109375" customWidth="1"/>
    <col min="15107" max="15107" width="5.85546875" customWidth="1"/>
    <col min="15108" max="15108" width="7.28515625" customWidth="1"/>
    <col min="15109" max="15109" width="13.85546875" customWidth="1"/>
    <col min="15110" max="15110" width="16.42578125" customWidth="1"/>
    <col min="15113" max="15113" width="17.7109375" customWidth="1"/>
    <col min="15114" max="15114" width="19.28515625" customWidth="1"/>
    <col min="15361" max="15361" width="8.85546875" customWidth="1"/>
    <col min="15362" max="15362" width="47.7109375" customWidth="1"/>
    <col min="15363" max="15363" width="5.85546875" customWidth="1"/>
    <col min="15364" max="15364" width="7.28515625" customWidth="1"/>
    <col min="15365" max="15365" width="13.85546875" customWidth="1"/>
    <col min="15366" max="15366" width="16.42578125" customWidth="1"/>
    <col min="15369" max="15369" width="17.7109375" customWidth="1"/>
    <col min="15370" max="15370" width="19.28515625" customWidth="1"/>
    <col min="15617" max="15617" width="8.85546875" customWidth="1"/>
    <col min="15618" max="15618" width="47.7109375" customWidth="1"/>
    <col min="15619" max="15619" width="5.85546875" customWidth="1"/>
    <col min="15620" max="15620" width="7.28515625" customWidth="1"/>
    <col min="15621" max="15621" width="13.85546875" customWidth="1"/>
    <col min="15622" max="15622" width="16.42578125" customWidth="1"/>
    <col min="15625" max="15625" width="17.7109375" customWidth="1"/>
    <col min="15626" max="15626" width="19.28515625" customWidth="1"/>
    <col min="15873" max="15873" width="8.85546875" customWidth="1"/>
    <col min="15874" max="15874" width="47.7109375" customWidth="1"/>
    <col min="15875" max="15875" width="5.85546875" customWidth="1"/>
    <col min="15876" max="15876" width="7.28515625" customWidth="1"/>
    <col min="15877" max="15877" width="13.85546875" customWidth="1"/>
    <col min="15878" max="15878" width="16.42578125" customWidth="1"/>
    <col min="15881" max="15881" width="17.7109375" customWidth="1"/>
    <col min="15882" max="15882" width="19.28515625" customWidth="1"/>
    <col min="16129" max="16129" width="8.85546875" customWidth="1"/>
    <col min="16130" max="16130" width="47.7109375" customWidth="1"/>
    <col min="16131" max="16131" width="5.85546875" customWidth="1"/>
    <col min="16132" max="16132" width="7.28515625" customWidth="1"/>
    <col min="16133" max="16133" width="13.85546875" customWidth="1"/>
    <col min="16134" max="16134" width="16.42578125" customWidth="1"/>
    <col min="16137" max="16137" width="17.7109375" customWidth="1"/>
    <col min="16138" max="16138" width="19.28515625" customWidth="1"/>
  </cols>
  <sheetData>
    <row r="1" spans="1:11" s="33" customFormat="1" ht="26.25">
      <c r="A1" s="122"/>
      <c r="B1" s="326" t="s">
        <v>756</v>
      </c>
      <c r="C1" s="620"/>
      <c r="D1" s="621"/>
      <c r="E1" s="889"/>
      <c r="F1" s="151"/>
      <c r="G1" s="151"/>
      <c r="H1" s="151"/>
      <c r="I1" s="151"/>
      <c r="J1" s="151"/>
    </row>
    <row r="3" spans="1:11" s="33" customFormat="1" ht="26.25">
      <c r="A3" s="231"/>
      <c r="B3" s="120" t="s">
        <v>2743</v>
      </c>
      <c r="C3" s="620"/>
      <c r="D3" s="622"/>
      <c r="E3" s="889"/>
      <c r="F3" s="151"/>
      <c r="G3" s="151"/>
      <c r="H3" s="151"/>
      <c r="I3" s="151"/>
      <c r="J3" s="151"/>
    </row>
    <row r="4" spans="1:11">
      <c r="A4" s="111"/>
      <c r="B4" s="112"/>
      <c r="C4" s="113"/>
      <c r="D4" s="148"/>
      <c r="E4" s="909"/>
      <c r="F4" s="114"/>
    </row>
    <row r="5" spans="1:11" s="110" customFormat="1" ht="30">
      <c r="A5" s="157" t="s">
        <v>630</v>
      </c>
      <c r="B5" s="158" t="s">
        <v>629</v>
      </c>
      <c r="C5" s="159" t="s">
        <v>632</v>
      </c>
      <c r="D5" s="160" t="s">
        <v>631</v>
      </c>
      <c r="E5" s="161" t="s">
        <v>628</v>
      </c>
      <c r="F5" s="162" t="s">
        <v>627</v>
      </c>
      <c r="G5" s="162" t="s">
        <v>626</v>
      </c>
      <c r="H5" s="162" t="s">
        <v>625</v>
      </c>
      <c r="I5" s="162" t="s">
        <v>624</v>
      </c>
      <c r="J5" s="163" t="s">
        <v>623</v>
      </c>
      <c r="K5" s="109"/>
    </row>
    <row r="7" spans="1:11">
      <c r="A7" s="376" t="s">
        <v>1204</v>
      </c>
      <c r="B7" s="377" t="s">
        <v>2745</v>
      </c>
      <c r="C7" s="623"/>
      <c r="D7" s="625"/>
      <c r="E7" s="917"/>
    </row>
    <row r="8" spans="1:11">
      <c r="A8" s="627"/>
      <c r="B8" s="619"/>
      <c r="C8" s="624"/>
      <c r="D8" s="626"/>
      <c r="E8" s="918"/>
    </row>
    <row r="9" spans="1:11" ht="165">
      <c r="A9" s="495" t="s">
        <v>1268</v>
      </c>
      <c r="B9" s="659" t="s">
        <v>2746</v>
      </c>
      <c r="C9" s="650" t="s">
        <v>622</v>
      </c>
      <c r="D9" s="651">
        <v>1</v>
      </c>
      <c r="E9" s="893"/>
      <c r="F9" s="156">
        <f t="shared" ref="F9:F26" si="0">+D9*E9</f>
        <v>0</v>
      </c>
      <c r="G9" s="164">
        <f t="shared" ref="G9:G26" si="1">+E9*PJJ</f>
        <v>0</v>
      </c>
      <c r="H9" s="164">
        <f t="shared" ref="H9:H26" si="2">+G9*D9</f>
        <v>0</v>
      </c>
      <c r="I9" s="165">
        <f t="shared" ref="I9:I26" si="3">+E9-G9</f>
        <v>0</v>
      </c>
      <c r="J9" s="165">
        <f t="shared" ref="J9:J26" si="4">+I9*D9</f>
        <v>0</v>
      </c>
    </row>
    <row r="10" spans="1:11" ht="45">
      <c r="A10" s="495" t="s">
        <v>1270</v>
      </c>
      <c r="B10" s="659" t="s">
        <v>2747</v>
      </c>
      <c r="C10" s="650" t="s">
        <v>622</v>
      </c>
      <c r="D10" s="651">
        <v>1</v>
      </c>
      <c r="E10" s="893"/>
      <c r="F10" s="156">
        <f t="shared" si="0"/>
        <v>0</v>
      </c>
      <c r="G10" s="164">
        <f t="shared" si="1"/>
        <v>0</v>
      </c>
      <c r="H10" s="164">
        <f t="shared" si="2"/>
        <v>0</v>
      </c>
      <c r="I10" s="165">
        <f t="shared" si="3"/>
        <v>0</v>
      </c>
      <c r="J10" s="165">
        <f t="shared" si="4"/>
        <v>0</v>
      </c>
    </row>
    <row r="11" spans="1:11">
      <c r="A11" s="495" t="s">
        <v>1272</v>
      </c>
      <c r="B11" s="659" t="s">
        <v>2748</v>
      </c>
      <c r="C11" s="650" t="s">
        <v>622</v>
      </c>
      <c r="D11" s="651">
        <v>2</v>
      </c>
      <c r="E11" s="893"/>
      <c r="F11" s="156">
        <f t="shared" si="0"/>
        <v>0</v>
      </c>
      <c r="G11" s="164">
        <f t="shared" si="1"/>
        <v>0</v>
      </c>
      <c r="H11" s="164">
        <f t="shared" si="2"/>
        <v>0</v>
      </c>
      <c r="I11" s="165">
        <f t="shared" si="3"/>
        <v>0</v>
      </c>
      <c r="J11" s="165">
        <f t="shared" si="4"/>
        <v>0</v>
      </c>
    </row>
    <row r="12" spans="1:11" ht="45">
      <c r="A12" s="495" t="s">
        <v>1274</v>
      </c>
      <c r="B12" s="659" t="s">
        <v>2749</v>
      </c>
      <c r="C12" s="650" t="s">
        <v>622</v>
      </c>
      <c r="D12" s="651">
        <v>1</v>
      </c>
      <c r="E12" s="893"/>
      <c r="F12" s="156">
        <f t="shared" si="0"/>
        <v>0</v>
      </c>
      <c r="G12" s="164">
        <f t="shared" si="1"/>
        <v>0</v>
      </c>
      <c r="H12" s="164">
        <f t="shared" si="2"/>
        <v>0</v>
      </c>
      <c r="I12" s="165">
        <f t="shared" si="3"/>
        <v>0</v>
      </c>
      <c r="J12" s="165">
        <f t="shared" si="4"/>
        <v>0</v>
      </c>
    </row>
    <row r="13" spans="1:11" ht="90">
      <c r="A13" s="660" t="s">
        <v>1276</v>
      </c>
      <c r="B13" s="659" t="s">
        <v>2750</v>
      </c>
      <c r="C13" s="650" t="s">
        <v>622</v>
      </c>
      <c r="D13" s="651">
        <v>1</v>
      </c>
      <c r="E13" s="893"/>
      <c r="F13" s="156">
        <f t="shared" si="0"/>
        <v>0</v>
      </c>
      <c r="G13" s="164">
        <f t="shared" si="1"/>
        <v>0</v>
      </c>
      <c r="H13" s="164">
        <f t="shared" si="2"/>
        <v>0</v>
      </c>
      <c r="I13" s="165">
        <f t="shared" si="3"/>
        <v>0</v>
      </c>
      <c r="J13" s="165">
        <f t="shared" si="4"/>
        <v>0</v>
      </c>
    </row>
    <row r="14" spans="1:11" ht="60">
      <c r="A14" s="660" t="s">
        <v>1278</v>
      </c>
      <c r="B14" s="661" t="s">
        <v>2751</v>
      </c>
      <c r="C14" s="650" t="s">
        <v>622</v>
      </c>
      <c r="D14" s="651">
        <v>2</v>
      </c>
      <c r="E14" s="893"/>
      <c r="F14" s="156">
        <f t="shared" si="0"/>
        <v>0</v>
      </c>
      <c r="G14" s="164">
        <f t="shared" si="1"/>
        <v>0</v>
      </c>
      <c r="H14" s="164">
        <f t="shared" si="2"/>
        <v>0</v>
      </c>
      <c r="I14" s="165">
        <f t="shared" si="3"/>
        <v>0</v>
      </c>
      <c r="J14" s="165">
        <f t="shared" si="4"/>
        <v>0</v>
      </c>
    </row>
    <row r="15" spans="1:11" ht="60">
      <c r="A15" s="660" t="s">
        <v>1334</v>
      </c>
      <c r="B15" s="659" t="s">
        <v>2752</v>
      </c>
      <c r="C15" s="650" t="s">
        <v>622</v>
      </c>
      <c r="D15" s="651">
        <v>2</v>
      </c>
      <c r="E15" s="893"/>
      <c r="F15" s="156">
        <f t="shared" si="0"/>
        <v>0</v>
      </c>
      <c r="G15" s="164">
        <f t="shared" si="1"/>
        <v>0</v>
      </c>
      <c r="H15" s="164">
        <f t="shared" si="2"/>
        <v>0</v>
      </c>
      <c r="I15" s="165">
        <f t="shared" si="3"/>
        <v>0</v>
      </c>
      <c r="J15" s="165">
        <f t="shared" si="4"/>
        <v>0</v>
      </c>
    </row>
    <row r="16" spans="1:11" ht="75">
      <c r="A16" s="660" t="s">
        <v>1341</v>
      </c>
      <c r="B16" s="662" t="s">
        <v>2753</v>
      </c>
      <c r="C16" s="650" t="s">
        <v>622</v>
      </c>
      <c r="D16" s="651">
        <v>18</v>
      </c>
      <c r="E16" s="893"/>
      <c r="F16" s="156">
        <f t="shared" si="0"/>
        <v>0</v>
      </c>
      <c r="G16" s="164">
        <f t="shared" si="1"/>
        <v>0</v>
      </c>
      <c r="H16" s="164">
        <f t="shared" si="2"/>
        <v>0</v>
      </c>
      <c r="I16" s="165">
        <f t="shared" si="3"/>
        <v>0</v>
      </c>
      <c r="J16" s="165">
        <f t="shared" si="4"/>
        <v>0</v>
      </c>
    </row>
    <row r="17" spans="1:10" ht="90">
      <c r="A17" s="660" t="s">
        <v>1260</v>
      </c>
      <c r="B17" s="662" t="s">
        <v>2754</v>
      </c>
      <c r="C17" s="650" t="s">
        <v>622</v>
      </c>
      <c r="D17" s="651">
        <v>3</v>
      </c>
      <c r="E17" s="893"/>
      <c r="F17" s="156">
        <f t="shared" si="0"/>
        <v>0</v>
      </c>
      <c r="G17" s="164">
        <f t="shared" si="1"/>
        <v>0</v>
      </c>
      <c r="H17" s="164">
        <f t="shared" si="2"/>
        <v>0</v>
      </c>
      <c r="I17" s="165">
        <f t="shared" si="3"/>
        <v>0</v>
      </c>
      <c r="J17" s="165">
        <f t="shared" si="4"/>
        <v>0</v>
      </c>
    </row>
    <row r="18" spans="1:10" ht="135">
      <c r="A18" s="660" t="s">
        <v>1210</v>
      </c>
      <c r="B18" s="659" t="s">
        <v>2755</v>
      </c>
      <c r="C18" s="650" t="s">
        <v>622</v>
      </c>
      <c r="D18" s="651">
        <v>3</v>
      </c>
      <c r="E18" s="893"/>
      <c r="F18" s="156">
        <f t="shared" si="0"/>
        <v>0</v>
      </c>
      <c r="G18" s="164">
        <f t="shared" si="1"/>
        <v>0</v>
      </c>
      <c r="H18" s="164">
        <f t="shared" si="2"/>
        <v>0</v>
      </c>
      <c r="I18" s="165">
        <f t="shared" si="3"/>
        <v>0</v>
      </c>
      <c r="J18" s="165">
        <f t="shared" si="4"/>
        <v>0</v>
      </c>
    </row>
    <row r="19" spans="1:10" ht="75">
      <c r="A19" s="660" t="s">
        <v>1212</v>
      </c>
      <c r="B19" s="662" t="s">
        <v>2756</v>
      </c>
      <c r="C19" s="650" t="s">
        <v>622</v>
      </c>
      <c r="D19" s="651">
        <v>3</v>
      </c>
      <c r="E19" s="893"/>
      <c r="F19" s="156">
        <f t="shared" si="0"/>
        <v>0</v>
      </c>
      <c r="G19" s="164">
        <f t="shared" si="1"/>
        <v>0</v>
      </c>
      <c r="H19" s="164">
        <f t="shared" si="2"/>
        <v>0</v>
      </c>
      <c r="I19" s="165">
        <f t="shared" si="3"/>
        <v>0</v>
      </c>
      <c r="J19" s="165">
        <f t="shared" si="4"/>
        <v>0</v>
      </c>
    </row>
    <row r="20" spans="1:10" ht="90">
      <c r="A20" s="660" t="s">
        <v>1214</v>
      </c>
      <c r="B20" s="662" t="s">
        <v>2757</v>
      </c>
      <c r="C20" s="650" t="s">
        <v>622</v>
      </c>
      <c r="D20" s="651">
        <v>5</v>
      </c>
      <c r="E20" s="893"/>
      <c r="F20" s="156">
        <f t="shared" si="0"/>
        <v>0</v>
      </c>
      <c r="G20" s="164">
        <f t="shared" si="1"/>
        <v>0</v>
      </c>
      <c r="H20" s="164">
        <f t="shared" si="2"/>
        <v>0</v>
      </c>
      <c r="I20" s="165">
        <f t="shared" si="3"/>
        <v>0</v>
      </c>
      <c r="J20" s="165">
        <f t="shared" si="4"/>
        <v>0</v>
      </c>
    </row>
    <row r="21" spans="1:10" ht="75">
      <c r="A21" s="660" t="s">
        <v>1216</v>
      </c>
      <c r="B21" s="659" t="s">
        <v>2758</v>
      </c>
      <c r="C21" s="650" t="s">
        <v>622</v>
      </c>
      <c r="D21" s="651">
        <v>2</v>
      </c>
      <c r="E21" s="893"/>
      <c r="F21" s="156">
        <f t="shared" si="0"/>
        <v>0</v>
      </c>
      <c r="G21" s="164">
        <f t="shared" si="1"/>
        <v>0</v>
      </c>
      <c r="H21" s="164">
        <f t="shared" si="2"/>
        <v>0</v>
      </c>
      <c r="I21" s="165">
        <f t="shared" si="3"/>
        <v>0</v>
      </c>
      <c r="J21" s="165">
        <f t="shared" si="4"/>
        <v>0</v>
      </c>
    </row>
    <row r="22" spans="1:10" ht="45">
      <c r="A22" s="660" t="s">
        <v>1222</v>
      </c>
      <c r="B22" s="659" t="s">
        <v>2759</v>
      </c>
      <c r="C22" s="650" t="s">
        <v>622</v>
      </c>
      <c r="D22" s="651">
        <v>2</v>
      </c>
      <c r="E22" s="893"/>
      <c r="F22" s="156">
        <f t="shared" si="0"/>
        <v>0</v>
      </c>
      <c r="G22" s="164">
        <f t="shared" si="1"/>
        <v>0</v>
      </c>
      <c r="H22" s="164">
        <f t="shared" si="2"/>
        <v>0</v>
      </c>
      <c r="I22" s="165">
        <f t="shared" si="3"/>
        <v>0</v>
      </c>
      <c r="J22" s="165">
        <f t="shared" si="4"/>
        <v>0</v>
      </c>
    </row>
    <row r="23" spans="1:10" ht="30">
      <c r="A23" s="660" t="s">
        <v>1224</v>
      </c>
      <c r="B23" s="659" t="s">
        <v>2760</v>
      </c>
      <c r="C23" s="650" t="s">
        <v>622</v>
      </c>
      <c r="D23" s="651">
        <v>2</v>
      </c>
      <c r="E23" s="893"/>
      <c r="F23" s="156">
        <f t="shared" si="0"/>
        <v>0</v>
      </c>
      <c r="G23" s="164">
        <f t="shared" si="1"/>
        <v>0</v>
      </c>
      <c r="H23" s="164">
        <f t="shared" si="2"/>
        <v>0</v>
      </c>
      <c r="I23" s="165">
        <f t="shared" si="3"/>
        <v>0</v>
      </c>
      <c r="J23" s="165">
        <f t="shared" si="4"/>
        <v>0</v>
      </c>
    </row>
    <row r="24" spans="1:10">
      <c r="A24" s="660" t="s">
        <v>1228</v>
      </c>
      <c r="B24" s="662" t="s">
        <v>2761</v>
      </c>
      <c r="C24" s="650" t="s">
        <v>1192</v>
      </c>
      <c r="D24" s="651">
        <v>1650.0000000000002</v>
      </c>
      <c r="E24" s="893"/>
      <c r="F24" s="156">
        <f t="shared" si="0"/>
        <v>0</v>
      </c>
      <c r="G24" s="164">
        <f t="shared" si="1"/>
        <v>0</v>
      </c>
      <c r="H24" s="164">
        <f t="shared" si="2"/>
        <v>0</v>
      </c>
      <c r="I24" s="165">
        <f t="shared" si="3"/>
        <v>0</v>
      </c>
      <c r="J24" s="165">
        <f t="shared" si="4"/>
        <v>0</v>
      </c>
    </row>
    <row r="25" spans="1:10">
      <c r="A25" s="660" t="s">
        <v>1230</v>
      </c>
      <c r="B25" s="662" t="s">
        <v>2762</v>
      </c>
      <c r="C25" s="650" t="s">
        <v>1192</v>
      </c>
      <c r="D25" s="651">
        <v>440.00000000000006</v>
      </c>
      <c r="E25" s="893"/>
      <c r="F25" s="156">
        <f t="shared" si="0"/>
        <v>0</v>
      </c>
      <c r="G25" s="164">
        <f t="shared" si="1"/>
        <v>0</v>
      </c>
      <c r="H25" s="164">
        <f t="shared" si="2"/>
        <v>0</v>
      </c>
      <c r="I25" s="165">
        <f t="shared" si="3"/>
        <v>0</v>
      </c>
      <c r="J25" s="165">
        <f t="shared" si="4"/>
        <v>0</v>
      </c>
    </row>
    <row r="26" spans="1:10" ht="30">
      <c r="A26" s="660" t="s">
        <v>1232</v>
      </c>
      <c r="B26" s="662" t="s">
        <v>2763</v>
      </c>
      <c r="C26" s="650" t="s">
        <v>622</v>
      </c>
      <c r="D26" s="651">
        <v>132</v>
      </c>
      <c r="E26" s="893"/>
      <c r="F26" s="156">
        <f t="shared" si="0"/>
        <v>0</v>
      </c>
      <c r="G26" s="164">
        <f t="shared" si="1"/>
        <v>0</v>
      </c>
      <c r="H26" s="164">
        <f t="shared" si="2"/>
        <v>0</v>
      </c>
      <c r="I26" s="165">
        <f t="shared" si="3"/>
        <v>0</v>
      </c>
      <c r="J26" s="165">
        <f t="shared" si="4"/>
        <v>0</v>
      </c>
    </row>
    <row r="27" spans="1:10" ht="30">
      <c r="A27" s="394">
        <v>20</v>
      </c>
      <c r="B27" s="395" t="s">
        <v>2764</v>
      </c>
      <c r="C27" s="650"/>
      <c r="D27" s="651"/>
      <c r="E27" s="922"/>
    </row>
    <row r="28" spans="1:10">
      <c r="A28" s="394"/>
      <c r="B28" s="395" t="s">
        <v>2765</v>
      </c>
      <c r="C28" s="650" t="s">
        <v>1192</v>
      </c>
      <c r="D28" s="651">
        <v>990.00000000000011</v>
      </c>
      <c r="E28" s="893"/>
      <c r="F28" s="156">
        <f>+D28*E28</f>
        <v>0</v>
      </c>
      <c r="G28" s="164">
        <f>+E28*PJJ</f>
        <v>0</v>
      </c>
      <c r="H28" s="164">
        <f>+G28*D28</f>
        <v>0</v>
      </c>
      <c r="I28" s="165">
        <f>+E28-G28</f>
        <v>0</v>
      </c>
      <c r="J28" s="165">
        <f>+I28*D28</f>
        <v>0</v>
      </c>
    </row>
    <row r="29" spans="1:10">
      <c r="A29" s="663"/>
      <c r="B29" s="395" t="s">
        <v>2766</v>
      </c>
      <c r="C29" s="650" t="s">
        <v>1192</v>
      </c>
      <c r="D29" s="651">
        <v>66</v>
      </c>
      <c r="E29" s="893"/>
      <c r="F29" s="156">
        <f>+D29*E29</f>
        <v>0</v>
      </c>
      <c r="G29" s="164">
        <f>+E29*PJJ</f>
        <v>0</v>
      </c>
      <c r="H29" s="164">
        <f>+G29*D29</f>
        <v>0</v>
      </c>
      <c r="I29" s="165">
        <f>+E29-G29</f>
        <v>0</v>
      </c>
      <c r="J29" s="165">
        <f>+I29*D29</f>
        <v>0</v>
      </c>
    </row>
    <row r="30" spans="1:10" ht="45">
      <c r="A30" s="394">
        <v>21</v>
      </c>
      <c r="B30" s="395" t="s">
        <v>2767</v>
      </c>
      <c r="C30" s="650"/>
      <c r="D30" s="651"/>
      <c r="E30" s="922"/>
    </row>
    <row r="31" spans="1:10">
      <c r="A31" s="394"/>
      <c r="B31" s="395" t="s">
        <v>2768</v>
      </c>
      <c r="C31" s="650" t="s">
        <v>1192</v>
      </c>
      <c r="D31" s="651">
        <v>330</v>
      </c>
      <c r="E31" s="893"/>
      <c r="F31" s="156">
        <f t="shared" ref="F31:F36" si="5">+D31*E31</f>
        <v>0</v>
      </c>
      <c r="G31" s="164">
        <f t="shared" ref="G31:G36" si="6">+E31*PJJ</f>
        <v>0</v>
      </c>
      <c r="H31" s="164">
        <f t="shared" ref="H31:H36" si="7">+G31*D31</f>
        <v>0</v>
      </c>
      <c r="I31" s="165">
        <f t="shared" ref="I31:I36" si="8">+E31-G31</f>
        <v>0</v>
      </c>
      <c r="J31" s="165">
        <f t="shared" ref="J31:J36" si="9">+I31*D31</f>
        <v>0</v>
      </c>
    </row>
    <row r="32" spans="1:10">
      <c r="A32" s="394"/>
      <c r="B32" s="395" t="s">
        <v>2769</v>
      </c>
      <c r="C32" s="650" t="s">
        <v>1192</v>
      </c>
      <c r="D32" s="651">
        <v>110.00000000000001</v>
      </c>
      <c r="E32" s="893"/>
      <c r="F32" s="156">
        <f t="shared" si="5"/>
        <v>0</v>
      </c>
      <c r="G32" s="164">
        <f t="shared" si="6"/>
        <v>0</v>
      </c>
      <c r="H32" s="164">
        <f t="shared" si="7"/>
        <v>0</v>
      </c>
      <c r="I32" s="165">
        <f t="shared" si="8"/>
        <v>0</v>
      </c>
      <c r="J32" s="165">
        <f t="shared" si="9"/>
        <v>0</v>
      </c>
    </row>
    <row r="33" spans="1:10" ht="120">
      <c r="A33" s="664">
        <v>22</v>
      </c>
      <c r="B33" s="662" t="s">
        <v>2770</v>
      </c>
      <c r="C33" s="650" t="s">
        <v>622</v>
      </c>
      <c r="D33" s="651">
        <v>1</v>
      </c>
      <c r="E33" s="893"/>
      <c r="F33" s="156">
        <f t="shared" si="5"/>
        <v>0</v>
      </c>
      <c r="G33" s="164">
        <f t="shared" si="6"/>
        <v>0</v>
      </c>
      <c r="H33" s="164">
        <f t="shared" si="7"/>
        <v>0</v>
      </c>
      <c r="I33" s="165">
        <f t="shared" si="8"/>
        <v>0</v>
      </c>
      <c r="J33" s="165">
        <f t="shared" si="9"/>
        <v>0</v>
      </c>
    </row>
    <row r="34" spans="1:10" ht="30">
      <c r="A34" s="495" t="s">
        <v>1244</v>
      </c>
      <c r="B34" s="659" t="s">
        <v>2771</v>
      </c>
      <c r="C34" s="650" t="s">
        <v>622</v>
      </c>
      <c r="D34" s="651">
        <v>1</v>
      </c>
      <c r="E34" s="893"/>
      <c r="F34" s="156">
        <f t="shared" si="5"/>
        <v>0</v>
      </c>
      <c r="G34" s="164">
        <f t="shared" si="6"/>
        <v>0</v>
      </c>
      <c r="H34" s="164">
        <f t="shared" si="7"/>
        <v>0</v>
      </c>
      <c r="I34" s="165">
        <f t="shared" si="8"/>
        <v>0</v>
      </c>
      <c r="J34" s="165">
        <f t="shared" si="9"/>
        <v>0</v>
      </c>
    </row>
    <row r="35" spans="1:10" ht="30">
      <c r="A35" s="664">
        <v>24</v>
      </c>
      <c r="B35" s="662" t="s">
        <v>2772</v>
      </c>
      <c r="C35" s="650" t="s">
        <v>622</v>
      </c>
      <c r="D35" s="651">
        <v>1</v>
      </c>
      <c r="E35" s="893"/>
      <c r="F35" s="156">
        <f t="shared" si="5"/>
        <v>0</v>
      </c>
      <c r="G35" s="164">
        <f t="shared" si="6"/>
        <v>0</v>
      </c>
      <c r="H35" s="164">
        <f t="shared" si="7"/>
        <v>0</v>
      </c>
      <c r="I35" s="165">
        <f t="shared" si="8"/>
        <v>0</v>
      </c>
      <c r="J35" s="165">
        <f t="shared" si="9"/>
        <v>0</v>
      </c>
    </row>
    <row r="36" spans="1:10" ht="105">
      <c r="A36" s="664">
        <v>25</v>
      </c>
      <c r="B36" s="395" t="s">
        <v>2773</v>
      </c>
      <c r="C36" s="650" t="s">
        <v>622</v>
      </c>
      <c r="D36" s="651">
        <v>1</v>
      </c>
      <c r="E36" s="893"/>
      <c r="F36" s="156">
        <f t="shared" si="5"/>
        <v>0</v>
      </c>
      <c r="G36" s="164">
        <f t="shared" si="6"/>
        <v>0</v>
      </c>
      <c r="H36" s="164">
        <f t="shared" si="7"/>
        <v>0</v>
      </c>
      <c r="I36" s="165">
        <f t="shared" si="8"/>
        <v>0</v>
      </c>
      <c r="J36" s="165">
        <f t="shared" si="9"/>
        <v>0</v>
      </c>
    </row>
    <row r="38" spans="1:10" s="118" customFormat="1" ht="35.1" customHeight="1">
      <c r="A38" s="116"/>
      <c r="B38" s="116" t="s">
        <v>2743</v>
      </c>
      <c r="C38" s="117"/>
      <c r="D38" s="149"/>
      <c r="E38" s="203"/>
      <c r="F38" s="153">
        <f>SUM(F6:F37)</f>
        <v>0</v>
      </c>
      <c r="G38" s="154"/>
      <c r="H38" s="153">
        <f>SUM(H6:H37)</f>
        <v>0</v>
      </c>
      <c r="I38" s="154"/>
      <c r="J38" s="153">
        <f>SUM(J6:J37)</f>
        <v>0</v>
      </c>
    </row>
  </sheetData>
  <sheetProtection algorithmName="SHA-512" hashValue="PQNSLXxOnHqqLfeeNdZr5me0L3MMGRhJSMjLPm6Eaxv5VR4dt3fJIArLpQeG7VK8juQ6bnyoyGVnDJ9p3kQufA==" saltValue="vwjj7fMcLPfkyCj7wxDrbA==" spinCount="100000" sheet="1" objects="1" scenarios="1"/>
  <autoFilter ref="A5:J5"/>
  <pageMargins left="0.70866141732283472" right="0.70866141732283472" top="0.74803149606299213" bottom="0.74803149606299213" header="0.31496062992125984" footer="0.31496062992125984"/>
  <pageSetup paperSize="9" scale="72" fitToHeight="0" orientation="landscape" r:id="rId1"/>
  <headerFooter>
    <oddHeader>&amp;L&amp;"+,Običajno"FIN ARS d.o.o., center za arhitekturo&amp;C&amp;F</oddHeader>
    <oddFooter>&amp;L&amp;A&amp;R&amp;P / &amp;N</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6600"/>
    <pageSetUpPr fitToPage="1"/>
  </sheetPr>
  <dimension ref="A1:E44"/>
  <sheetViews>
    <sheetView showZeros="0" workbookViewId="0">
      <selection activeCell="C25" sqref="C25"/>
    </sheetView>
  </sheetViews>
  <sheetFormatPr defaultColWidth="10.28515625" defaultRowHeight="15"/>
  <cols>
    <col min="1" max="1" width="8.7109375" style="93" customWidth="1"/>
    <col min="2" max="2" width="69.28515625" style="93" customWidth="1"/>
    <col min="3" max="3" width="23.5703125" style="94" customWidth="1"/>
    <col min="4" max="5" width="23.5703125" style="93" customWidth="1"/>
    <col min="6" max="253" width="9.5703125" style="93" customWidth="1"/>
    <col min="254" max="1021" width="12.28515625" style="93" customWidth="1"/>
    <col min="1022" max="16384" width="10.28515625" style="93"/>
  </cols>
  <sheetData>
    <row r="1" spans="1:5" s="25" customFormat="1">
      <c r="A1" s="37" t="s">
        <v>19</v>
      </c>
      <c r="C1" s="28"/>
    </row>
    <row r="2" spans="1:5" s="25" customFormat="1">
      <c r="C2" s="28"/>
    </row>
    <row r="3" spans="1:5" s="25" customFormat="1">
      <c r="A3" s="36" t="s">
        <v>18</v>
      </c>
      <c r="B3" s="25" t="s">
        <v>17</v>
      </c>
      <c r="C3" s="28"/>
    </row>
    <row r="4" spans="1:5" s="25" customFormat="1">
      <c r="A4" s="36"/>
      <c r="B4" s="25" t="s">
        <v>16</v>
      </c>
      <c r="C4" s="28"/>
    </row>
    <row r="5" spans="1:5" s="25" customFormat="1" ht="18.75">
      <c r="A5" s="35" t="s">
        <v>15</v>
      </c>
      <c r="B5" s="213" t="s">
        <v>786</v>
      </c>
      <c r="C5" s="28"/>
    </row>
    <row r="6" spans="1:5" ht="15.75" thickBot="1"/>
    <row r="7" spans="1:5" s="33" customFormat="1" ht="26.25">
      <c r="A7" s="38"/>
      <c r="B7" s="69" t="s">
        <v>2626</v>
      </c>
      <c r="C7" s="39"/>
      <c r="D7" s="40"/>
      <c r="E7" s="41"/>
    </row>
    <row r="8" spans="1:5" s="25" customFormat="1" ht="21.75" thickBot="1">
      <c r="A8" s="59"/>
      <c r="B8" s="60"/>
      <c r="C8" s="61"/>
      <c r="D8" s="62"/>
      <c r="E8" s="63"/>
    </row>
    <row r="9" spans="1:5" s="78" customFormat="1" ht="30">
      <c r="A9" s="106"/>
      <c r="B9" s="107" t="s">
        <v>12</v>
      </c>
      <c r="C9" s="123" t="s">
        <v>11</v>
      </c>
      <c r="D9" s="123" t="s">
        <v>10</v>
      </c>
      <c r="E9" s="108" t="s">
        <v>9</v>
      </c>
    </row>
    <row r="10" spans="1:5" s="97" customFormat="1" ht="24.95" customHeight="1">
      <c r="A10" s="474"/>
      <c r="B10" s="476" t="s">
        <v>2531</v>
      </c>
      <c r="C10" s="475"/>
      <c r="D10" s="475"/>
      <c r="E10" s="374"/>
    </row>
    <row r="11" spans="1:5" s="97" customFormat="1" ht="24.95" customHeight="1">
      <c r="A11" s="373"/>
      <c r="B11" s="375" t="s">
        <v>1282</v>
      </c>
      <c r="C11" s="181">
        <f>'VODOVODNA INSTALACIJA'!$F$57</f>
        <v>0</v>
      </c>
      <c r="D11" s="181">
        <f>'VODOVODNA INSTALACIJA'!$H$57</f>
        <v>0</v>
      </c>
      <c r="E11" s="374">
        <f>'VODOVODNA INSTALACIJA'!$J$57</f>
        <v>0</v>
      </c>
    </row>
    <row r="12" spans="1:5" s="97" customFormat="1" ht="24.95" customHeight="1">
      <c r="A12" s="373"/>
      <c r="B12" s="375" t="s">
        <v>1301</v>
      </c>
      <c r="C12" s="181">
        <f>'VODOVODNA INSTALACIJA'!$F$139</f>
        <v>0</v>
      </c>
      <c r="D12" s="181">
        <f>'VODOVODNA INSTALACIJA'!$H$139</f>
        <v>0</v>
      </c>
      <c r="E12" s="374">
        <f>'VODOVODNA INSTALACIJA'!$J$139</f>
        <v>0</v>
      </c>
    </row>
    <row r="13" spans="1:5" s="97" customFormat="1" ht="24.95" customHeight="1">
      <c r="A13" s="373"/>
      <c r="B13" s="375" t="s">
        <v>308</v>
      </c>
      <c r="C13" s="181">
        <f>'VODOVODNA INSTALACIJA'!$F$195</f>
        <v>0</v>
      </c>
      <c r="D13" s="181">
        <f>'VODOVODNA INSTALACIJA'!$H$195</f>
        <v>0</v>
      </c>
      <c r="E13" s="374">
        <f>'VODOVODNA INSTALACIJA'!$J$195</f>
        <v>0</v>
      </c>
    </row>
    <row r="14" spans="1:5" s="97" customFormat="1" ht="24.95" customHeight="1">
      <c r="A14" s="373"/>
      <c r="B14" s="375" t="s">
        <v>1349</v>
      </c>
      <c r="C14" s="181">
        <f>'VODOVODNA INSTALACIJA'!$F$223</f>
        <v>0</v>
      </c>
      <c r="D14" s="181">
        <f>'VODOVODNA INSTALACIJA'!$H$223</f>
        <v>0</v>
      </c>
      <c r="E14" s="374">
        <f>'VODOVODNA INSTALACIJA'!$J$223</f>
        <v>0</v>
      </c>
    </row>
    <row r="15" spans="1:5" s="97" customFormat="1" ht="24.95" customHeight="1">
      <c r="A15" s="373"/>
      <c r="B15" s="375" t="s">
        <v>1354</v>
      </c>
      <c r="C15" s="181">
        <f>'VODOVODNA INSTALACIJA'!$F$239</f>
        <v>0</v>
      </c>
      <c r="D15" s="181">
        <f>'VODOVODNA INSTALACIJA'!$H$239</f>
        <v>0</v>
      </c>
      <c r="E15" s="374">
        <f>'VODOVODNA INSTALACIJA'!$J$239</f>
        <v>0</v>
      </c>
    </row>
    <row r="16" spans="1:5" s="97" customFormat="1" ht="24.95" customHeight="1">
      <c r="A16" s="474"/>
      <c r="B16" s="476" t="s">
        <v>2586</v>
      </c>
      <c r="C16" s="475">
        <f>SUM(C11:C15)</f>
        <v>0</v>
      </c>
      <c r="D16" s="475">
        <f>SUM(D11:D15)</f>
        <v>0</v>
      </c>
      <c r="E16" s="374">
        <f>SUM(E11:E15)</f>
        <v>0</v>
      </c>
    </row>
    <row r="17" spans="1:5" s="97" customFormat="1" ht="24.95" customHeight="1">
      <c r="A17" s="373"/>
      <c r="B17" s="375"/>
      <c r="C17" s="181"/>
      <c r="D17" s="181"/>
      <c r="E17" s="374"/>
    </row>
    <row r="18" spans="1:5" s="97" customFormat="1" ht="24.95" customHeight="1">
      <c r="A18" s="474"/>
      <c r="B18" s="476" t="s">
        <v>2610</v>
      </c>
      <c r="C18" s="475"/>
      <c r="D18" s="475"/>
      <c r="E18" s="374"/>
    </row>
    <row r="19" spans="1:5" s="97" customFormat="1" ht="24.95" customHeight="1">
      <c r="A19" s="373"/>
      <c r="B19" s="375" t="s">
        <v>1356</v>
      </c>
      <c r="C19" s="181">
        <f>'PLINSKA INSTALACIJA'!$F$17</f>
        <v>0</v>
      </c>
      <c r="D19" s="181">
        <f>'PLINSKA INSTALACIJA'!$H$17</f>
        <v>0</v>
      </c>
      <c r="E19" s="374">
        <f>'PLINSKA INSTALACIJA'!$J$17</f>
        <v>0</v>
      </c>
    </row>
    <row r="20" spans="1:5" s="97" customFormat="1" ht="24.95" customHeight="1">
      <c r="A20" s="373"/>
      <c r="B20" s="375" t="s">
        <v>1360</v>
      </c>
      <c r="C20" s="181">
        <f>'PLINSKA INSTALACIJA'!$F$120</f>
        <v>0</v>
      </c>
      <c r="D20" s="181">
        <f>'PLINSKA INSTALACIJA'!$H$120</f>
        <v>0</v>
      </c>
      <c r="E20" s="374">
        <f>'PLINSKA INSTALACIJA'!$J$120</f>
        <v>0</v>
      </c>
    </row>
    <row r="21" spans="1:5" s="97" customFormat="1" ht="24.95" customHeight="1">
      <c r="A21" s="474"/>
      <c r="B21" s="476" t="s">
        <v>1398</v>
      </c>
      <c r="C21" s="475">
        <f>SUM(C19:C20)</f>
        <v>0</v>
      </c>
      <c r="D21" s="475">
        <f>SUM(D19:D20)</f>
        <v>0</v>
      </c>
      <c r="E21" s="374">
        <f>SUM(E19:E20)</f>
        <v>0</v>
      </c>
    </row>
    <row r="22" spans="1:5" s="97" customFormat="1" ht="24.95" customHeight="1">
      <c r="A22" s="373"/>
      <c r="B22" s="375"/>
      <c r="C22" s="181"/>
      <c r="D22" s="181"/>
      <c r="E22" s="374"/>
    </row>
    <row r="23" spans="1:5" s="97" customFormat="1" ht="24.95" customHeight="1">
      <c r="A23" s="474"/>
      <c r="B23" s="476" t="s">
        <v>1806</v>
      </c>
      <c r="C23" s="475"/>
      <c r="D23" s="475"/>
      <c r="E23" s="374"/>
    </row>
    <row r="24" spans="1:5" s="97" customFormat="1" ht="24.95" customHeight="1">
      <c r="A24" s="373"/>
      <c r="B24" s="375" t="s">
        <v>1399</v>
      </c>
      <c r="C24" s="181">
        <f>'OGREVANJE IN HLAJENJE'!$F$65</f>
        <v>0</v>
      </c>
      <c r="D24" s="181">
        <f>'OGREVANJE IN HLAJENJE'!$H$65</f>
        <v>0</v>
      </c>
      <c r="E24" s="374">
        <f>'OGREVANJE IN HLAJENJE'!$J$65</f>
        <v>0</v>
      </c>
    </row>
    <row r="25" spans="1:5" s="97" customFormat="1" ht="24.95" customHeight="1">
      <c r="A25" s="373"/>
      <c r="B25" s="375" t="s">
        <v>1431</v>
      </c>
      <c r="C25" s="181">
        <f>'OGREVANJE IN HLAJENJE'!$F$75</f>
        <v>0</v>
      </c>
      <c r="D25" s="181">
        <f>'OGREVANJE IN HLAJENJE'!$H$75</f>
        <v>0</v>
      </c>
      <c r="E25" s="374">
        <f>'OGREVANJE IN HLAJENJE'!$J$75</f>
        <v>0</v>
      </c>
    </row>
    <row r="26" spans="1:5" s="97" customFormat="1" ht="24.95" customHeight="1">
      <c r="A26" s="373"/>
      <c r="B26" s="375" t="s">
        <v>1432</v>
      </c>
      <c r="C26" s="181">
        <f>'OGREVANJE IN HLAJENJE'!$F$124</f>
        <v>0</v>
      </c>
      <c r="D26" s="181">
        <f>'OGREVANJE IN HLAJENJE'!$H$124</f>
        <v>0</v>
      </c>
      <c r="E26" s="374">
        <f>'OGREVANJE IN HLAJENJE'!$J$124</f>
        <v>0</v>
      </c>
    </row>
    <row r="27" spans="1:5" s="97" customFormat="1" ht="24.95" customHeight="1">
      <c r="A27" s="373"/>
      <c r="B27" s="375" t="s">
        <v>1463</v>
      </c>
      <c r="C27" s="181">
        <f>'OGREVANJE IN HLAJENJE'!$F$132</f>
        <v>0</v>
      </c>
      <c r="D27" s="181">
        <f>'OGREVANJE IN HLAJENJE'!$H$132</f>
        <v>0</v>
      </c>
      <c r="E27" s="374">
        <f>'OGREVANJE IN HLAJENJE'!$J$132</f>
        <v>0</v>
      </c>
    </row>
    <row r="28" spans="1:5" s="97" customFormat="1" ht="24.95" customHeight="1">
      <c r="A28" s="373"/>
      <c r="B28" s="375" t="s">
        <v>1464</v>
      </c>
      <c r="C28" s="181">
        <f>'OGREVANJE IN HLAJENJE'!$F$205</f>
        <v>0</v>
      </c>
      <c r="D28" s="181">
        <f>'OGREVANJE IN HLAJENJE'!$H$205</f>
        <v>0</v>
      </c>
      <c r="E28" s="374">
        <f>'OGREVANJE IN HLAJENJE'!$J$205</f>
        <v>0</v>
      </c>
    </row>
    <row r="29" spans="1:5" s="97" customFormat="1" ht="24.95" customHeight="1">
      <c r="A29" s="373"/>
      <c r="B29" s="375" t="s">
        <v>2620</v>
      </c>
      <c r="C29" s="181">
        <f>'OGREVANJE IN HLAJENJE'!$F$260</f>
        <v>0</v>
      </c>
      <c r="D29" s="181">
        <f>'OGREVANJE IN HLAJENJE'!$H$260</f>
        <v>0</v>
      </c>
      <c r="E29" s="374">
        <f>'OGREVANJE IN HLAJENJE'!$J$260</f>
        <v>0</v>
      </c>
    </row>
    <row r="30" spans="1:5" s="97" customFormat="1" ht="24.95" customHeight="1">
      <c r="A30" s="474"/>
      <c r="B30" s="476" t="s">
        <v>2625</v>
      </c>
      <c r="C30" s="475">
        <f>SUM(C24:C29)</f>
        <v>0</v>
      </c>
      <c r="D30" s="475">
        <f>SUM(D24:D29)</f>
        <v>0</v>
      </c>
      <c r="E30" s="374">
        <f>SUM(E24:E29)</f>
        <v>0</v>
      </c>
    </row>
    <row r="31" spans="1:5" s="97" customFormat="1" ht="24.95" customHeight="1">
      <c r="A31" s="373"/>
      <c r="B31" s="375"/>
      <c r="C31" s="181"/>
      <c r="D31" s="181"/>
      <c r="E31" s="374"/>
    </row>
    <row r="32" spans="1:5" s="97" customFormat="1" ht="24.95" customHeight="1">
      <c r="A32" s="474"/>
      <c r="B32" s="476" t="s">
        <v>1807</v>
      </c>
      <c r="C32" s="475"/>
      <c r="D32" s="475"/>
      <c r="E32" s="374"/>
    </row>
    <row r="33" spans="1:5" s="97" customFormat="1" ht="24.95" customHeight="1">
      <c r="A33" s="373"/>
      <c r="B33" s="375" t="s">
        <v>1562</v>
      </c>
      <c r="C33" s="181">
        <f>PREZRAČEVANJE!$F$351</f>
        <v>0</v>
      </c>
      <c r="D33" s="181">
        <f>PREZRAČEVANJE!$H$351</f>
        <v>0</v>
      </c>
      <c r="E33" s="374">
        <f>PREZRAČEVANJE!$J$351</f>
        <v>0</v>
      </c>
    </row>
    <row r="34" spans="1:5" s="97" customFormat="1" ht="24.95" customHeight="1">
      <c r="A34" s="373"/>
      <c r="B34" s="375" t="s">
        <v>1770</v>
      </c>
      <c r="C34" s="181">
        <f>PREZRAČEVANJE!$F$405</f>
        <v>0</v>
      </c>
      <c r="D34" s="181">
        <f>PREZRAČEVANJE!$H$405</f>
        <v>0</v>
      </c>
      <c r="E34" s="374">
        <f>PREZRAČEVANJE!$J$405</f>
        <v>0</v>
      </c>
    </row>
    <row r="35" spans="1:5" s="97" customFormat="1" ht="24.95" customHeight="1">
      <c r="A35" s="474"/>
      <c r="B35" s="476" t="s">
        <v>1803</v>
      </c>
      <c r="C35" s="475">
        <f>SUM(C33:C34)</f>
        <v>0</v>
      </c>
      <c r="D35" s="475">
        <f>SUM(D33:D34)</f>
        <v>0</v>
      </c>
      <c r="E35" s="374">
        <f>SUM(E33:E34)</f>
        <v>0</v>
      </c>
    </row>
    <row r="36" spans="1:5" s="97" customFormat="1" ht="24.95" customHeight="1">
      <c r="A36" s="373"/>
      <c r="B36" s="375"/>
      <c r="C36" s="181"/>
      <c r="D36" s="181"/>
      <c r="E36" s="374"/>
    </row>
    <row r="37" spans="1:5" s="96" customFormat="1" ht="24.95" customHeight="1" thickBot="1">
      <c r="A37" s="103"/>
      <c r="B37" s="104" t="s">
        <v>2627</v>
      </c>
      <c r="C37" s="105">
        <f>+C35+C30+C21+C16</f>
        <v>0</v>
      </c>
      <c r="D37" s="105">
        <f>+D35+D30+D21+D16</f>
        <v>0</v>
      </c>
      <c r="E37" s="502">
        <f>+E35+E30+E21+E16</f>
        <v>0</v>
      </c>
    </row>
    <row r="38" spans="1:5" ht="20.100000000000001" customHeight="1">
      <c r="A38" s="95"/>
    </row>
    <row r="40" spans="1:5">
      <c r="B40" s="498"/>
    </row>
    <row r="41" spans="1:5">
      <c r="B41" s="498"/>
    </row>
    <row r="42" spans="1:5">
      <c r="B42" s="498"/>
    </row>
    <row r="43" spans="1:5">
      <c r="B43" s="498"/>
    </row>
    <row r="44" spans="1:5">
      <c r="B44" s="498"/>
    </row>
  </sheetData>
  <sheetProtection algorithmName="SHA-512" hashValue="c+47xbSIShxX5qxjNjzUlCtSqKl6/MZS+JsIgGbXdgjYoUVuWhAEjmasjiRfcirIu1L3CA1KD054hOarsGVEjQ==" saltValue="/hpBmwBlBJoLaXkCoLv59g==" spinCount="100000" sheet="1" objects="1" scenarios="1"/>
  <pageMargins left="0.70866141732283472" right="0.70866141732283472" top="0.74803149606299213" bottom="0.74803149606299213" header="0.31496062992125984" footer="0.31496062992125984"/>
  <pageSetup paperSize="9" scale="59" fitToHeight="0" orientation="portrait" r:id="rId1"/>
  <headerFooter>
    <oddHeader>&amp;L&amp;"+,Običajno"FIN ARS d.o.o., center za arhitekturo&amp;C&amp;F</oddHeader>
    <oddFooter>&amp;L&amp;A&amp;R&amp;P / &amp;N</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DE3F4"/>
    <pageSetUpPr fitToPage="1"/>
  </sheetPr>
  <dimension ref="A1:K241"/>
  <sheetViews>
    <sheetView showZeros="0" topLeftCell="A5" zoomScaleNormal="100" zoomScaleSheetLayoutView="110" workbookViewId="0">
      <selection activeCell="E11" sqref="E11:E55"/>
    </sheetView>
  </sheetViews>
  <sheetFormatPr defaultColWidth="9.140625" defaultRowHeight="15"/>
  <cols>
    <col min="1" max="1" width="8.85546875" customWidth="1"/>
    <col min="2" max="2" width="47.7109375" style="115" customWidth="1"/>
    <col min="3" max="3" width="5.85546875" style="58" customWidth="1"/>
    <col min="4" max="4" width="9.85546875" style="147" bestFit="1" customWidth="1"/>
    <col min="5" max="5" width="13.85546875" style="898" customWidth="1"/>
    <col min="6" max="6" width="16.42578125" style="152" customWidth="1"/>
    <col min="7" max="9" width="17.7109375" style="152" customWidth="1"/>
    <col min="10" max="10" width="19.28515625" style="27" customWidth="1"/>
    <col min="257" max="257" width="8.85546875" customWidth="1"/>
    <col min="258" max="258" width="47.7109375" customWidth="1"/>
    <col min="259" max="259" width="5.85546875" customWidth="1"/>
    <col min="260" max="260" width="7.28515625" customWidth="1"/>
    <col min="261" max="261" width="13.85546875" customWidth="1"/>
    <col min="262" max="262" width="16.42578125" customWidth="1"/>
    <col min="265" max="265" width="17.7109375" customWidth="1"/>
    <col min="266" max="266" width="19.28515625" customWidth="1"/>
    <col min="513" max="513" width="8.85546875" customWidth="1"/>
    <col min="514" max="514" width="47.7109375" customWidth="1"/>
    <col min="515" max="515" width="5.85546875" customWidth="1"/>
    <col min="516" max="516" width="7.28515625" customWidth="1"/>
    <col min="517" max="517" width="13.85546875" customWidth="1"/>
    <col min="518" max="518" width="16.42578125" customWidth="1"/>
    <col min="521" max="521" width="17.7109375" customWidth="1"/>
    <col min="522" max="522" width="19.28515625" customWidth="1"/>
    <col min="769" max="769" width="8.85546875" customWidth="1"/>
    <col min="770" max="770" width="47.7109375" customWidth="1"/>
    <col min="771" max="771" width="5.85546875" customWidth="1"/>
    <col min="772" max="772" width="7.28515625" customWidth="1"/>
    <col min="773" max="773" width="13.85546875" customWidth="1"/>
    <col min="774" max="774" width="16.42578125" customWidth="1"/>
    <col min="777" max="777" width="17.7109375" customWidth="1"/>
    <col min="778" max="778" width="19.28515625" customWidth="1"/>
    <col min="1025" max="1025" width="8.85546875" customWidth="1"/>
    <col min="1026" max="1026" width="47.7109375" customWidth="1"/>
    <col min="1027" max="1027" width="5.85546875" customWidth="1"/>
    <col min="1028" max="1028" width="7.28515625" customWidth="1"/>
    <col min="1029" max="1029" width="13.85546875" customWidth="1"/>
    <col min="1030" max="1030" width="16.42578125" customWidth="1"/>
    <col min="1033" max="1033" width="17.7109375" customWidth="1"/>
    <col min="1034" max="1034" width="19.28515625" customWidth="1"/>
    <col min="1281" max="1281" width="8.85546875" customWidth="1"/>
    <col min="1282" max="1282" width="47.7109375" customWidth="1"/>
    <col min="1283" max="1283" width="5.85546875" customWidth="1"/>
    <col min="1284" max="1284" width="7.28515625" customWidth="1"/>
    <col min="1285" max="1285" width="13.85546875" customWidth="1"/>
    <col min="1286" max="1286" width="16.42578125" customWidth="1"/>
    <col min="1289" max="1289" width="17.7109375" customWidth="1"/>
    <col min="1290" max="1290" width="19.28515625" customWidth="1"/>
    <col min="1537" max="1537" width="8.85546875" customWidth="1"/>
    <col min="1538" max="1538" width="47.7109375" customWidth="1"/>
    <col min="1539" max="1539" width="5.85546875" customWidth="1"/>
    <col min="1540" max="1540" width="7.28515625" customWidth="1"/>
    <col min="1541" max="1541" width="13.85546875" customWidth="1"/>
    <col min="1542" max="1542" width="16.42578125" customWidth="1"/>
    <col min="1545" max="1545" width="17.7109375" customWidth="1"/>
    <col min="1546" max="1546" width="19.28515625" customWidth="1"/>
    <col min="1793" max="1793" width="8.85546875" customWidth="1"/>
    <col min="1794" max="1794" width="47.7109375" customWidth="1"/>
    <col min="1795" max="1795" width="5.85546875" customWidth="1"/>
    <col min="1796" max="1796" width="7.28515625" customWidth="1"/>
    <col min="1797" max="1797" width="13.85546875" customWidth="1"/>
    <col min="1798" max="1798" width="16.42578125" customWidth="1"/>
    <col min="1801" max="1801" width="17.7109375" customWidth="1"/>
    <col min="1802" max="1802" width="19.28515625" customWidth="1"/>
    <col min="2049" max="2049" width="8.85546875" customWidth="1"/>
    <col min="2050" max="2050" width="47.7109375" customWidth="1"/>
    <col min="2051" max="2051" width="5.85546875" customWidth="1"/>
    <col min="2052" max="2052" width="7.28515625" customWidth="1"/>
    <col min="2053" max="2053" width="13.85546875" customWidth="1"/>
    <col min="2054" max="2054" width="16.42578125" customWidth="1"/>
    <col min="2057" max="2057" width="17.7109375" customWidth="1"/>
    <col min="2058" max="2058" width="19.28515625" customWidth="1"/>
    <col min="2305" max="2305" width="8.85546875" customWidth="1"/>
    <col min="2306" max="2306" width="47.7109375" customWidth="1"/>
    <col min="2307" max="2307" width="5.85546875" customWidth="1"/>
    <col min="2308" max="2308" width="7.28515625" customWidth="1"/>
    <col min="2309" max="2309" width="13.85546875" customWidth="1"/>
    <col min="2310" max="2310" width="16.42578125" customWidth="1"/>
    <col min="2313" max="2313" width="17.7109375" customWidth="1"/>
    <col min="2314" max="2314" width="19.28515625" customWidth="1"/>
    <col min="2561" max="2561" width="8.85546875" customWidth="1"/>
    <col min="2562" max="2562" width="47.7109375" customWidth="1"/>
    <col min="2563" max="2563" width="5.85546875" customWidth="1"/>
    <col min="2564" max="2564" width="7.28515625" customWidth="1"/>
    <col min="2565" max="2565" width="13.85546875" customWidth="1"/>
    <col min="2566" max="2566" width="16.42578125" customWidth="1"/>
    <col min="2569" max="2569" width="17.7109375" customWidth="1"/>
    <col min="2570" max="2570" width="19.28515625" customWidth="1"/>
    <col min="2817" max="2817" width="8.85546875" customWidth="1"/>
    <col min="2818" max="2818" width="47.7109375" customWidth="1"/>
    <col min="2819" max="2819" width="5.85546875" customWidth="1"/>
    <col min="2820" max="2820" width="7.28515625" customWidth="1"/>
    <col min="2821" max="2821" width="13.85546875" customWidth="1"/>
    <col min="2822" max="2822" width="16.42578125" customWidth="1"/>
    <col min="2825" max="2825" width="17.7109375" customWidth="1"/>
    <col min="2826" max="2826" width="19.28515625" customWidth="1"/>
    <col min="3073" max="3073" width="8.85546875" customWidth="1"/>
    <col min="3074" max="3074" width="47.7109375" customWidth="1"/>
    <col min="3075" max="3075" width="5.85546875" customWidth="1"/>
    <col min="3076" max="3076" width="7.28515625" customWidth="1"/>
    <col min="3077" max="3077" width="13.85546875" customWidth="1"/>
    <col min="3078" max="3078" width="16.42578125" customWidth="1"/>
    <col min="3081" max="3081" width="17.7109375" customWidth="1"/>
    <col min="3082" max="3082" width="19.28515625" customWidth="1"/>
    <col min="3329" max="3329" width="8.85546875" customWidth="1"/>
    <col min="3330" max="3330" width="47.7109375" customWidth="1"/>
    <col min="3331" max="3331" width="5.85546875" customWidth="1"/>
    <col min="3332" max="3332" width="7.28515625" customWidth="1"/>
    <col min="3333" max="3333" width="13.85546875" customWidth="1"/>
    <col min="3334" max="3334" width="16.42578125" customWidth="1"/>
    <col min="3337" max="3337" width="17.7109375" customWidth="1"/>
    <col min="3338" max="3338" width="19.28515625" customWidth="1"/>
    <col min="3585" max="3585" width="8.85546875" customWidth="1"/>
    <col min="3586" max="3586" width="47.7109375" customWidth="1"/>
    <col min="3587" max="3587" width="5.85546875" customWidth="1"/>
    <col min="3588" max="3588" width="7.28515625" customWidth="1"/>
    <col min="3589" max="3589" width="13.85546875" customWidth="1"/>
    <col min="3590" max="3590" width="16.42578125" customWidth="1"/>
    <col min="3593" max="3593" width="17.7109375" customWidth="1"/>
    <col min="3594" max="3594" width="19.28515625" customWidth="1"/>
    <col min="3841" max="3841" width="8.85546875" customWidth="1"/>
    <col min="3842" max="3842" width="47.7109375" customWidth="1"/>
    <col min="3843" max="3843" width="5.85546875" customWidth="1"/>
    <col min="3844" max="3844" width="7.28515625" customWidth="1"/>
    <col min="3845" max="3845" width="13.85546875" customWidth="1"/>
    <col min="3846" max="3846" width="16.42578125" customWidth="1"/>
    <col min="3849" max="3849" width="17.7109375" customWidth="1"/>
    <col min="3850" max="3850" width="19.28515625" customWidth="1"/>
    <col min="4097" max="4097" width="8.85546875" customWidth="1"/>
    <col min="4098" max="4098" width="47.7109375" customWidth="1"/>
    <col min="4099" max="4099" width="5.85546875" customWidth="1"/>
    <col min="4100" max="4100" width="7.28515625" customWidth="1"/>
    <col min="4101" max="4101" width="13.85546875" customWidth="1"/>
    <col min="4102" max="4102" width="16.42578125" customWidth="1"/>
    <col min="4105" max="4105" width="17.7109375" customWidth="1"/>
    <col min="4106" max="4106" width="19.28515625" customWidth="1"/>
    <col min="4353" max="4353" width="8.85546875" customWidth="1"/>
    <col min="4354" max="4354" width="47.7109375" customWidth="1"/>
    <col min="4355" max="4355" width="5.85546875" customWidth="1"/>
    <col min="4356" max="4356" width="7.28515625" customWidth="1"/>
    <col min="4357" max="4357" width="13.85546875" customWidth="1"/>
    <col min="4358" max="4358" width="16.42578125" customWidth="1"/>
    <col min="4361" max="4361" width="17.7109375" customWidth="1"/>
    <col min="4362" max="4362" width="19.28515625" customWidth="1"/>
    <col min="4609" max="4609" width="8.85546875" customWidth="1"/>
    <col min="4610" max="4610" width="47.7109375" customWidth="1"/>
    <col min="4611" max="4611" width="5.85546875" customWidth="1"/>
    <col min="4612" max="4612" width="7.28515625" customWidth="1"/>
    <col min="4613" max="4613" width="13.85546875" customWidth="1"/>
    <col min="4614" max="4614" width="16.42578125" customWidth="1"/>
    <col min="4617" max="4617" width="17.7109375" customWidth="1"/>
    <col min="4618" max="4618" width="19.28515625" customWidth="1"/>
    <col min="4865" max="4865" width="8.85546875" customWidth="1"/>
    <col min="4866" max="4866" width="47.7109375" customWidth="1"/>
    <col min="4867" max="4867" width="5.85546875" customWidth="1"/>
    <col min="4868" max="4868" width="7.28515625" customWidth="1"/>
    <col min="4869" max="4869" width="13.85546875" customWidth="1"/>
    <col min="4870" max="4870" width="16.42578125" customWidth="1"/>
    <col min="4873" max="4873" width="17.7109375" customWidth="1"/>
    <col min="4874" max="4874" width="19.28515625" customWidth="1"/>
    <col min="5121" max="5121" width="8.85546875" customWidth="1"/>
    <col min="5122" max="5122" width="47.7109375" customWidth="1"/>
    <col min="5123" max="5123" width="5.85546875" customWidth="1"/>
    <col min="5124" max="5124" width="7.28515625" customWidth="1"/>
    <col min="5125" max="5125" width="13.85546875" customWidth="1"/>
    <col min="5126" max="5126" width="16.42578125" customWidth="1"/>
    <col min="5129" max="5129" width="17.7109375" customWidth="1"/>
    <col min="5130" max="5130" width="19.28515625" customWidth="1"/>
    <col min="5377" max="5377" width="8.85546875" customWidth="1"/>
    <col min="5378" max="5378" width="47.7109375" customWidth="1"/>
    <col min="5379" max="5379" width="5.85546875" customWidth="1"/>
    <col min="5380" max="5380" width="7.28515625" customWidth="1"/>
    <col min="5381" max="5381" width="13.85546875" customWidth="1"/>
    <col min="5382" max="5382" width="16.42578125" customWidth="1"/>
    <col min="5385" max="5385" width="17.7109375" customWidth="1"/>
    <col min="5386" max="5386" width="19.28515625" customWidth="1"/>
    <col min="5633" max="5633" width="8.85546875" customWidth="1"/>
    <col min="5634" max="5634" width="47.7109375" customWidth="1"/>
    <col min="5635" max="5635" width="5.85546875" customWidth="1"/>
    <col min="5636" max="5636" width="7.28515625" customWidth="1"/>
    <col min="5637" max="5637" width="13.85546875" customWidth="1"/>
    <col min="5638" max="5638" width="16.42578125" customWidth="1"/>
    <col min="5641" max="5641" width="17.7109375" customWidth="1"/>
    <col min="5642" max="5642" width="19.28515625" customWidth="1"/>
    <col min="5889" max="5889" width="8.85546875" customWidth="1"/>
    <col min="5890" max="5890" width="47.7109375" customWidth="1"/>
    <col min="5891" max="5891" width="5.85546875" customWidth="1"/>
    <col min="5892" max="5892" width="7.28515625" customWidth="1"/>
    <col min="5893" max="5893" width="13.85546875" customWidth="1"/>
    <col min="5894" max="5894" width="16.42578125" customWidth="1"/>
    <col min="5897" max="5897" width="17.7109375" customWidth="1"/>
    <col min="5898" max="5898" width="19.28515625" customWidth="1"/>
    <col min="6145" max="6145" width="8.85546875" customWidth="1"/>
    <col min="6146" max="6146" width="47.7109375" customWidth="1"/>
    <col min="6147" max="6147" width="5.85546875" customWidth="1"/>
    <col min="6148" max="6148" width="7.28515625" customWidth="1"/>
    <col min="6149" max="6149" width="13.85546875" customWidth="1"/>
    <col min="6150" max="6150" width="16.42578125" customWidth="1"/>
    <col min="6153" max="6153" width="17.7109375" customWidth="1"/>
    <col min="6154" max="6154" width="19.28515625" customWidth="1"/>
    <col min="6401" max="6401" width="8.85546875" customWidth="1"/>
    <col min="6402" max="6402" width="47.7109375" customWidth="1"/>
    <col min="6403" max="6403" width="5.85546875" customWidth="1"/>
    <col min="6404" max="6404" width="7.28515625" customWidth="1"/>
    <col min="6405" max="6405" width="13.85546875" customWidth="1"/>
    <col min="6406" max="6406" width="16.42578125" customWidth="1"/>
    <col min="6409" max="6409" width="17.7109375" customWidth="1"/>
    <col min="6410" max="6410" width="19.28515625" customWidth="1"/>
    <col min="6657" max="6657" width="8.85546875" customWidth="1"/>
    <col min="6658" max="6658" width="47.7109375" customWidth="1"/>
    <col min="6659" max="6659" width="5.85546875" customWidth="1"/>
    <col min="6660" max="6660" width="7.28515625" customWidth="1"/>
    <col min="6661" max="6661" width="13.85546875" customWidth="1"/>
    <col min="6662" max="6662" width="16.42578125" customWidth="1"/>
    <col min="6665" max="6665" width="17.7109375" customWidth="1"/>
    <col min="6666" max="6666" width="19.28515625" customWidth="1"/>
    <col min="6913" max="6913" width="8.85546875" customWidth="1"/>
    <col min="6914" max="6914" width="47.7109375" customWidth="1"/>
    <col min="6915" max="6915" width="5.85546875" customWidth="1"/>
    <col min="6916" max="6916" width="7.28515625" customWidth="1"/>
    <col min="6917" max="6917" width="13.85546875" customWidth="1"/>
    <col min="6918" max="6918" width="16.42578125" customWidth="1"/>
    <col min="6921" max="6921" width="17.7109375" customWidth="1"/>
    <col min="6922" max="6922" width="19.28515625" customWidth="1"/>
    <col min="7169" max="7169" width="8.85546875" customWidth="1"/>
    <col min="7170" max="7170" width="47.7109375" customWidth="1"/>
    <col min="7171" max="7171" width="5.85546875" customWidth="1"/>
    <col min="7172" max="7172" width="7.28515625" customWidth="1"/>
    <col min="7173" max="7173" width="13.85546875" customWidth="1"/>
    <col min="7174" max="7174" width="16.42578125" customWidth="1"/>
    <col min="7177" max="7177" width="17.7109375" customWidth="1"/>
    <col min="7178" max="7178" width="19.28515625" customWidth="1"/>
    <col min="7425" max="7425" width="8.85546875" customWidth="1"/>
    <col min="7426" max="7426" width="47.7109375" customWidth="1"/>
    <col min="7427" max="7427" width="5.85546875" customWidth="1"/>
    <col min="7428" max="7428" width="7.28515625" customWidth="1"/>
    <col min="7429" max="7429" width="13.85546875" customWidth="1"/>
    <col min="7430" max="7430" width="16.42578125" customWidth="1"/>
    <col min="7433" max="7433" width="17.7109375" customWidth="1"/>
    <col min="7434" max="7434" width="19.28515625" customWidth="1"/>
    <col min="7681" max="7681" width="8.85546875" customWidth="1"/>
    <col min="7682" max="7682" width="47.7109375" customWidth="1"/>
    <col min="7683" max="7683" width="5.85546875" customWidth="1"/>
    <col min="7684" max="7684" width="7.28515625" customWidth="1"/>
    <col min="7685" max="7685" width="13.85546875" customWidth="1"/>
    <col min="7686" max="7686" width="16.42578125" customWidth="1"/>
    <col min="7689" max="7689" width="17.7109375" customWidth="1"/>
    <col min="7690" max="7690" width="19.28515625" customWidth="1"/>
    <col min="7937" max="7937" width="8.85546875" customWidth="1"/>
    <col min="7938" max="7938" width="47.7109375" customWidth="1"/>
    <col min="7939" max="7939" width="5.85546875" customWidth="1"/>
    <col min="7940" max="7940" width="7.28515625" customWidth="1"/>
    <col min="7941" max="7941" width="13.85546875" customWidth="1"/>
    <col min="7942" max="7942" width="16.42578125" customWidth="1"/>
    <col min="7945" max="7945" width="17.7109375" customWidth="1"/>
    <col min="7946" max="7946" width="19.28515625" customWidth="1"/>
    <col min="8193" max="8193" width="8.85546875" customWidth="1"/>
    <col min="8194" max="8194" width="47.7109375" customWidth="1"/>
    <col min="8195" max="8195" width="5.85546875" customWidth="1"/>
    <col min="8196" max="8196" width="7.28515625" customWidth="1"/>
    <col min="8197" max="8197" width="13.85546875" customWidth="1"/>
    <col min="8198" max="8198" width="16.42578125" customWidth="1"/>
    <col min="8201" max="8201" width="17.7109375" customWidth="1"/>
    <col min="8202" max="8202" width="19.28515625" customWidth="1"/>
    <col min="8449" max="8449" width="8.85546875" customWidth="1"/>
    <col min="8450" max="8450" width="47.7109375" customWidth="1"/>
    <col min="8451" max="8451" width="5.85546875" customWidth="1"/>
    <col min="8452" max="8452" width="7.28515625" customWidth="1"/>
    <col min="8453" max="8453" width="13.85546875" customWidth="1"/>
    <col min="8454" max="8454" width="16.42578125" customWidth="1"/>
    <col min="8457" max="8457" width="17.7109375" customWidth="1"/>
    <col min="8458" max="8458" width="19.28515625" customWidth="1"/>
    <col min="8705" max="8705" width="8.85546875" customWidth="1"/>
    <col min="8706" max="8706" width="47.7109375" customWidth="1"/>
    <col min="8707" max="8707" width="5.85546875" customWidth="1"/>
    <col min="8708" max="8708" width="7.28515625" customWidth="1"/>
    <col min="8709" max="8709" width="13.85546875" customWidth="1"/>
    <col min="8710" max="8710" width="16.42578125" customWidth="1"/>
    <col min="8713" max="8713" width="17.7109375" customWidth="1"/>
    <col min="8714" max="8714" width="19.28515625" customWidth="1"/>
    <col min="8961" max="8961" width="8.85546875" customWidth="1"/>
    <col min="8962" max="8962" width="47.7109375" customWidth="1"/>
    <col min="8963" max="8963" width="5.85546875" customWidth="1"/>
    <col min="8964" max="8964" width="7.28515625" customWidth="1"/>
    <col min="8965" max="8965" width="13.85546875" customWidth="1"/>
    <col min="8966" max="8966" width="16.42578125" customWidth="1"/>
    <col min="8969" max="8969" width="17.7109375" customWidth="1"/>
    <col min="8970" max="8970" width="19.28515625" customWidth="1"/>
    <col min="9217" max="9217" width="8.85546875" customWidth="1"/>
    <col min="9218" max="9218" width="47.7109375" customWidth="1"/>
    <col min="9219" max="9219" width="5.85546875" customWidth="1"/>
    <col min="9220" max="9220" width="7.28515625" customWidth="1"/>
    <col min="9221" max="9221" width="13.85546875" customWidth="1"/>
    <col min="9222" max="9222" width="16.42578125" customWidth="1"/>
    <col min="9225" max="9225" width="17.7109375" customWidth="1"/>
    <col min="9226" max="9226" width="19.28515625" customWidth="1"/>
    <col min="9473" max="9473" width="8.85546875" customWidth="1"/>
    <col min="9474" max="9474" width="47.7109375" customWidth="1"/>
    <col min="9475" max="9475" width="5.85546875" customWidth="1"/>
    <col min="9476" max="9476" width="7.28515625" customWidth="1"/>
    <col min="9477" max="9477" width="13.85546875" customWidth="1"/>
    <col min="9478" max="9478" width="16.42578125" customWidth="1"/>
    <col min="9481" max="9481" width="17.7109375" customWidth="1"/>
    <col min="9482" max="9482" width="19.28515625" customWidth="1"/>
    <col min="9729" max="9729" width="8.85546875" customWidth="1"/>
    <col min="9730" max="9730" width="47.7109375" customWidth="1"/>
    <col min="9731" max="9731" width="5.85546875" customWidth="1"/>
    <col min="9732" max="9732" width="7.28515625" customWidth="1"/>
    <col min="9733" max="9733" width="13.85546875" customWidth="1"/>
    <col min="9734" max="9734" width="16.42578125" customWidth="1"/>
    <col min="9737" max="9737" width="17.7109375" customWidth="1"/>
    <col min="9738" max="9738" width="19.28515625" customWidth="1"/>
    <col min="9985" max="9985" width="8.85546875" customWidth="1"/>
    <col min="9986" max="9986" width="47.7109375" customWidth="1"/>
    <col min="9987" max="9987" width="5.85546875" customWidth="1"/>
    <col min="9988" max="9988" width="7.28515625" customWidth="1"/>
    <col min="9989" max="9989" width="13.85546875" customWidth="1"/>
    <col min="9990" max="9990" width="16.42578125" customWidth="1"/>
    <col min="9993" max="9993" width="17.7109375" customWidth="1"/>
    <col min="9994" max="9994" width="19.28515625" customWidth="1"/>
    <col min="10241" max="10241" width="8.85546875" customWidth="1"/>
    <col min="10242" max="10242" width="47.7109375" customWidth="1"/>
    <col min="10243" max="10243" width="5.85546875" customWidth="1"/>
    <col min="10244" max="10244" width="7.28515625" customWidth="1"/>
    <col min="10245" max="10245" width="13.85546875" customWidth="1"/>
    <col min="10246" max="10246" width="16.42578125" customWidth="1"/>
    <col min="10249" max="10249" width="17.7109375" customWidth="1"/>
    <col min="10250" max="10250" width="19.28515625" customWidth="1"/>
    <col min="10497" max="10497" width="8.85546875" customWidth="1"/>
    <col min="10498" max="10498" width="47.7109375" customWidth="1"/>
    <col min="10499" max="10499" width="5.85546875" customWidth="1"/>
    <col min="10500" max="10500" width="7.28515625" customWidth="1"/>
    <col min="10501" max="10501" width="13.85546875" customWidth="1"/>
    <col min="10502" max="10502" width="16.42578125" customWidth="1"/>
    <col min="10505" max="10505" width="17.7109375" customWidth="1"/>
    <col min="10506" max="10506" width="19.28515625" customWidth="1"/>
    <col min="10753" max="10753" width="8.85546875" customWidth="1"/>
    <col min="10754" max="10754" width="47.7109375" customWidth="1"/>
    <col min="10755" max="10755" width="5.85546875" customWidth="1"/>
    <col min="10756" max="10756" width="7.28515625" customWidth="1"/>
    <col min="10757" max="10757" width="13.85546875" customWidth="1"/>
    <col min="10758" max="10758" width="16.42578125" customWidth="1"/>
    <col min="10761" max="10761" width="17.7109375" customWidth="1"/>
    <col min="10762" max="10762" width="19.28515625" customWidth="1"/>
    <col min="11009" max="11009" width="8.85546875" customWidth="1"/>
    <col min="11010" max="11010" width="47.7109375" customWidth="1"/>
    <col min="11011" max="11011" width="5.85546875" customWidth="1"/>
    <col min="11012" max="11012" width="7.28515625" customWidth="1"/>
    <col min="11013" max="11013" width="13.85546875" customWidth="1"/>
    <col min="11014" max="11014" width="16.42578125" customWidth="1"/>
    <col min="11017" max="11017" width="17.7109375" customWidth="1"/>
    <col min="11018" max="11018" width="19.28515625" customWidth="1"/>
    <col min="11265" max="11265" width="8.85546875" customWidth="1"/>
    <col min="11266" max="11266" width="47.7109375" customWidth="1"/>
    <col min="11267" max="11267" width="5.85546875" customWidth="1"/>
    <col min="11268" max="11268" width="7.28515625" customWidth="1"/>
    <col min="11269" max="11269" width="13.85546875" customWidth="1"/>
    <col min="11270" max="11270" width="16.42578125" customWidth="1"/>
    <col min="11273" max="11273" width="17.7109375" customWidth="1"/>
    <col min="11274" max="11274" width="19.28515625" customWidth="1"/>
    <col min="11521" max="11521" width="8.85546875" customWidth="1"/>
    <col min="11522" max="11522" width="47.7109375" customWidth="1"/>
    <col min="11523" max="11523" width="5.85546875" customWidth="1"/>
    <col min="11524" max="11524" width="7.28515625" customWidth="1"/>
    <col min="11525" max="11525" width="13.85546875" customWidth="1"/>
    <col min="11526" max="11526" width="16.42578125" customWidth="1"/>
    <col min="11529" max="11529" width="17.7109375" customWidth="1"/>
    <col min="11530" max="11530" width="19.28515625" customWidth="1"/>
    <col min="11777" max="11777" width="8.85546875" customWidth="1"/>
    <col min="11778" max="11778" width="47.7109375" customWidth="1"/>
    <col min="11779" max="11779" width="5.85546875" customWidth="1"/>
    <col min="11780" max="11780" width="7.28515625" customWidth="1"/>
    <col min="11781" max="11781" width="13.85546875" customWidth="1"/>
    <col min="11782" max="11782" width="16.42578125" customWidth="1"/>
    <col min="11785" max="11785" width="17.7109375" customWidth="1"/>
    <col min="11786" max="11786" width="19.28515625" customWidth="1"/>
    <col min="12033" max="12033" width="8.85546875" customWidth="1"/>
    <col min="12034" max="12034" width="47.7109375" customWidth="1"/>
    <col min="12035" max="12035" width="5.85546875" customWidth="1"/>
    <col min="12036" max="12036" width="7.28515625" customWidth="1"/>
    <col min="12037" max="12037" width="13.85546875" customWidth="1"/>
    <col min="12038" max="12038" width="16.42578125" customWidth="1"/>
    <col min="12041" max="12041" width="17.7109375" customWidth="1"/>
    <col min="12042" max="12042" width="19.28515625" customWidth="1"/>
    <col min="12289" max="12289" width="8.85546875" customWidth="1"/>
    <col min="12290" max="12290" width="47.7109375" customWidth="1"/>
    <col min="12291" max="12291" width="5.85546875" customWidth="1"/>
    <col min="12292" max="12292" width="7.28515625" customWidth="1"/>
    <col min="12293" max="12293" width="13.85546875" customWidth="1"/>
    <col min="12294" max="12294" width="16.42578125" customWidth="1"/>
    <col min="12297" max="12297" width="17.7109375" customWidth="1"/>
    <col min="12298" max="12298" width="19.28515625" customWidth="1"/>
    <col min="12545" max="12545" width="8.85546875" customWidth="1"/>
    <col min="12546" max="12546" width="47.7109375" customWidth="1"/>
    <col min="12547" max="12547" width="5.85546875" customWidth="1"/>
    <col min="12548" max="12548" width="7.28515625" customWidth="1"/>
    <col min="12549" max="12549" width="13.85546875" customWidth="1"/>
    <col min="12550" max="12550" width="16.42578125" customWidth="1"/>
    <col min="12553" max="12553" width="17.7109375" customWidth="1"/>
    <col min="12554" max="12554" width="19.28515625" customWidth="1"/>
    <col min="12801" max="12801" width="8.85546875" customWidth="1"/>
    <col min="12802" max="12802" width="47.7109375" customWidth="1"/>
    <col min="12803" max="12803" width="5.85546875" customWidth="1"/>
    <col min="12804" max="12804" width="7.28515625" customWidth="1"/>
    <col min="12805" max="12805" width="13.85546875" customWidth="1"/>
    <col min="12806" max="12806" width="16.42578125" customWidth="1"/>
    <col min="12809" max="12809" width="17.7109375" customWidth="1"/>
    <col min="12810" max="12810" width="19.28515625" customWidth="1"/>
    <col min="13057" max="13057" width="8.85546875" customWidth="1"/>
    <col min="13058" max="13058" width="47.7109375" customWidth="1"/>
    <col min="13059" max="13059" width="5.85546875" customWidth="1"/>
    <col min="13060" max="13060" width="7.28515625" customWidth="1"/>
    <col min="13061" max="13061" width="13.85546875" customWidth="1"/>
    <col min="13062" max="13062" width="16.42578125" customWidth="1"/>
    <col min="13065" max="13065" width="17.7109375" customWidth="1"/>
    <col min="13066" max="13066" width="19.28515625" customWidth="1"/>
    <col min="13313" max="13313" width="8.85546875" customWidth="1"/>
    <col min="13314" max="13314" width="47.7109375" customWidth="1"/>
    <col min="13315" max="13315" width="5.85546875" customWidth="1"/>
    <col min="13316" max="13316" width="7.28515625" customWidth="1"/>
    <col min="13317" max="13317" width="13.85546875" customWidth="1"/>
    <col min="13318" max="13318" width="16.42578125" customWidth="1"/>
    <col min="13321" max="13321" width="17.7109375" customWidth="1"/>
    <col min="13322" max="13322" width="19.28515625" customWidth="1"/>
    <col min="13569" max="13569" width="8.85546875" customWidth="1"/>
    <col min="13570" max="13570" width="47.7109375" customWidth="1"/>
    <col min="13571" max="13571" width="5.85546875" customWidth="1"/>
    <col min="13572" max="13572" width="7.28515625" customWidth="1"/>
    <col min="13573" max="13573" width="13.85546875" customWidth="1"/>
    <col min="13574" max="13574" width="16.42578125" customWidth="1"/>
    <col min="13577" max="13577" width="17.7109375" customWidth="1"/>
    <col min="13578" max="13578" width="19.28515625" customWidth="1"/>
    <col min="13825" max="13825" width="8.85546875" customWidth="1"/>
    <col min="13826" max="13826" width="47.7109375" customWidth="1"/>
    <col min="13827" max="13827" width="5.85546875" customWidth="1"/>
    <col min="13828" max="13828" width="7.28515625" customWidth="1"/>
    <col min="13829" max="13829" width="13.85546875" customWidth="1"/>
    <col min="13830" max="13830" width="16.42578125" customWidth="1"/>
    <col min="13833" max="13833" width="17.7109375" customWidth="1"/>
    <col min="13834" max="13834" width="19.28515625" customWidth="1"/>
    <col min="14081" max="14081" width="8.85546875" customWidth="1"/>
    <col min="14082" max="14082" width="47.7109375" customWidth="1"/>
    <col min="14083" max="14083" width="5.85546875" customWidth="1"/>
    <col min="14084" max="14084" width="7.28515625" customWidth="1"/>
    <col min="14085" max="14085" width="13.85546875" customWidth="1"/>
    <col min="14086" max="14086" width="16.42578125" customWidth="1"/>
    <col min="14089" max="14089" width="17.7109375" customWidth="1"/>
    <col min="14090" max="14090" width="19.28515625" customWidth="1"/>
    <col min="14337" max="14337" width="8.85546875" customWidth="1"/>
    <col min="14338" max="14338" width="47.7109375" customWidth="1"/>
    <col min="14339" max="14339" width="5.85546875" customWidth="1"/>
    <col min="14340" max="14340" width="7.28515625" customWidth="1"/>
    <col min="14341" max="14341" width="13.85546875" customWidth="1"/>
    <col min="14342" max="14342" width="16.42578125" customWidth="1"/>
    <col min="14345" max="14345" width="17.7109375" customWidth="1"/>
    <col min="14346" max="14346" width="19.28515625" customWidth="1"/>
    <col min="14593" max="14593" width="8.85546875" customWidth="1"/>
    <col min="14594" max="14594" width="47.7109375" customWidth="1"/>
    <col min="14595" max="14595" width="5.85546875" customWidth="1"/>
    <col min="14596" max="14596" width="7.28515625" customWidth="1"/>
    <col min="14597" max="14597" width="13.85546875" customWidth="1"/>
    <col min="14598" max="14598" width="16.42578125" customWidth="1"/>
    <col min="14601" max="14601" width="17.7109375" customWidth="1"/>
    <col min="14602" max="14602" width="19.28515625" customWidth="1"/>
    <col min="14849" max="14849" width="8.85546875" customWidth="1"/>
    <col min="14850" max="14850" width="47.7109375" customWidth="1"/>
    <col min="14851" max="14851" width="5.85546875" customWidth="1"/>
    <col min="14852" max="14852" width="7.28515625" customWidth="1"/>
    <col min="14853" max="14853" width="13.85546875" customWidth="1"/>
    <col min="14854" max="14854" width="16.42578125" customWidth="1"/>
    <col min="14857" max="14857" width="17.7109375" customWidth="1"/>
    <col min="14858" max="14858" width="19.28515625" customWidth="1"/>
    <col min="15105" max="15105" width="8.85546875" customWidth="1"/>
    <col min="15106" max="15106" width="47.7109375" customWidth="1"/>
    <col min="15107" max="15107" width="5.85546875" customWidth="1"/>
    <col min="15108" max="15108" width="7.28515625" customWidth="1"/>
    <col min="15109" max="15109" width="13.85546875" customWidth="1"/>
    <col min="15110" max="15110" width="16.42578125" customWidth="1"/>
    <col min="15113" max="15113" width="17.7109375" customWidth="1"/>
    <col min="15114" max="15114" width="19.28515625" customWidth="1"/>
    <col min="15361" max="15361" width="8.85546875" customWidth="1"/>
    <col min="15362" max="15362" width="47.7109375" customWidth="1"/>
    <col min="15363" max="15363" width="5.85546875" customWidth="1"/>
    <col min="15364" max="15364" width="7.28515625" customWidth="1"/>
    <col min="15365" max="15365" width="13.85546875" customWidth="1"/>
    <col min="15366" max="15366" width="16.42578125" customWidth="1"/>
    <col min="15369" max="15369" width="17.7109375" customWidth="1"/>
    <col min="15370" max="15370" width="19.28515625" customWidth="1"/>
    <col min="15617" max="15617" width="8.85546875" customWidth="1"/>
    <col min="15618" max="15618" width="47.7109375" customWidth="1"/>
    <col min="15619" max="15619" width="5.85546875" customWidth="1"/>
    <col min="15620" max="15620" width="7.28515625" customWidth="1"/>
    <col min="15621" max="15621" width="13.85546875" customWidth="1"/>
    <col min="15622" max="15622" width="16.42578125" customWidth="1"/>
    <col min="15625" max="15625" width="17.7109375" customWidth="1"/>
    <col min="15626" max="15626" width="19.28515625" customWidth="1"/>
    <col min="15873" max="15873" width="8.85546875" customWidth="1"/>
    <col min="15874" max="15874" width="47.7109375" customWidth="1"/>
    <col min="15875" max="15875" width="5.85546875" customWidth="1"/>
    <col min="15876" max="15876" width="7.28515625" customWidth="1"/>
    <col min="15877" max="15877" width="13.85546875" customWidth="1"/>
    <col min="15878" max="15878" width="16.42578125" customWidth="1"/>
    <col min="15881" max="15881" width="17.7109375" customWidth="1"/>
    <col min="15882" max="15882" width="19.28515625" customWidth="1"/>
    <col min="16129" max="16129" width="8.85546875" customWidth="1"/>
    <col min="16130" max="16130" width="47.7109375" customWidth="1"/>
    <col min="16131" max="16131" width="5.85546875" customWidth="1"/>
    <col min="16132" max="16132" width="7.28515625" customWidth="1"/>
    <col min="16133" max="16133" width="13.85546875" customWidth="1"/>
    <col min="16134" max="16134" width="16.42578125" customWidth="1"/>
    <col min="16137" max="16137" width="17.7109375" customWidth="1"/>
    <col min="16138" max="16138" width="19.28515625" customWidth="1"/>
  </cols>
  <sheetData>
    <row r="1" spans="1:11" s="33" customFormat="1" ht="26.25">
      <c r="A1" s="122"/>
      <c r="B1" s="326" t="s">
        <v>785</v>
      </c>
      <c r="C1" s="620"/>
      <c r="D1" s="621"/>
      <c r="E1" s="889"/>
      <c r="F1" s="151"/>
      <c r="G1" s="151"/>
      <c r="H1" s="151"/>
      <c r="I1" s="151"/>
      <c r="J1" s="151"/>
    </row>
    <row r="3" spans="1:11" s="33" customFormat="1" ht="26.25">
      <c r="A3" s="231"/>
      <c r="B3" s="120" t="s">
        <v>2531</v>
      </c>
      <c r="C3" s="620"/>
      <c r="D3" s="622"/>
      <c r="E3" s="889"/>
      <c r="F3" s="151"/>
      <c r="G3" s="151"/>
      <c r="H3" s="151"/>
      <c r="I3" s="151"/>
      <c r="J3" s="151"/>
    </row>
    <row r="4" spans="1:11">
      <c r="A4" s="111"/>
      <c r="B4" s="112"/>
      <c r="C4" s="113"/>
      <c r="D4" s="148"/>
      <c r="E4" s="909"/>
      <c r="F4" s="114"/>
    </row>
    <row r="5" spans="1:11" ht="210">
      <c r="A5" s="111"/>
      <c r="B5" s="473" t="s">
        <v>2585</v>
      </c>
      <c r="C5" s="113"/>
      <c r="D5" s="148"/>
      <c r="E5" s="909"/>
      <c r="F5" s="114"/>
    </row>
    <row r="6" spans="1:11">
      <c r="A6" s="111"/>
      <c r="B6" s="112"/>
      <c r="C6" s="113"/>
      <c r="D6" s="148"/>
      <c r="E6" s="909"/>
      <c r="F6" s="114"/>
    </row>
    <row r="7" spans="1:11" s="110" customFormat="1" ht="30">
      <c r="A7" s="157" t="s">
        <v>630</v>
      </c>
      <c r="B7" s="158" t="s">
        <v>629</v>
      </c>
      <c r="C7" s="159" t="s">
        <v>632</v>
      </c>
      <c r="D7" s="160" t="s">
        <v>631</v>
      </c>
      <c r="E7" s="161" t="s">
        <v>628</v>
      </c>
      <c r="F7" s="162" t="s">
        <v>627</v>
      </c>
      <c r="G7" s="162" t="s">
        <v>626</v>
      </c>
      <c r="H7" s="162" t="s">
        <v>625</v>
      </c>
      <c r="I7" s="162" t="s">
        <v>624</v>
      </c>
      <c r="J7" s="163" t="s">
        <v>623</v>
      </c>
      <c r="K7" s="109"/>
    </row>
    <row r="9" spans="1:11" ht="15.75">
      <c r="A9" s="461"/>
      <c r="B9" s="462" t="s">
        <v>1282</v>
      </c>
      <c r="C9" s="463"/>
      <c r="D9" s="464"/>
      <c r="E9" s="923"/>
      <c r="F9" s="465"/>
      <c r="G9" s="465"/>
      <c r="H9" s="465"/>
      <c r="I9" s="465"/>
      <c r="J9" s="466"/>
    </row>
    <row r="10" spans="1:11">
      <c r="A10" s="455"/>
      <c r="B10" s="401"/>
      <c r="C10" s="402"/>
      <c r="D10" s="447"/>
      <c r="E10" s="924"/>
    </row>
    <row r="11" spans="1:11" ht="195">
      <c r="A11" s="456">
        <v>1</v>
      </c>
      <c r="B11" s="411" t="s">
        <v>2532</v>
      </c>
      <c r="C11" s="405" t="s">
        <v>622</v>
      </c>
      <c r="D11" s="296">
        <v>1</v>
      </c>
      <c r="E11" s="893"/>
      <c r="F11" s="156">
        <f>+D11*E11</f>
        <v>0</v>
      </c>
      <c r="G11" s="164">
        <f>+E11*PJJ</f>
        <v>0</v>
      </c>
      <c r="H11" s="164">
        <f>+G11*D11</f>
        <v>0</v>
      </c>
      <c r="I11" s="165">
        <f>+E11-G11</f>
        <v>0</v>
      </c>
      <c r="J11" s="165">
        <f>+I11*D11</f>
        <v>0</v>
      </c>
    </row>
    <row r="12" spans="1:11">
      <c r="A12" s="456"/>
      <c r="B12" s="411"/>
      <c r="C12" s="412"/>
      <c r="D12" s="396"/>
      <c r="E12" s="688"/>
    </row>
    <row r="13" spans="1:11" ht="180">
      <c r="A13" s="693">
        <v>2</v>
      </c>
      <c r="B13" s="310" t="s">
        <v>2533</v>
      </c>
      <c r="C13" s="405" t="s">
        <v>611</v>
      </c>
      <c r="D13" s="296">
        <v>1</v>
      </c>
      <c r="E13" s="893"/>
      <c r="F13" s="156">
        <f>+D13*E13</f>
        <v>0</v>
      </c>
      <c r="G13" s="164">
        <f>+E13*PJJ</f>
        <v>0</v>
      </c>
      <c r="H13" s="164">
        <f>+G13*D13</f>
        <v>0</v>
      </c>
      <c r="I13" s="165">
        <f>+E13-G13</f>
        <v>0</v>
      </c>
      <c r="J13" s="165">
        <f>+I13*D13</f>
        <v>0</v>
      </c>
    </row>
    <row r="14" spans="1:11">
      <c r="A14" s="456"/>
      <c r="B14" s="413"/>
      <c r="C14" s="414"/>
      <c r="D14" s="689"/>
      <c r="E14" s="487"/>
    </row>
    <row r="15" spans="1:11">
      <c r="A15" s="457">
        <v>3</v>
      </c>
      <c r="B15" s="415" t="s">
        <v>1283</v>
      </c>
      <c r="C15" s="412"/>
      <c r="D15" s="396"/>
      <c r="E15" s="487"/>
    </row>
    <row r="16" spans="1:11">
      <c r="A16" s="456"/>
      <c r="B16" s="415" t="s">
        <v>1284</v>
      </c>
      <c r="C16" s="412"/>
      <c r="D16" s="396"/>
      <c r="E16" s="487"/>
    </row>
    <row r="17" spans="1:10">
      <c r="A17" s="694"/>
      <c r="B17" s="416" t="s">
        <v>1285</v>
      </c>
      <c r="C17" s="417"/>
      <c r="D17" s="690"/>
      <c r="E17" s="925"/>
    </row>
    <row r="18" spans="1:10">
      <c r="A18" s="694"/>
      <c r="B18" s="416" t="s">
        <v>1286</v>
      </c>
      <c r="C18" s="417"/>
      <c r="D18" s="690"/>
      <c r="E18" s="925"/>
    </row>
    <row r="19" spans="1:10">
      <c r="A19" s="694"/>
      <c r="B19" s="418" t="s">
        <v>1287</v>
      </c>
      <c r="C19" s="433" t="s">
        <v>622</v>
      </c>
      <c r="D19" s="449">
        <v>13</v>
      </c>
      <c r="E19" s="893"/>
      <c r="F19" s="156">
        <f>+D19*E19</f>
        <v>0</v>
      </c>
      <c r="G19" s="164">
        <f>+E19*PJJ</f>
        <v>0</v>
      </c>
      <c r="H19" s="164">
        <f>+G19*D19</f>
        <v>0</v>
      </c>
      <c r="I19" s="165">
        <f>+E19-G19</f>
        <v>0</v>
      </c>
      <c r="J19" s="165">
        <f>+I19*D19</f>
        <v>0</v>
      </c>
    </row>
    <row r="20" spans="1:10">
      <c r="A20" s="694"/>
      <c r="B20" s="420"/>
      <c r="C20" s="419"/>
      <c r="D20" s="691"/>
      <c r="E20" s="926"/>
    </row>
    <row r="21" spans="1:10">
      <c r="A21" s="457">
        <v>4</v>
      </c>
      <c r="B21" s="415" t="s">
        <v>1283</v>
      </c>
      <c r="C21" s="412"/>
      <c r="D21" s="396"/>
      <c r="E21" s="487"/>
    </row>
    <row r="22" spans="1:10">
      <c r="A22" s="456"/>
      <c r="B22" s="415" t="s">
        <v>1284</v>
      </c>
      <c r="C22" s="412"/>
      <c r="D22" s="396"/>
      <c r="E22" s="487"/>
    </row>
    <row r="23" spans="1:10">
      <c r="A23" s="694"/>
      <c r="B23" s="416" t="s">
        <v>1288</v>
      </c>
      <c r="C23" s="417"/>
      <c r="D23" s="690"/>
      <c r="E23" s="925"/>
    </row>
    <row r="24" spans="1:10">
      <c r="A24" s="694"/>
      <c r="B24" s="416" t="s">
        <v>1286</v>
      </c>
      <c r="C24" s="417"/>
      <c r="D24" s="690"/>
      <c r="E24" s="925"/>
    </row>
    <row r="25" spans="1:10">
      <c r="A25" s="694"/>
      <c r="B25" s="418" t="s">
        <v>1287</v>
      </c>
      <c r="C25" s="433" t="s">
        <v>622</v>
      </c>
      <c r="D25" s="449">
        <v>2</v>
      </c>
      <c r="E25" s="893"/>
      <c r="F25" s="156">
        <f>+D25*E25</f>
        <v>0</v>
      </c>
      <c r="G25" s="164">
        <f>+E25*PJJ</f>
        <v>0</v>
      </c>
      <c r="H25" s="164">
        <f>+G25*D25</f>
        <v>0</v>
      </c>
      <c r="I25" s="165">
        <f>+E25-G25</f>
        <v>0</v>
      </c>
      <c r="J25" s="165">
        <f>+I25*D25</f>
        <v>0</v>
      </c>
    </row>
    <row r="26" spans="1:10">
      <c r="A26" s="694"/>
      <c r="B26" s="420"/>
      <c r="C26" s="419"/>
      <c r="D26" s="691"/>
      <c r="E26" s="926"/>
    </row>
    <row r="27" spans="1:10">
      <c r="A27" s="457">
        <v>5</v>
      </c>
      <c r="B27" s="415" t="s">
        <v>1283</v>
      </c>
      <c r="C27" s="412"/>
      <c r="D27" s="396"/>
      <c r="E27" s="487"/>
    </row>
    <row r="28" spans="1:10">
      <c r="A28" s="456"/>
      <c r="B28" s="415" t="s">
        <v>1284</v>
      </c>
      <c r="C28" s="412"/>
      <c r="D28" s="396"/>
      <c r="E28" s="487"/>
    </row>
    <row r="29" spans="1:10">
      <c r="A29" s="694"/>
      <c r="B29" s="416" t="s">
        <v>1289</v>
      </c>
      <c r="C29" s="417"/>
      <c r="D29" s="690"/>
      <c r="E29" s="925"/>
    </row>
    <row r="30" spans="1:10">
      <c r="A30" s="694"/>
      <c r="B30" s="416" t="s">
        <v>1290</v>
      </c>
      <c r="C30" s="417"/>
      <c r="D30" s="690"/>
      <c r="E30" s="925"/>
    </row>
    <row r="31" spans="1:10">
      <c r="A31" s="694"/>
      <c r="B31" s="418" t="s">
        <v>1287</v>
      </c>
      <c r="C31" s="433" t="s">
        <v>622</v>
      </c>
      <c r="D31" s="449">
        <v>3</v>
      </c>
      <c r="E31" s="893"/>
      <c r="F31" s="156">
        <f>+D31*E31</f>
        <v>0</v>
      </c>
      <c r="G31" s="164">
        <f>+E31*PJJ</f>
        <v>0</v>
      </c>
      <c r="H31" s="164">
        <f>+G31*D31</f>
        <v>0</v>
      </c>
      <c r="I31" s="165">
        <f>+E31-G31</f>
        <v>0</v>
      </c>
      <c r="J31" s="165">
        <f>+I31*D31</f>
        <v>0</v>
      </c>
    </row>
    <row r="32" spans="1:10">
      <c r="A32" s="694"/>
      <c r="B32" s="420"/>
      <c r="C32" s="419"/>
      <c r="D32" s="691"/>
      <c r="E32" s="926"/>
    </row>
    <row r="33" spans="1:10">
      <c r="A33" s="457">
        <v>6</v>
      </c>
      <c r="B33" s="415" t="s">
        <v>1283</v>
      </c>
      <c r="C33" s="412"/>
      <c r="D33" s="396"/>
      <c r="E33" s="487"/>
    </row>
    <row r="34" spans="1:10">
      <c r="A34" s="456"/>
      <c r="B34" s="415" t="s">
        <v>1284</v>
      </c>
      <c r="C34" s="412"/>
      <c r="D34" s="396"/>
      <c r="E34" s="487"/>
    </row>
    <row r="35" spans="1:10">
      <c r="A35" s="694"/>
      <c r="B35" s="416" t="s">
        <v>1291</v>
      </c>
      <c r="C35" s="417"/>
      <c r="D35" s="690"/>
      <c r="E35" s="925"/>
    </row>
    <row r="36" spans="1:10">
      <c r="A36" s="694"/>
      <c r="B36" s="416" t="s">
        <v>1290</v>
      </c>
      <c r="C36" s="417"/>
      <c r="D36" s="690"/>
      <c r="E36" s="925"/>
    </row>
    <row r="37" spans="1:10">
      <c r="A37" s="694"/>
      <c r="B37" s="418" t="s">
        <v>1287</v>
      </c>
      <c r="C37" s="433" t="s">
        <v>622</v>
      </c>
      <c r="D37" s="449">
        <v>15</v>
      </c>
      <c r="E37" s="893"/>
      <c r="F37" s="156">
        <f>+D37*E37</f>
        <v>0</v>
      </c>
      <c r="G37" s="164">
        <f>+E37*PJJ</f>
        <v>0</v>
      </c>
      <c r="H37" s="164">
        <f>+G37*D37</f>
        <v>0</v>
      </c>
      <c r="I37" s="165">
        <f>+E37-G37</f>
        <v>0</v>
      </c>
      <c r="J37" s="165">
        <f>+I37*D37</f>
        <v>0</v>
      </c>
    </row>
    <row r="38" spans="1:10">
      <c r="A38" s="694"/>
      <c r="B38" s="420"/>
      <c r="C38" s="419"/>
      <c r="D38" s="691"/>
      <c r="E38" s="926"/>
    </row>
    <row r="39" spans="1:10" ht="165">
      <c r="A39" s="456">
        <v>7</v>
      </c>
      <c r="B39" s="395" t="s">
        <v>2534</v>
      </c>
      <c r="C39" s="484" t="s">
        <v>622</v>
      </c>
      <c r="D39" s="486">
        <v>1</v>
      </c>
      <c r="E39" s="893"/>
      <c r="F39" s="156">
        <f>+D39*E39</f>
        <v>0</v>
      </c>
      <c r="G39" s="164">
        <f>+E39*PJJ</f>
        <v>0</v>
      </c>
      <c r="H39" s="164">
        <f>+G39*D39</f>
        <v>0</v>
      </c>
      <c r="I39" s="165">
        <f>+E39-G39</f>
        <v>0</v>
      </c>
      <c r="J39" s="165">
        <f>+I39*D39</f>
        <v>0</v>
      </c>
    </row>
    <row r="40" spans="1:10">
      <c r="A40" s="456"/>
      <c r="B40" s="288"/>
      <c r="C40" s="421"/>
      <c r="D40" s="692"/>
      <c r="E40" s="927"/>
    </row>
    <row r="41" spans="1:10">
      <c r="A41" s="457">
        <v>8</v>
      </c>
      <c r="B41" s="310" t="s">
        <v>1292</v>
      </c>
      <c r="C41" s="412"/>
      <c r="D41" s="396"/>
      <c r="E41" s="487"/>
    </row>
    <row r="42" spans="1:10">
      <c r="A42" s="457"/>
      <c r="B42" s="288"/>
      <c r="C42" s="412"/>
      <c r="D42" s="396"/>
      <c r="E42" s="487"/>
    </row>
    <row r="43" spans="1:10" ht="30">
      <c r="A43" s="457" t="s">
        <v>1293</v>
      </c>
      <c r="B43" s="310" t="s">
        <v>2535</v>
      </c>
      <c r="C43" s="405" t="s">
        <v>611</v>
      </c>
      <c r="D43" s="296">
        <v>1</v>
      </c>
      <c r="E43" s="893"/>
      <c r="F43" s="156">
        <f>+D43*E43</f>
        <v>0</v>
      </c>
      <c r="G43" s="164">
        <f>+E43*PJJ</f>
        <v>0</v>
      </c>
      <c r="H43" s="164">
        <f>+G43*D43</f>
        <v>0</v>
      </c>
      <c r="I43" s="165">
        <f>+E43-G43</f>
        <v>0</v>
      </c>
      <c r="J43" s="165">
        <f>+I43*D43</f>
        <v>0</v>
      </c>
    </row>
    <row r="44" spans="1:10">
      <c r="A44" s="456"/>
      <c r="B44" s="288"/>
      <c r="C44" s="412"/>
      <c r="D44" s="396"/>
      <c r="E44" s="487"/>
    </row>
    <row r="45" spans="1:10" ht="45">
      <c r="A45" s="457" t="s">
        <v>1294</v>
      </c>
      <c r="B45" s="310" t="s">
        <v>2536</v>
      </c>
      <c r="C45" s="405" t="s">
        <v>611</v>
      </c>
      <c r="D45" s="296">
        <v>2</v>
      </c>
      <c r="E45" s="893"/>
      <c r="F45" s="156">
        <f>+D45*E45</f>
        <v>0</v>
      </c>
      <c r="G45" s="164">
        <f>+E45*PJJ</f>
        <v>0</v>
      </c>
      <c r="H45" s="164">
        <f>+G45*D45</f>
        <v>0</v>
      </c>
      <c r="I45" s="165">
        <f>+E45-G45</f>
        <v>0</v>
      </c>
      <c r="J45" s="165">
        <f>+I45*D45</f>
        <v>0</v>
      </c>
    </row>
    <row r="46" spans="1:10">
      <c r="A46" s="456"/>
      <c r="B46" s="288"/>
      <c r="C46" s="412"/>
      <c r="D46" s="396"/>
      <c r="E46" s="487"/>
    </row>
    <row r="47" spans="1:10" ht="45">
      <c r="A47" s="457" t="s">
        <v>1295</v>
      </c>
      <c r="B47" s="310" t="s">
        <v>2537</v>
      </c>
      <c r="C47" s="405" t="s">
        <v>611</v>
      </c>
      <c r="D47" s="296">
        <v>2</v>
      </c>
      <c r="E47" s="893"/>
      <c r="F47" s="156">
        <f>+D47*E47</f>
        <v>0</v>
      </c>
      <c r="G47" s="164">
        <f>+E47*PJJ</f>
        <v>0</v>
      </c>
      <c r="H47" s="164">
        <f>+G47*D47</f>
        <v>0</v>
      </c>
      <c r="I47" s="165">
        <f>+E47-G47</f>
        <v>0</v>
      </c>
      <c r="J47" s="165">
        <f>+I47*D47</f>
        <v>0</v>
      </c>
    </row>
    <row r="48" spans="1:10">
      <c r="A48" s="456"/>
      <c r="B48" s="288"/>
      <c r="C48" s="412"/>
      <c r="D48" s="396"/>
      <c r="E48" s="487"/>
    </row>
    <row r="49" spans="1:10" ht="30">
      <c r="A49" s="457" t="s">
        <v>1296</v>
      </c>
      <c r="B49" s="310" t="s">
        <v>2538</v>
      </c>
      <c r="C49" s="405" t="s">
        <v>611</v>
      </c>
      <c r="D49" s="296">
        <v>1</v>
      </c>
      <c r="E49" s="893"/>
      <c r="F49" s="156">
        <f>+D49*E49</f>
        <v>0</v>
      </c>
      <c r="G49" s="164">
        <f>+E49*PJJ</f>
        <v>0</v>
      </c>
      <c r="H49" s="164">
        <f>+G49*D49</f>
        <v>0</v>
      </c>
      <c r="I49" s="165">
        <f>+E49-G49</f>
        <v>0</v>
      </c>
      <c r="J49" s="165">
        <f>+I49*D49</f>
        <v>0</v>
      </c>
    </row>
    <row r="50" spans="1:10">
      <c r="A50" s="456"/>
      <c r="B50" s="288"/>
      <c r="C50" s="412"/>
      <c r="D50" s="396"/>
      <c r="E50" s="487"/>
    </row>
    <row r="51" spans="1:10" ht="30">
      <c r="A51" s="457" t="s">
        <v>1297</v>
      </c>
      <c r="B51" s="310" t="s">
        <v>2539</v>
      </c>
      <c r="C51" s="405" t="s">
        <v>611</v>
      </c>
      <c r="D51" s="296">
        <v>1</v>
      </c>
      <c r="E51" s="893"/>
      <c r="F51" s="156">
        <f>+D51*E51</f>
        <v>0</v>
      </c>
      <c r="G51" s="164">
        <f>+E51*PJJ</f>
        <v>0</v>
      </c>
      <c r="H51" s="164">
        <f>+G51*D51</f>
        <v>0</v>
      </c>
      <c r="I51" s="165">
        <f>+E51-G51</f>
        <v>0</v>
      </c>
      <c r="J51" s="165">
        <f>+I51*D51</f>
        <v>0</v>
      </c>
    </row>
    <row r="52" spans="1:10">
      <c r="A52" s="456"/>
      <c r="B52" s="288"/>
      <c r="C52" s="412"/>
      <c r="D52" s="396"/>
      <c r="E52" s="487"/>
    </row>
    <row r="53" spans="1:10">
      <c r="A53" s="457" t="s">
        <v>1298</v>
      </c>
      <c r="B53" s="310" t="s">
        <v>1299</v>
      </c>
      <c r="C53" s="405" t="s">
        <v>611</v>
      </c>
      <c r="D53" s="296">
        <v>1</v>
      </c>
      <c r="E53" s="893"/>
      <c r="F53" s="156">
        <f>+D53*E53</f>
        <v>0</v>
      </c>
      <c r="G53" s="164">
        <f>+E53*PJJ</f>
        <v>0</v>
      </c>
      <c r="H53" s="164">
        <f>+G53*D53</f>
        <v>0</v>
      </c>
      <c r="I53" s="165">
        <f>+E53-G53</f>
        <v>0</v>
      </c>
      <c r="J53" s="165">
        <f>+I53*D53</f>
        <v>0</v>
      </c>
    </row>
    <row r="54" spans="1:10">
      <c r="A54" s="457"/>
      <c r="B54" s="310"/>
      <c r="C54" s="412"/>
      <c r="D54" s="396"/>
      <c r="E54" s="487"/>
    </row>
    <row r="55" spans="1:10" ht="30">
      <c r="A55" s="457" t="s">
        <v>1300</v>
      </c>
      <c r="B55" s="288" t="s">
        <v>2540</v>
      </c>
      <c r="C55" s="405" t="s">
        <v>611</v>
      </c>
      <c r="D55" s="296">
        <v>2</v>
      </c>
      <c r="E55" s="893"/>
      <c r="F55" s="156">
        <f>+D55*E55</f>
        <v>0</v>
      </c>
      <c r="G55" s="164">
        <f>+E55*PJJ</f>
        <v>0</v>
      </c>
      <c r="H55" s="164">
        <f>+G55*D55</f>
        <v>0</v>
      </c>
      <c r="I55" s="165">
        <f>+E55-G55</f>
        <v>0</v>
      </c>
      <c r="J55" s="165">
        <f>+I55*D55</f>
        <v>0</v>
      </c>
    </row>
    <row r="56" spans="1:10">
      <c r="A56" s="456"/>
      <c r="B56" s="422"/>
      <c r="C56" s="423"/>
      <c r="D56" s="448"/>
      <c r="E56" s="497"/>
    </row>
    <row r="57" spans="1:10" ht="15.75" thickBot="1">
      <c r="A57" s="467"/>
      <c r="B57" s="468" t="s">
        <v>2581</v>
      </c>
      <c r="C57" s="469"/>
      <c r="D57" s="470"/>
      <c r="E57" s="928"/>
      <c r="F57" s="472">
        <f>SUM(F10:F56)</f>
        <v>0</v>
      </c>
      <c r="G57" s="471"/>
      <c r="H57" s="472">
        <f>SUM(H10:H56)</f>
        <v>0</v>
      </c>
      <c r="I57" s="472"/>
      <c r="J57" s="472">
        <f>SUM(J10:J56)</f>
        <v>0</v>
      </c>
    </row>
    <row r="58" spans="1:10" ht="15.75" thickTop="1">
      <c r="A58" s="454"/>
      <c r="B58" s="425"/>
      <c r="C58" s="410"/>
      <c r="D58" s="446"/>
      <c r="E58" s="929"/>
    </row>
    <row r="59" spans="1:10" ht="15.75">
      <c r="A59" s="461"/>
      <c r="B59" s="462" t="s">
        <v>1301</v>
      </c>
      <c r="C59" s="463"/>
      <c r="D59" s="464"/>
      <c r="E59" s="923"/>
      <c r="F59" s="465"/>
      <c r="G59" s="465"/>
      <c r="H59" s="465"/>
      <c r="I59" s="465"/>
      <c r="J59" s="466"/>
    </row>
    <row r="60" spans="1:10">
      <c r="A60" s="457"/>
      <c r="B60" s="310"/>
      <c r="C60" s="412"/>
      <c r="D60" s="400"/>
      <c r="E60" s="497"/>
    </row>
    <row r="61" spans="1:10" ht="345">
      <c r="A61" s="704" t="s">
        <v>1268</v>
      </c>
      <c r="B61" s="426" t="s">
        <v>2541</v>
      </c>
      <c r="C61" s="403"/>
      <c r="D61" s="695"/>
      <c r="E61" s="696"/>
    </row>
    <row r="62" spans="1:10">
      <c r="A62" s="705"/>
      <c r="B62" s="427" t="s">
        <v>1302</v>
      </c>
      <c r="C62" s="417"/>
      <c r="D62" s="428"/>
      <c r="E62" s="750"/>
    </row>
    <row r="63" spans="1:10">
      <c r="A63" s="705"/>
      <c r="B63" s="427" t="s">
        <v>1303</v>
      </c>
      <c r="C63" s="417"/>
      <c r="D63" s="428"/>
      <c r="E63" s="750"/>
    </row>
    <row r="64" spans="1:10">
      <c r="A64" s="705"/>
      <c r="B64" s="427"/>
      <c r="C64" s="483" t="s">
        <v>1192</v>
      </c>
      <c r="D64" s="296">
        <v>44</v>
      </c>
      <c r="E64" s="893"/>
      <c r="F64" s="156">
        <f>+D64*E64</f>
        <v>0</v>
      </c>
      <c r="G64" s="164">
        <f>+E64*PJJ</f>
        <v>0</v>
      </c>
      <c r="H64" s="164">
        <f>+G64*D64</f>
        <v>0</v>
      </c>
      <c r="I64" s="165">
        <f>+E64-G64</f>
        <v>0</v>
      </c>
      <c r="J64" s="165">
        <f>+I64*D64</f>
        <v>0</v>
      </c>
    </row>
    <row r="65" spans="1:10">
      <c r="A65" s="705"/>
      <c r="B65" s="427"/>
      <c r="C65" s="417"/>
      <c r="D65" s="428"/>
      <c r="E65" s="750"/>
    </row>
    <row r="66" spans="1:10" ht="45">
      <c r="A66" s="693">
        <v>2</v>
      </c>
      <c r="B66" s="415" t="s">
        <v>1304</v>
      </c>
      <c r="C66" s="429"/>
      <c r="D66" s="697"/>
      <c r="E66" s="487"/>
    </row>
    <row r="67" spans="1:10">
      <c r="A67" s="693"/>
      <c r="B67" s="430" t="s">
        <v>1305</v>
      </c>
      <c r="C67" s="736" t="s">
        <v>611</v>
      </c>
      <c r="D67" s="296">
        <v>5</v>
      </c>
      <c r="E67" s="893"/>
      <c r="F67" s="156">
        <f>+D67*E67</f>
        <v>0</v>
      </c>
      <c r="G67" s="164">
        <f>+E67*PJJ</f>
        <v>0</v>
      </c>
      <c r="H67" s="164">
        <f>+G67*D67</f>
        <v>0</v>
      </c>
      <c r="I67" s="165">
        <f>+E67-G67</f>
        <v>0</v>
      </c>
      <c r="J67" s="165">
        <f>+I67*D67</f>
        <v>0</v>
      </c>
    </row>
    <row r="68" spans="1:10">
      <c r="A68" s="693"/>
      <c r="B68" s="430" t="s">
        <v>1306</v>
      </c>
      <c r="C68" s="736" t="s">
        <v>611</v>
      </c>
      <c r="D68" s="296">
        <v>3</v>
      </c>
      <c r="E68" s="893"/>
      <c r="F68" s="156">
        <f>+D68*E68</f>
        <v>0</v>
      </c>
      <c r="G68" s="164">
        <f>+E68*PJJ</f>
        <v>0</v>
      </c>
      <c r="H68" s="164">
        <f>+G68*D68</f>
        <v>0</v>
      </c>
      <c r="I68" s="165">
        <f>+E68-G68</f>
        <v>0</v>
      </c>
      <c r="J68" s="165">
        <f>+I68*D68</f>
        <v>0</v>
      </c>
    </row>
    <row r="69" spans="1:10">
      <c r="A69" s="693"/>
      <c r="B69" s="430"/>
      <c r="C69" s="421"/>
      <c r="D69" s="396"/>
      <c r="E69" s="487"/>
    </row>
    <row r="70" spans="1:10" ht="90">
      <c r="A70" s="706">
        <v>3</v>
      </c>
      <c r="B70" s="431" t="s">
        <v>2542</v>
      </c>
      <c r="C70" s="432"/>
      <c r="D70" s="391"/>
      <c r="E70" s="487"/>
    </row>
    <row r="71" spans="1:10">
      <c r="A71" s="693"/>
      <c r="B71" s="430" t="s">
        <v>1307</v>
      </c>
      <c r="C71" s="737" t="s">
        <v>611</v>
      </c>
      <c r="D71" s="486">
        <v>7</v>
      </c>
      <c r="E71" s="893"/>
      <c r="F71" s="156">
        <f>+D71*E71</f>
        <v>0</v>
      </c>
      <c r="G71" s="164">
        <f>+E71*PJJ</f>
        <v>0</v>
      </c>
      <c r="H71" s="164">
        <f>+G71*D71</f>
        <v>0</v>
      </c>
      <c r="I71" s="165">
        <f>+E71-G71</f>
        <v>0</v>
      </c>
      <c r="J71" s="165">
        <f>+I71*D71</f>
        <v>0</v>
      </c>
    </row>
    <row r="72" spans="1:10">
      <c r="A72" s="456"/>
      <c r="B72" s="288"/>
      <c r="C72" s="433"/>
      <c r="D72" s="433"/>
      <c r="E72" s="927"/>
    </row>
    <row r="73" spans="1:10" ht="150">
      <c r="A73" s="457">
        <v>4</v>
      </c>
      <c r="B73" s="430" t="s">
        <v>2543</v>
      </c>
      <c r="C73" s="413"/>
      <c r="D73" s="413"/>
      <c r="E73" s="927"/>
    </row>
    <row r="74" spans="1:10">
      <c r="A74" s="456"/>
      <c r="B74" s="415" t="s">
        <v>1308</v>
      </c>
      <c r="C74" s="405" t="s">
        <v>1192</v>
      </c>
      <c r="D74" s="296">
        <v>26.400000000000002</v>
      </c>
      <c r="E74" s="893"/>
      <c r="F74" s="156">
        <f>+D74*E74</f>
        <v>0</v>
      </c>
      <c r="G74" s="164">
        <f>+E74*PJJ</f>
        <v>0</v>
      </c>
      <c r="H74" s="164">
        <f>+G74*D74</f>
        <v>0</v>
      </c>
      <c r="I74" s="165">
        <f>+E74-G74</f>
        <v>0</v>
      </c>
      <c r="J74" s="165">
        <f>+I74*D74</f>
        <v>0</v>
      </c>
    </row>
    <row r="75" spans="1:10">
      <c r="A75" s="456"/>
      <c r="B75" s="415"/>
      <c r="C75" s="405"/>
      <c r="D75" s="405"/>
      <c r="E75" s="927"/>
    </row>
    <row r="76" spans="1:10" ht="150">
      <c r="A76" s="457">
        <v>5</v>
      </c>
      <c r="B76" s="430" t="s">
        <v>2544</v>
      </c>
      <c r="C76" s="413"/>
      <c r="D76" s="413"/>
      <c r="E76" s="927"/>
    </row>
    <row r="77" spans="1:10">
      <c r="A77" s="456"/>
      <c r="B77" s="415" t="s">
        <v>1308</v>
      </c>
      <c r="C77" s="405" t="s">
        <v>1192</v>
      </c>
      <c r="D77" s="296">
        <v>26.400000000000002</v>
      </c>
      <c r="E77" s="893"/>
      <c r="F77" s="156">
        <f>+D77*E77</f>
        <v>0</v>
      </c>
      <c r="G77" s="164">
        <f>+E77*PJJ</f>
        <v>0</v>
      </c>
      <c r="H77" s="164">
        <f>+G77*D77</f>
        <v>0</v>
      </c>
      <c r="I77" s="165">
        <f>+E77-G77</f>
        <v>0</v>
      </c>
      <c r="J77" s="165">
        <f>+I77*D77</f>
        <v>0</v>
      </c>
    </row>
    <row r="78" spans="1:10">
      <c r="A78" s="456"/>
      <c r="B78" s="415"/>
      <c r="C78" s="405"/>
      <c r="D78" s="405"/>
      <c r="E78" s="927"/>
    </row>
    <row r="79" spans="1:10" ht="150">
      <c r="A79" s="457">
        <v>6</v>
      </c>
      <c r="B79" s="430" t="s">
        <v>2545</v>
      </c>
      <c r="C79" s="413"/>
      <c r="D79" s="413"/>
      <c r="E79" s="927"/>
    </row>
    <row r="80" spans="1:10">
      <c r="A80" s="456"/>
      <c r="B80" s="415" t="s">
        <v>1309</v>
      </c>
      <c r="C80" s="405" t="s">
        <v>1192</v>
      </c>
      <c r="D80" s="296">
        <v>26.400000000000002</v>
      </c>
      <c r="E80" s="893"/>
      <c r="F80" s="156">
        <f>+D80*E80</f>
        <v>0</v>
      </c>
      <c r="G80" s="164">
        <f>+E80*PJJ</f>
        <v>0</v>
      </c>
      <c r="H80" s="164">
        <f>+G80*D80</f>
        <v>0</v>
      </c>
      <c r="I80" s="165">
        <f>+E80-G80</f>
        <v>0</v>
      </c>
      <c r="J80" s="165">
        <f>+I80*D80</f>
        <v>0</v>
      </c>
    </row>
    <row r="81" spans="1:10">
      <c r="A81" s="707"/>
      <c r="B81" s="420"/>
      <c r="C81" s="434"/>
      <c r="D81" s="698"/>
      <c r="E81" s="750"/>
    </row>
    <row r="82" spans="1:10" ht="60">
      <c r="A82" s="706">
        <v>7</v>
      </c>
      <c r="B82" s="395" t="s">
        <v>2546</v>
      </c>
      <c r="C82" s="435"/>
      <c r="D82" s="699"/>
      <c r="E82" s="773"/>
    </row>
    <row r="83" spans="1:10">
      <c r="A83" s="693"/>
      <c r="B83" s="430" t="s">
        <v>1310</v>
      </c>
      <c r="C83" s="737" t="s">
        <v>1192</v>
      </c>
      <c r="D83" s="741">
        <v>39.6</v>
      </c>
      <c r="E83" s="893"/>
      <c r="F83" s="156">
        <f>+D83*E83</f>
        <v>0</v>
      </c>
      <c r="G83" s="164">
        <f>+E83*PJJ</f>
        <v>0</v>
      </c>
      <c r="H83" s="164">
        <f>+G83*D83</f>
        <v>0</v>
      </c>
      <c r="I83" s="165">
        <f>+E83-G83</f>
        <v>0</v>
      </c>
      <c r="J83" s="165">
        <f>+I83*D83</f>
        <v>0</v>
      </c>
    </row>
    <row r="84" spans="1:10">
      <c r="A84" s="693"/>
      <c r="B84" s="430" t="s">
        <v>1311</v>
      </c>
      <c r="C84" s="737" t="s">
        <v>1192</v>
      </c>
      <c r="D84" s="741">
        <v>39.6</v>
      </c>
      <c r="E84" s="893"/>
      <c r="F84" s="156">
        <f>+D84*E84</f>
        <v>0</v>
      </c>
      <c r="G84" s="164">
        <f>+E84*PJJ</f>
        <v>0</v>
      </c>
      <c r="H84" s="164">
        <f>+G84*D84</f>
        <v>0</v>
      </c>
      <c r="I84" s="165">
        <f>+E84-G84</f>
        <v>0</v>
      </c>
      <c r="J84" s="165">
        <f>+I84*D84</f>
        <v>0</v>
      </c>
    </row>
    <row r="85" spans="1:10">
      <c r="A85" s="693"/>
      <c r="B85" s="430"/>
      <c r="C85" s="432"/>
      <c r="D85" s="699"/>
      <c r="E85" s="930"/>
    </row>
    <row r="86" spans="1:10" ht="75">
      <c r="A86" s="706">
        <v>8</v>
      </c>
      <c r="B86" s="395" t="s">
        <v>2547</v>
      </c>
      <c r="C86" s="412"/>
      <c r="D86" s="699"/>
      <c r="E86" s="773"/>
    </row>
    <row r="87" spans="1:10">
      <c r="A87" s="693"/>
      <c r="B87" s="430" t="s">
        <v>1310</v>
      </c>
      <c r="C87" s="737" t="s">
        <v>1192</v>
      </c>
      <c r="D87" s="741">
        <v>39.6</v>
      </c>
      <c r="E87" s="893"/>
      <c r="F87" s="156">
        <f>+D87*E87</f>
        <v>0</v>
      </c>
      <c r="G87" s="164">
        <f>+E87*PJJ</f>
        <v>0</v>
      </c>
      <c r="H87" s="164">
        <f>+G87*D87</f>
        <v>0</v>
      </c>
      <c r="I87" s="165">
        <f>+E87-G87</f>
        <v>0</v>
      </c>
      <c r="J87" s="165">
        <f>+I87*D87</f>
        <v>0</v>
      </c>
    </row>
    <row r="88" spans="1:10">
      <c r="A88" s="693"/>
      <c r="B88" s="430" t="s">
        <v>1311</v>
      </c>
      <c r="C88" s="737" t="s">
        <v>1192</v>
      </c>
      <c r="D88" s="741">
        <v>39.6</v>
      </c>
      <c r="E88" s="893"/>
      <c r="F88" s="156">
        <f>+D88*E88</f>
        <v>0</v>
      </c>
      <c r="G88" s="164">
        <f>+E88*PJJ</f>
        <v>0</v>
      </c>
      <c r="H88" s="164">
        <f>+G88*D88</f>
        <v>0</v>
      </c>
      <c r="I88" s="165">
        <f>+E88-G88</f>
        <v>0</v>
      </c>
      <c r="J88" s="165">
        <f>+I88*D88</f>
        <v>0</v>
      </c>
    </row>
    <row r="89" spans="1:10">
      <c r="A89" s="707"/>
      <c r="B89" s="420"/>
      <c r="C89" s="434"/>
      <c r="D89" s="698"/>
      <c r="E89" s="750"/>
    </row>
    <row r="90" spans="1:10" ht="195">
      <c r="A90" s="708">
        <v>9</v>
      </c>
      <c r="B90" s="436" t="s">
        <v>2548</v>
      </c>
      <c r="C90" s="437"/>
      <c r="D90" s="391"/>
      <c r="E90" s="931"/>
    </row>
    <row r="91" spans="1:10">
      <c r="A91" s="456"/>
      <c r="B91" s="415" t="s">
        <v>1312</v>
      </c>
      <c r="C91" s="405" t="s">
        <v>1192</v>
      </c>
      <c r="D91" s="296">
        <v>26.400000000000002</v>
      </c>
      <c r="E91" s="893"/>
      <c r="F91" s="156">
        <f>+D91*E91</f>
        <v>0</v>
      </c>
      <c r="G91" s="164">
        <f>+E91*PJJ</f>
        <v>0</v>
      </c>
      <c r="H91" s="164">
        <f>+G91*D91</f>
        <v>0</v>
      </c>
      <c r="I91" s="165">
        <f>+E91-G91</f>
        <v>0</v>
      </c>
      <c r="J91" s="165">
        <f>+I91*D91</f>
        <v>0</v>
      </c>
    </row>
    <row r="92" spans="1:10">
      <c r="A92" s="709"/>
      <c r="B92" s="439"/>
      <c r="C92" s="424"/>
      <c r="D92" s="701"/>
      <c r="E92" s="931"/>
    </row>
    <row r="93" spans="1:10" ht="195">
      <c r="A93" s="708">
        <v>10</v>
      </c>
      <c r="B93" s="436" t="s">
        <v>2549</v>
      </c>
      <c r="C93" s="437"/>
      <c r="D93" s="391"/>
      <c r="E93" s="931"/>
    </row>
    <row r="94" spans="1:10">
      <c r="A94" s="456"/>
      <c r="B94" s="415" t="s">
        <v>1313</v>
      </c>
      <c r="C94" s="405" t="s">
        <v>1192</v>
      </c>
      <c r="D94" s="296">
        <v>26.400000000000002</v>
      </c>
      <c r="E94" s="893"/>
      <c r="F94" s="156">
        <f>+D94*E94</f>
        <v>0</v>
      </c>
      <c r="G94" s="164">
        <f>+E94*PJJ</f>
        <v>0</v>
      </c>
      <c r="H94" s="164">
        <f>+G94*D94</f>
        <v>0</v>
      </c>
      <c r="I94" s="165">
        <f>+E94-G94</f>
        <v>0</v>
      </c>
      <c r="J94" s="165">
        <f>+I94*D94</f>
        <v>0</v>
      </c>
    </row>
    <row r="95" spans="1:10">
      <c r="A95" s="456"/>
      <c r="B95" s="415" t="s">
        <v>1314</v>
      </c>
      <c r="C95" s="405" t="s">
        <v>1192</v>
      </c>
      <c r="D95" s="296">
        <v>26.400000000000002</v>
      </c>
      <c r="E95" s="893"/>
      <c r="F95" s="156">
        <f>+D95*E95</f>
        <v>0</v>
      </c>
      <c r="G95" s="164">
        <f>+E95*PJJ</f>
        <v>0</v>
      </c>
      <c r="H95" s="164">
        <f>+G95*D95</f>
        <v>0</v>
      </c>
      <c r="I95" s="165">
        <f>+E95-G95</f>
        <v>0</v>
      </c>
      <c r="J95" s="165">
        <f>+I95*D95</f>
        <v>0</v>
      </c>
    </row>
    <row r="96" spans="1:10">
      <c r="A96" s="458"/>
      <c r="B96" s="420"/>
      <c r="C96" s="437"/>
      <c r="D96" s="391"/>
      <c r="E96" s="487"/>
    </row>
    <row r="97" spans="1:10" ht="210">
      <c r="A97" s="708">
        <v>11</v>
      </c>
      <c r="B97" s="436" t="s">
        <v>2550</v>
      </c>
      <c r="C97" s="437"/>
      <c r="D97" s="391"/>
      <c r="E97" s="931"/>
    </row>
    <row r="98" spans="1:10">
      <c r="A98" s="693"/>
      <c r="B98" s="430" t="s">
        <v>1315</v>
      </c>
      <c r="C98" s="737" t="s">
        <v>1192</v>
      </c>
      <c r="D98" s="741">
        <v>39.6</v>
      </c>
      <c r="E98" s="893"/>
      <c r="F98" s="156">
        <f>+D98*E98</f>
        <v>0</v>
      </c>
      <c r="G98" s="164">
        <f>+E98*PJJ</f>
        <v>0</v>
      </c>
      <c r="H98" s="164">
        <f>+G98*D98</f>
        <v>0</v>
      </c>
      <c r="I98" s="165">
        <f>+E98-G98</f>
        <v>0</v>
      </c>
      <c r="J98" s="165">
        <f>+I98*D98</f>
        <v>0</v>
      </c>
    </row>
    <row r="99" spans="1:10">
      <c r="A99" s="693"/>
      <c r="B99" s="430" t="s">
        <v>1316</v>
      </c>
      <c r="C99" s="737" t="s">
        <v>1192</v>
      </c>
      <c r="D99" s="741">
        <v>39.6</v>
      </c>
      <c r="E99" s="893"/>
      <c r="F99" s="156">
        <f>+D99*E99</f>
        <v>0</v>
      </c>
      <c r="G99" s="164">
        <f>+E99*PJJ</f>
        <v>0</v>
      </c>
      <c r="H99" s="164">
        <f>+G99*D99</f>
        <v>0</v>
      </c>
      <c r="I99" s="165">
        <f>+E99-G99</f>
        <v>0</v>
      </c>
      <c r="J99" s="165">
        <f>+I99*D99</f>
        <v>0</v>
      </c>
    </row>
    <row r="100" spans="1:10">
      <c r="A100" s="709"/>
      <c r="B100" s="439"/>
      <c r="C100" s="424"/>
      <c r="D100" s="701"/>
      <c r="E100" s="931"/>
    </row>
    <row r="101" spans="1:10" ht="210">
      <c r="A101" s="708">
        <v>12</v>
      </c>
      <c r="B101" s="436" t="s">
        <v>2551</v>
      </c>
      <c r="C101" s="437"/>
      <c r="D101" s="391"/>
      <c r="E101" s="931"/>
    </row>
    <row r="102" spans="1:10">
      <c r="A102" s="693"/>
      <c r="B102" s="430" t="s">
        <v>1317</v>
      </c>
      <c r="C102" s="737" t="s">
        <v>1192</v>
      </c>
      <c r="D102" s="741">
        <v>39.6</v>
      </c>
      <c r="E102" s="893"/>
      <c r="F102" s="156">
        <f>+D102*E102</f>
        <v>0</v>
      </c>
      <c r="G102" s="164">
        <f>+E102*PJJ</f>
        <v>0</v>
      </c>
      <c r="H102" s="164">
        <f>+G102*D102</f>
        <v>0</v>
      </c>
      <c r="I102" s="165">
        <f>+E102-G102</f>
        <v>0</v>
      </c>
      <c r="J102" s="165">
        <f>+I102*D102</f>
        <v>0</v>
      </c>
    </row>
    <row r="103" spans="1:10">
      <c r="A103" s="693"/>
      <c r="B103" s="430" t="s">
        <v>1318</v>
      </c>
      <c r="C103" s="737" t="s">
        <v>1192</v>
      </c>
      <c r="D103" s="741">
        <v>39.6</v>
      </c>
      <c r="E103" s="893"/>
      <c r="F103" s="156">
        <f>+D103*E103</f>
        <v>0</v>
      </c>
      <c r="G103" s="164">
        <f>+E103*PJJ</f>
        <v>0</v>
      </c>
      <c r="H103" s="164">
        <f>+G103*D103</f>
        <v>0</v>
      </c>
      <c r="I103" s="165">
        <f>+E103-G103</f>
        <v>0</v>
      </c>
      <c r="J103" s="165">
        <f>+I103*D103</f>
        <v>0</v>
      </c>
    </row>
    <row r="104" spans="1:10">
      <c r="A104" s="693"/>
      <c r="B104" s="430"/>
      <c r="C104" s="432"/>
      <c r="D104" s="699"/>
      <c r="E104" s="930"/>
    </row>
    <row r="105" spans="1:10" ht="90">
      <c r="A105" s="708">
        <v>13</v>
      </c>
      <c r="B105" s="395" t="s">
        <v>2552</v>
      </c>
      <c r="C105" s="435"/>
      <c r="D105" s="699"/>
      <c r="E105" s="773"/>
    </row>
    <row r="106" spans="1:10">
      <c r="A106" s="693"/>
      <c r="B106" s="430" t="s">
        <v>1319</v>
      </c>
      <c r="C106" s="737" t="s">
        <v>1192</v>
      </c>
      <c r="D106" s="486">
        <v>52.800000000000004</v>
      </c>
      <c r="E106" s="893"/>
      <c r="F106" s="156">
        <f>+D106*E106</f>
        <v>0</v>
      </c>
      <c r="G106" s="164">
        <f>+E106*PJJ</f>
        <v>0</v>
      </c>
      <c r="H106" s="164">
        <f>+G106*D106</f>
        <v>0</v>
      </c>
      <c r="I106" s="165">
        <f>+E106-G106</f>
        <v>0</v>
      </c>
      <c r="J106" s="165">
        <f>+I106*D106</f>
        <v>0</v>
      </c>
    </row>
    <row r="107" spans="1:10">
      <c r="A107" s="693"/>
      <c r="B107" s="430" t="s">
        <v>1320</v>
      </c>
      <c r="C107" s="737" t="s">
        <v>1192</v>
      </c>
      <c r="D107" s="486">
        <v>176</v>
      </c>
      <c r="E107" s="893"/>
      <c r="F107" s="156">
        <f>+D107*E107</f>
        <v>0</v>
      </c>
      <c r="G107" s="164">
        <f>+E107*PJJ</f>
        <v>0</v>
      </c>
      <c r="H107" s="164">
        <f>+G107*D107</f>
        <v>0</v>
      </c>
      <c r="I107" s="165">
        <f>+E107-G107</f>
        <v>0</v>
      </c>
      <c r="J107" s="165">
        <f>+I107*D107</f>
        <v>0</v>
      </c>
    </row>
    <row r="108" spans="1:10">
      <c r="A108" s="693"/>
      <c r="B108" s="430" t="s">
        <v>1321</v>
      </c>
      <c r="C108" s="737" t="s">
        <v>1192</v>
      </c>
      <c r="D108" s="741">
        <v>39.6</v>
      </c>
      <c r="E108" s="893"/>
      <c r="F108" s="156">
        <f>+D108*E108</f>
        <v>0</v>
      </c>
      <c r="G108" s="164">
        <f>+E108*PJJ</f>
        <v>0</v>
      </c>
      <c r="H108" s="164">
        <f>+G108*D108</f>
        <v>0</v>
      </c>
      <c r="I108" s="165">
        <f>+E108-G108</f>
        <v>0</v>
      </c>
      <c r="J108" s="165">
        <f>+I108*D108</f>
        <v>0</v>
      </c>
    </row>
    <row r="109" spans="1:10">
      <c r="A109" s="693"/>
      <c r="B109" s="395"/>
      <c r="C109" s="435"/>
      <c r="D109" s="699"/>
      <c r="E109" s="773"/>
    </row>
    <row r="110" spans="1:10" ht="105">
      <c r="A110" s="708">
        <v>14</v>
      </c>
      <c r="B110" s="395" t="s">
        <v>2553</v>
      </c>
      <c r="C110" s="412"/>
      <c r="D110" s="699"/>
      <c r="E110" s="773"/>
    </row>
    <row r="111" spans="1:10">
      <c r="A111" s="693"/>
      <c r="B111" s="430" t="s">
        <v>1319</v>
      </c>
      <c r="C111" s="737" t="s">
        <v>1192</v>
      </c>
      <c r="D111" s="486">
        <v>52.800000000000004</v>
      </c>
      <c r="E111" s="893"/>
      <c r="F111" s="156">
        <f>+D111*E111</f>
        <v>0</v>
      </c>
      <c r="G111" s="164">
        <f>+E111*PJJ</f>
        <v>0</v>
      </c>
      <c r="H111" s="164">
        <f>+G111*D111</f>
        <v>0</v>
      </c>
      <c r="I111" s="165">
        <f>+E111-G111</f>
        <v>0</v>
      </c>
      <c r="J111" s="165">
        <f>+I111*D111</f>
        <v>0</v>
      </c>
    </row>
    <row r="112" spans="1:10">
      <c r="A112" s="693"/>
      <c r="B112" s="430" t="s">
        <v>1320</v>
      </c>
      <c r="C112" s="737" t="s">
        <v>1192</v>
      </c>
      <c r="D112" s="486">
        <v>176</v>
      </c>
      <c r="E112" s="893"/>
      <c r="F112" s="156">
        <f>+D112*E112</f>
        <v>0</v>
      </c>
      <c r="G112" s="164">
        <f>+E112*PJJ</f>
        <v>0</v>
      </c>
      <c r="H112" s="164">
        <f>+G112*D112</f>
        <v>0</v>
      </c>
      <c r="I112" s="165">
        <f>+E112-G112</f>
        <v>0</v>
      </c>
      <c r="J112" s="165">
        <f>+I112*D112</f>
        <v>0</v>
      </c>
    </row>
    <row r="113" spans="1:10">
      <c r="A113" s="693"/>
      <c r="B113" s="430" t="s">
        <v>1321</v>
      </c>
      <c r="C113" s="737" t="s">
        <v>1192</v>
      </c>
      <c r="D113" s="741">
        <v>39.6</v>
      </c>
      <c r="E113" s="893"/>
      <c r="F113" s="156">
        <f>+D113*E113</f>
        <v>0</v>
      </c>
      <c r="G113" s="164">
        <f>+E113*PJJ</f>
        <v>0</v>
      </c>
      <c r="H113" s="164">
        <f>+G113*D113</f>
        <v>0</v>
      </c>
      <c r="I113" s="165">
        <f>+E113-G113</f>
        <v>0</v>
      </c>
      <c r="J113" s="165">
        <f>+I113*D113</f>
        <v>0</v>
      </c>
    </row>
    <row r="114" spans="1:10">
      <c r="A114" s="693"/>
      <c r="B114" s="430"/>
      <c r="C114" s="435"/>
      <c r="D114" s="699"/>
      <c r="E114" s="773"/>
    </row>
    <row r="115" spans="1:10" ht="60">
      <c r="A115" s="457">
        <v>15</v>
      </c>
      <c r="B115" s="310" t="s">
        <v>2554</v>
      </c>
      <c r="C115" s="412"/>
      <c r="D115" s="396"/>
      <c r="E115" s="770"/>
    </row>
    <row r="116" spans="1:10">
      <c r="A116" s="456"/>
      <c r="B116" s="437" t="s">
        <v>1322</v>
      </c>
      <c r="C116" s="405" t="s">
        <v>615</v>
      </c>
      <c r="D116" s="296">
        <v>123.20000000000002</v>
      </c>
      <c r="E116" s="893"/>
      <c r="F116" s="156">
        <f>+D116*E116</f>
        <v>0</v>
      </c>
      <c r="G116" s="164">
        <f>+E116*PJJ</f>
        <v>0</v>
      </c>
      <c r="H116" s="164">
        <f>+G116*D116</f>
        <v>0</v>
      </c>
      <c r="I116" s="165">
        <f>+E116-G116</f>
        <v>0</v>
      </c>
      <c r="J116" s="165">
        <f>+I116*D116</f>
        <v>0</v>
      </c>
    </row>
    <row r="117" spans="1:10">
      <c r="A117" s="456"/>
      <c r="B117" s="437"/>
      <c r="C117" s="421"/>
      <c r="D117" s="692"/>
      <c r="E117" s="770"/>
    </row>
    <row r="118" spans="1:10" ht="30">
      <c r="A118" s="457">
        <v>16</v>
      </c>
      <c r="B118" s="288" t="s">
        <v>2555</v>
      </c>
      <c r="C118" s="405" t="s">
        <v>611</v>
      </c>
      <c r="D118" s="296">
        <v>14</v>
      </c>
      <c r="E118" s="893"/>
      <c r="F118" s="156">
        <f>+D118*E118</f>
        <v>0</v>
      </c>
      <c r="G118" s="164">
        <f>+E118*PJJ</f>
        <v>0</v>
      </c>
      <c r="H118" s="164">
        <f>+G118*D118</f>
        <v>0</v>
      </c>
      <c r="I118" s="165">
        <f>+E118-G118</f>
        <v>0</v>
      </c>
      <c r="J118" s="165">
        <f>+I118*D118</f>
        <v>0</v>
      </c>
    </row>
    <row r="119" spans="1:10">
      <c r="A119" s="456"/>
      <c r="B119" s="437"/>
      <c r="C119" s="424"/>
      <c r="D119" s="424"/>
      <c r="E119" s="927"/>
    </row>
    <row r="120" spans="1:10" ht="75">
      <c r="A120" s="457">
        <v>17</v>
      </c>
      <c r="B120" s="440" t="s">
        <v>2556</v>
      </c>
      <c r="C120" s="441"/>
      <c r="D120" s="441"/>
      <c r="E120" s="932"/>
    </row>
    <row r="121" spans="1:10" ht="17.25">
      <c r="A121" s="456"/>
      <c r="B121" s="442" t="s">
        <v>2557</v>
      </c>
      <c r="C121" s="405" t="s">
        <v>622</v>
      </c>
      <c r="D121" s="450">
        <v>4</v>
      </c>
      <c r="E121" s="893"/>
      <c r="F121" s="156">
        <f>+D121*E121</f>
        <v>0</v>
      </c>
      <c r="G121" s="164">
        <f>+E121*PJJ</f>
        <v>0</v>
      </c>
      <c r="H121" s="164">
        <f>+G121*D121</f>
        <v>0</v>
      </c>
      <c r="I121" s="165">
        <f>+E121-G121</f>
        <v>0</v>
      </c>
      <c r="J121" s="165">
        <f>+I121*D121</f>
        <v>0</v>
      </c>
    </row>
    <row r="122" spans="1:10">
      <c r="A122" s="456"/>
      <c r="B122" s="442"/>
      <c r="C122" s="405"/>
      <c r="D122" s="702"/>
      <c r="E122" s="932"/>
    </row>
    <row r="123" spans="1:10" ht="30">
      <c r="A123" s="457">
        <v>18</v>
      </c>
      <c r="B123" s="437" t="s">
        <v>1323</v>
      </c>
      <c r="C123" s="405" t="s">
        <v>611</v>
      </c>
      <c r="D123" s="296">
        <v>1</v>
      </c>
      <c r="E123" s="893"/>
      <c r="F123" s="156">
        <f>+D123*E123</f>
        <v>0</v>
      </c>
      <c r="G123" s="164">
        <f>+E123*PJJ</f>
        <v>0</v>
      </c>
      <c r="H123" s="164">
        <f>+G123*D123</f>
        <v>0</v>
      </c>
      <c r="I123" s="165">
        <f>+E123-G123</f>
        <v>0</v>
      </c>
      <c r="J123" s="165">
        <f>+I123*D123</f>
        <v>0</v>
      </c>
    </row>
    <row r="124" spans="1:10">
      <c r="A124" s="457"/>
      <c r="B124" s="443"/>
      <c r="C124" s="412"/>
      <c r="D124" s="396"/>
      <c r="E124" s="927"/>
    </row>
    <row r="125" spans="1:10" ht="30">
      <c r="A125" s="457">
        <v>19</v>
      </c>
      <c r="B125" s="443" t="s">
        <v>2558</v>
      </c>
      <c r="C125" s="405" t="s">
        <v>1192</v>
      </c>
      <c r="D125" s="296">
        <v>25</v>
      </c>
      <c r="E125" s="893"/>
      <c r="F125" s="156">
        <f>+D125*E125</f>
        <v>0</v>
      </c>
      <c r="G125" s="164">
        <f>+E125*PJJ</f>
        <v>0</v>
      </c>
      <c r="H125" s="164">
        <f>+G125*D125</f>
        <v>0</v>
      </c>
      <c r="I125" s="165">
        <f>+E125-G125</f>
        <v>0</v>
      </c>
      <c r="J125" s="165">
        <f>+I125*D125</f>
        <v>0</v>
      </c>
    </row>
    <row r="126" spans="1:10">
      <c r="A126" s="456"/>
      <c r="B126" s="444"/>
      <c r="C126" s="421"/>
      <c r="D126" s="692"/>
      <c r="E126" s="927"/>
    </row>
    <row r="127" spans="1:10" ht="45">
      <c r="A127" s="457">
        <v>20</v>
      </c>
      <c r="B127" s="443" t="s">
        <v>2559</v>
      </c>
      <c r="C127" s="405" t="s">
        <v>1192</v>
      </c>
      <c r="D127" s="296">
        <v>66</v>
      </c>
      <c r="E127" s="893"/>
      <c r="F127" s="156">
        <f>+D127*E127</f>
        <v>0</v>
      </c>
      <c r="G127" s="164">
        <f>+E127*PJJ</f>
        <v>0</v>
      </c>
      <c r="H127" s="164">
        <f>+G127*D127</f>
        <v>0</v>
      </c>
      <c r="I127" s="165">
        <f>+E127-G127</f>
        <v>0</v>
      </c>
      <c r="J127" s="165">
        <f>+I127*D127</f>
        <v>0</v>
      </c>
    </row>
    <row r="128" spans="1:10">
      <c r="A128" s="456"/>
      <c r="B128" s="443"/>
      <c r="C128" s="412"/>
      <c r="D128" s="396"/>
      <c r="E128" s="927"/>
    </row>
    <row r="129" spans="1:10" ht="30">
      <c r="A129" s="457">
        <v>21</v>
      </c>
      <c r="B129" s="443" t="s">
        <v>2560</v>
      </c>
      <c r="C129" s="405" t="s">
        <v>622</v>
      </c>
      <c r="D129" s="296">
        <v>1</v>
      </c>
      <c r="E129" s="893"/>
      <c r="F129" s="156">
        <f>+D129*E129</f>
        <v>0</v>
      </c>
      <c r="G129" s="164">
        <f>+E129*PJJ</f>
        <v>0</v>
      </c>
      <c r="H129" s="164">
        <f>+G129*D129</f>
        <v>0</v>
      </c>
      <c r="I129" s="165">
        <f>+E129-G129</f>
        <v>0</v>
      </c>
      <c r="J129" s="165">
        <f>+I129*D129</f>
        <v>0</v>
      </c>
    </row>
    <row r="130" spans="1:10">
      <c r="A130" s="456"/>
      <c r="B130" s="437"/>
      <c r="C130" s="424"/>
      <c r="D130" s="424"/>
      <c r="E130" s="933"/>
    </row>
    <row r="131" spans="1:10">
      <c r="A131" s="457">
        <v>22</v>
      </c>
      <c r="B131" s="443" t="s">
        <v>2561</v>
      </c>
      <c r="C131" s="405" t="s">
        <v>622</v>
      </c>
      <c r="D131" s="296">
        <v>1</v>
      </c>
      <c r="E131" s="893"/>
      <c r="F131" s="156">
        <f>+D131*E131</f>
        <v>0</v>
      </c>
      <c r="G131" s="164">
        <f>+E131*PJJ</f>
        <v>0</v>
      </c>
      <c r="H131" s="164">
        <f>+G131*D131</f>
        <v>0</v>
      </c>
      <c r="I131" s="165">
        <f>+E131-G131</f>
        <v>0</v>
      </c>
      <c r="J131" s="165">
        <f>+I131*D131</f>
        <v>0</v>
      </c>
    </row>
    <row r="132" spans="1:10">
      <c r="A132" s="456"/>
      <c r="B132" s="437"/>
      <c r="C132" s="421"/>
      <c r="D132" s="692"/>
      <c r="E132" s="770"/>
    </row>
    <row r="133" spans="1:10" ht="30">
      <c r="A133" s="457">
        <v>23</v>
      </c>
      <c r="B133" s="310" t="s">
        <v>2562</v>
      </c>
      <c r="C133" s="405" t="s">
        <v>622</v>
      </c>
      <c r="D133" s="296">
        <v>1</v>
      </c>
      <c r="E133" s="893"/>
      <c r="F133" s="156">
        <f>+D133*E133</f>
        <v>0</v>
      </c>
      <c r="G133" s="164">
        <f>+E133*PJJ</f>
        <v>0</v>
      </c>
      <c r="H133" s="164">
        <f>+G133*D133</f>
        <v>0</v>
      </c>
      <c r="I133" s="165">
        <f>+E133-G133</f>
        <v>0</v>
      </c>
      <c r="J133" s="165">
        <f>+I133*D133</f>
        <v>0</v>
      </c>
    </row>
    <row r="134" spans="1:10">
      <c r="A134" s="456"/>
      <c r="B134" s="288"/>
      <c r="C134" s="421"/>
      <c r="D134" s="692"/>
      <c r="E134" s="927"/>
    </row>
    <row r="135" spans="1:10" ht="45">
      <c r="A135" s="693">
        <v>24</v>
      </c>
      <c r="B135" s="310" t="s">
        <v>2563</v>
      </c>
      <c r="C135" s="405" t="s">
        <v>614</v>
      </c>
      <c r="D135" s="296">
        <v>12</v>
      </c>
      <c r="E135" s="893"/>
      <c r="F135" s="156">
        <f>+D135*E135</f>
        <v>0</v>
      </c>
      <c r="G135" s="164">
        <f>+E135*PJJ</f>
        <v>0</v>
      </c>
      <c r="H135" s="164">
        <f>+G135*D135</f>
        <v>0</v>
      </c>
      <c r="I135" s="165">
        <f>+E135-G135</f>
        <v>0</v>
      </c>
      <c r="J135" s="165">
        <f>+I135*D135</f>
        <v>0</v>
      </c>
    </row>
    <row r="136" spans="1:10">
      <c r="A136" s="693"/>
      <c r="B136" s="310"/>
      <c r="C136" s="412"/>
      <c r="D136" s="703"/>
      <c r="E136" s="750"/>
    </row>
    <row r="137" spans="1:10">
      <c r="A137" s="457">
        <v>25</v>
      </c>
      <c r="B137" s="202" t="s">
        <v>1324</v>
      </c>
      <c r="C137" s="405" t="s">
        <v>622</v>
      </c>
      <c r="D137" s="296">
        <v>1</v>
      </c>
      <c r="E137" s="893"/>
      <c r="F137" s="156">
        <f>+D137*E137</f>
        <v>0</v>
      </c>
      <c r="G137" s="164">
        <f>+E137*PJJ</f>
        <v>0</v>
      </c>
      <c r="H137" s="164">
        <f>+G137*D137</f>
        <v>0</v>
      </c>
      <c r="I137" s="165">
        <f>+E137-G137</f>
        <v>0</v>
      </c>
      <c r="J137" s="165">
        <f>+I137*D137</f>
        <v>0</v>
      </c>
    </row>
    <row r="138" spans="1:10">
      <c r="A138" s="457"/>
      <c r="B138" s="310"/>
      <c r="C138" s="412"/>
      <c r="D138" s="400"/>
      <c r="E138" s="497"/>
    </row>
    <row r="139" spans="1:10" ht="15.75" thickBot="1">
      <c r="A139" s="467"/>
      <c r="B139" s="468" t="s">
        <v>2582</v>
      </c>
      <c r="C139" s="469"/>
      <c r="D139" s="470"/>
      <c r="E139" s="928"/>
      <c r="F139" s="472">
        <f>SUM(F60:F138)</f>
        <v>0</v>
      </c>
      <c r="G139" s="471"/>
      <c r="H139" s="472">
        <f>SUM(H60:H138)</f>
        <v>0</v>
      </c>
      <c r="I139" s="472"/>
      <c r="J139" s="472">
        <f>SUM(J60:J138)</f>
        <v>0</v>
      </c>
    </row>
    <row r="140" spans="1:10" ht="15.75" thickTop="1">
      <c r="A140" s="456"/>
      <c r="B140" s="202"/>
      <c r="C140" s="407"/>
      <c r="D140" s="451"/>
      <c r="E140" s="934"/>
    </row>
    <row r="141" spans="1:10" ht="15.75">
      <c r="A141" s="461"/>
      <c r="B141" s="462" t="s">
        <v>308</v>
      </c>
      <c r="C141" s="463"/>
      <c r="D141" s="464"/>
      <c r="E141" s="923"/>
      <c r="F141" s="465"/>
      <c r="G141" s="465"/>
      <c r="H141" s="465"/>
      <c r="I141" s="465"/>
      <c r="J141" s="466"/>
    </row>
    <row r="142" spans="1:10">
      <c r="A142" s="455"/>
      <c r="B142" s="409"/>
      <c r="C142" s="402"/>
      <c r="D142" s="447"/>
      <c r="E142" s="924"/>
    </row>
    <row r="143" spans="1:10" ht="105">
      <c r="A143" s="458" t="s">
        <v>1268</v>
      </c>
      <c r="B143" s="710" t="s">
        <v>1325</v>
      </c>
      <c r="C143" s="711"/>
      <c r="D143" s="712"/>
      <c r="E143" s="935"/>
    </row>
    <row r="144" spans="1:10">
      <c r="A144" s="455"/>
      <c r="B144" s="711" t="s">
        <v>1326</v>
      </c>
      <c r="C144" s="711"/>
      <c r="D144" s="712"/>
      <c r="E144" s="935"/>
    </row>
    <row r="145" spans="1:10">
      <c r="A145" s="455"/>
      <c r="B145" s="711" t="s">
        <v>1327</v>
      </c>
      <c r="C145" s="711"/>
      <c r="D145" s="712"/>
      <c r="E145" s="935"/>
    </row>
    <row r="146" spans="1:10">
      <c r="A146" s="455"/>
      <c r="B146" s="711" t="s">
        <v>1328</v>
      </c>
      <c r="C146" s="711"/>
      <c r="D146" s="712"/>
      <c r="E146" s="935"/>
    </row>
    <row r="147" spans="1:10">
      <c r="A147" s="455"/>
      <c r="B147" s="711" t="s">
        <v>1329</v>
      </c>
      <c r="C147" s="711"/>
      <c r="D147" s="712"/>
      <c r="E147" s="935"/>
    </row>
    <row r="148" spans="1:10">
      <c r="A148" s="455"/>
      <c r="B148" s="711" t="s">
        <v>1330</v>
      </c>
      <c r="C148" s="711"/>
      <c r="D148" s="712"/>
      <c r="E148" s="935"/>
    </row>
    <row r="149" spans="1:10" ht="45">
      <c r="A149" s="455"/>
      <c r="B149" s="713" t="s">
        <v>1331</v>
      </c>
      <c r="C149" s="711"/>
      <c r="D149" s="712"/>
      <c r="E149" s="935"/>
    </row>
    <row r="150" spans="1:10">
      <c r="A150" s="455"/>
      <c r="B150" s="714" t="s">
        <v>1332</v>
      </c>
      <c r="C150" s="738" t="s">
        <v>622</v>
      </c>
      <c r="D150" s="742">
        <v>1</v>
      </c>
      <c r="E150" s="893"/>
      <c r="F150" s="156">
        <f>+D150*E150</f>
        <v>0</v>
      </c>
      <c r="G150" s="164">
        <f>+E150*PJJ</f>
        <v>0</v>
      </c>
      <c r="H150" s="164">
        <f>+G150*D150</f>
        <v>0</v>
      </c>
      <c r="I150" s="165">
        <f>+E150-G150</f>
        <v>0</v>
      </c>
      <c r="J150" s="165">
        <f>+I150*D150</f>
        <v>0</v>
      </c>
    </row>
    <row r="151" spans="1:10">
      <c r="A151" s="455"/>
      <c r="B151" s="714"/>
      <c r="C151" s="711"/>
      <c r="D151" s="712"/>
      <c r="E151" s="497"/>
    </row>
    <row r="152" spans="1:10" ht="120">
      <c r="A152" s="715" t="s">
        <v>1270</v>
      </c>
      <c r="B152" s="395" t="s">
        <v>2564</v>
      </c>
      <c r="C152" s="736" t="s">
        <v>611</v>
      </c>
      <c r="D152" s="296">
        <v>1</v>
      </c>
      <c r="E152" s="893"/>
      <c r="F152" s="156">
        <f>+D152*E152</f>
        <v>0</v>
      </c>
      <c r="G152" s="164">
        <f>+E152*PJJ</f>
        <v>0</v>
      </c>
      <c r="H152" s="164">
        <f>+G152*D152</f>
        <v>0</v>
      </c>
      <c r="I152" s="165">
        <f>+E152-G152</f>
        <v>0</v>
      </c>
      <c r="J152" s="165">
        <f>+I152*D152</f>
        <v>0</v>
      </c>
    </row>
    <row r="153" spans="1:10">
      <c r="A153" s="693"/>
      <c r="B153" s="395"/>
      <c r="C153" s="421"/>
      <c r="D153" s="396"/>
      <c r="E153" s="487"/>
    </row>
    <row r="154" spans="1:10" ht="60">
      <c r="A154" s="693">
        <v>3</v>
      </c>
      <c r="B154" s="395" t="s">
        <v>1333</v>
      </c>
      <c r="C154" s="736" t="s">
        <v>611</v>
      </c>
      <c r="D154" s="296">
        <v>1</v>
      </c>
      <c r="E154" s="893"/>
      <c r="F154" s="156">
        <f>+D154*E154</f>
        <v>0</v>
      </c>
      <c r="G154" s="164">
        <f>+E154*PJJ</f>
        <v>0</v>
      </c>
      <c r="H154" s="164">
        <f>+G154*D154</f>
        <v>0</v>
      </c>
      <c r="I154" s="165">
        <f>+E154-G154</f>
        <v>0</v>
      </c>
      <c r="J154" s="165">
        <f>+I154*D154</f>
        <v>0</v>
      </c>
    </row>
    <row r="155" spans="1:10">
      <c r="A155" s="715"/>
      <c r="B155" s="395"/>
      <c r="C155" s="421"/>
      <c r="D155" s="396"/>
      <c r="E155" s="487"/>
    </row>
    <row r="156" spans="1:10" ht="210">
      <c r="A156" s="693">
        <v>4</v>
      </c>
      <c r="B156" s="288" t="s">
        <v>2565</v>
      </c>
      <c r="C156" s="405" t="s">
        <v>622</v>
      </c>
      <c r="D156" s="296">
        <v>2</v>
      </c>
      <c r="E156" s="893"/>
      <c r="F156" s="156">
        <f>+D156*E156</f>
        <v>0</v>
      </c>
      <c r="G156" s="164">
        <f>+E156*PJJ</f>
        <v>0</v>
      </c>
      <c r="H156" s="164">
        <f>+G156*D156</f>
        <v>0</v>
      </c>
      <c r="I156" s="165">
        <f>+E156-G156</f>
        <v>0</v>
      </c>
      <c r="J156" s="165">
        <f>+I156*D156</f>
        <v>0</v>
      </c>
    </row>
    <row r="157" spans="1:10">
      <c r="A157" s="301"/>
      <c r="B157" s="415"/>
      <c r="C157" s="412"/>
      <c r="D157" s="396"/>
      <c r="E157" s="933"/>
    </row>
    <row r="158" spans="1:10" ht="210">
      <c r="A158" s="693">
        <v>5</v>
      </c>
      <c r="B158" s="288" t="s">
        <v>2566</v>
      </c>
      <c r="C158" s="405" t="s">
        <v>622</v>
      </c>
      <c r="D158" s="296">
        <v>2</v>
      </c>
      <c r="E158" s="893"/>
      <c r="F158" s="156">
        <f>+D158*E158</f>
        <v>0</v>
      </c>
      <c r="G158" s="164">
        <f>+E158*PJJ</f>
        <v>0</v>
      </c>
      <c r="H158" s="164">
        <f>+G158*D158</f>
        <v>0</v>
      </c>
      <c r="I158" s="165">
        <f>+E158-G158</f>
        <v>0</v>
      </c>
      <c r="J158" s="165">
        <f>+I158*D158</f>
        <v>0</v>
      </c>
    </row>
    <row r="159" spans="1:10">
      <c r="A159" s="693"/>
      <c r="B159" s="288"/>
      <c r="C159" s="412"/>
      <c r="D159" s="396"/>
      <c r="E159" s="933"/>
    </row>
    <row r="160" spans="1:10" ht="210">
      <c r="A160" s="693">
        <v>5</v>
      </c>
      <c r="B160" s="288" t="s">
        <v>2567</v>
      </c>
      <c r="C160" s="405" t="s">
        <v>622</v>
      </c>
      <c r="D160" s="296">
        <v>2</v>
      </c>
      <c r="E160" s="893"/>
      <c r="F160" s="156">
        <f>+D160*E160</f>
        <v>0</v>
      </c>
      <c r="G160" s="164">
        <f>+E160*PJJ</f>
        <v>0</v>
      </c>
      <c r="H160" s="164">
        <f>+G160*D160</f>
        <v>0</v>
      </c>
      <c r="I160" s="165">
        <f>+E160-G160</f>
        <v>0</v>
      </c>
      <c r="J160" s="165">
        <f>+I160*D160</f>
        <v>0</v>
      </c>
    </row>
    <row r="161" spans="1:10">
      <c r="A161" s="693"/>
      <c r="B161" s="288"/>
      <c r="C161" s="412"/>
      <c r="D161" s="396"/>
      <c r="E161" s="933"/>
    </row>
    <row r="162" spans="1:10" ht="180">
      <c r="A162" s="693">
        <v>6</v>
      </c>
      <c r="B162" s="430" t="s">
        <v>2568</v>
      </c>
      <c r="C162" s="737" t="s">
        <v>611</v>
      </c>
      <c r="D162" s="486">
        <v>14</v>
      </c>
      <c r="E162" s="893"/>
      <c r="F162" s="156">
        <f>+D162*E162</f>
        <v>0</v>
      </c>
      <c r="G162" s="164">
        <f>+E162*PJJ</f>
        <v>0</v>
      </c>
      <c r="H162" s="164">
        <f>+G162*D162</f>
        <v>0</v>
      </c>
      <c r="I162" s="165">
        <f>+E162-G162</f>
        <v>0</v>
      </c>
      <c r="J162" s="165">
        <f>+I162*D162</f>
        <v>0</v>
      </c>
    </row>
    <row r="163" spans="1:10">
      <c r="A163" s="455"/>
      <c r="B163" s="409"/>
      <c r="C163" s="402"/>
      <c r="D163" s="716"/>
      <c r="E163" s="688"/>
    </row>
    <row r="164" spans="1:10" ht="120">
      <c r="A164" s="458" t="s">
        <v>1334</v>
      </c>
      <c r="B164" s="717" t="s">
        <v>1335</v>
      </c>
      <c r="C164" s="718"/>
      <c r="D164" s="700"/>
      <c r="E164" s="936"/>
    </row>
    <row r="165" spans="1:10">
      <c r="A165" s="455"/>
      <c r="B165" s="419" t="s">
        <v>1336</v>
      </c>
      <c r="C165" s="405" t="s">
        <v>1337</v>
      </c>
      <c r="D165" s="296">
        <v>79.2</v>
      </c>
      <c r="E165" s="893"/>
      <c r="F165" s="156">
        <f>+D165*E165</f>
        <v>0</v>
      </c>
      <c r="G165" s="164">
        <f>+E165*PJJ</f>
        <v>0</v>
      </c>
      <c r="H165" s="164">
        <f>+G165*D165</f>
        <v>0</v>
      </c>
      <c r="I165" s="165">
        <f>+E165-G165</f>
        <v>0</v>
      </c>
      <c r="J165" s="165">
        <f>+I165*D165</f>
        <v>0</v>
      </c>
    </row>
    <row r="166" spans="1:10">
      <c r="A166" s="455"/>
      <c r="B166" s="419" t="s">
        <v>1338</v>
      </c>
      <c r="C166" s="405" t="s">
        <v>1337</v>
      </c>
      <c r="D166" s="296">
        <v>158.4</v>
      </c>
      <c r="E166" s="893"/>
      <c r="F166" s="156">
        <f>+D166*E166</f>
        <v>0</v>
      </c>
      <c r="G166" s="164">
        <f>+E166*PJJ</f>
        <v>0</v>
      </c>
      <c r="H166" s="164">
        <f>+G166*D166</f>
        <v>0</v>
      </c>
      <c r="I166" s="165">
        <f>+E166-G166</f>
        <v>0</v>
      </c>
      <c r="J166" s="165">
        <f>+I166*D166</f>
        <v>0</v>
      </c>
    </row>
    <row r="167" spans="1:10">
      <c r="A167" s="455"/>
      <c r="B167" s="419" t="s">
        <v>1339</v>
      </c>
      <c r="C167" s="405" t="s">
        <v>1337</v>
      </c>
      <c r="D167" s="296">
        <v>79.2</v>
      </c>
      <c r="E167" s="893"/>
      <c r="F167" s="156">
        <f>+D167*E167</f>
        <v>0</v>
      </c>
      <c r="G167" s="164">
        <f>+E167*PJJ</f>
        <v>0</v>
      </c>
      <c r="H167" s="164">
        <f>+G167*D167</f>
        <v>0</v>
      </c>
      <c r="I167" s="165">
        <f>+E167-G167</f>
        <v>0</v>
      </c>
      <c r="J167" s="165">
        <f>+I167*D167</f>
        <v>0</v>
      </c>
    </row>
    <row r="168" spans="1:10">
      <c r="A168" s="455"/>
      <c r="B168" s="419" t="s">
        <v>1340</v>
      </c>
      <c r="C168" s="405" t="s">
        <v>1337</v>
      </c>
      <c r="D168" s="296">
        <v>26.400000000000002</v>
      </c>
      <c r="E168" s="893"/>
      <c r="F168" s="156">
        <f>+D168*E168</f>
        <v>0</v>
      </c>
      <c r="G168" s="164">
        <f>+E168*PJJ</f>
        <v>0</v>
      </c>
      <c r="H168" s="164">
        <f>+G168*D168</f>
        <v>0</v>
      </c>
      <c r="I168" s="165">
        <f>+E168-G168</f>
        <v>0</v>
      </c>
      <c r="J168" s="165">
        <f>+I168*D168</f>
        <v>0</v>
      </c>
    </row>
    <row r="169" spans="1:10">
      <c r="A169" s="455"/>
      <c r="B169" s="719"/>
      <c r="C169" s="438"/>
      <c r="D169" s="700"/>
      <c r="E169" s="937"/>
    </row>
    <row r="170" spans="1:10" ht="45">
      <c r="A170" s="458" t="s">
        <v>1341</v>
      </c>
      <c r="B170" s="310" t="s">
        <v>2569</v>
      </c>
      <c r="C170" s="718"/>
      <c r="D170" s="700"/>
      <c r="E170" s="936"/>
    </row>
    <row r="171" spans="1:10">
      <c r="A171" s="455"/>
      <c r="B171" s="419" t="s">
        <v>1336</v>
      </c>
      <c r="C171" s="405" t="s">
        <v>1337</v>
      </c>
      <c r="D171" s="296">
        <v>39.6</v>
      </c>
      <c r="E171" s="893"/>
      <c r="F171" s="156">
        <f t="shared" ref="F171:F176" si="0">+D171*E171</f>
        <v>0</v>
      </c>
      <c r="G171" s="164">
        <f t="shared" ref="G171:G176" si="1">+E171*PJJ</f>
        <v>0</v>
      </c>
      <c r="H171" s="164">
        <f t="shared" ref="H171:H176" si="2">+G171*D171</f>
        <v>0</v>
      </c>
      <c r="I171" s="165">
        <f t="shared" ref="I171:I176" si="3">+E171-G171</f>
        <v>0</v>
      </c>
      <c r="J171" s="165">
        <f t="shared" ref="J171:J176" si="4">+I171*D171</f>
        <v>0</v>
      </c>
    </row>
    <row r="172" spans="1:10">
      <c r="A172" s="455"/>
      <c r="B172" s="419" t="s">
        <v>1338</v>
      </c>
      <c r="C172" s="405" t="s">
        <v>1337</v>
      </c>
      <c r="D172" s="296">
        <v>26.400000000000002</v>
      </c>
      <c r="E172" s="893"/>
      <c r="F172" s="156">
        <f t="shared" si="0"/>
        <v>0</v>
      </c>
      <c r="G172" s="164">
        <f t="shared" si="1"/>
        <v>0</v>
      </c>
      <c r="H172" s="164">
        <f t="shared" si="2"/>
        <v>0</v>
      </c>
      <c r="I172" s="165">
        <f t="shared" si="3"/>
        <v>0</v>
      </c>
      <c r="J172" s="165">
        <f t="shared" si="4"/>
        <v>0</v>
      </c>
    </row>
    <row r="173" spans="1:10">
      <c r="A173" s="455"/>
      <c r="B173" s="419" t="s">
        <v>1339</v>
      </c>
      <c r="C173" s="405" t="s">
        <v>1337</v>
      </c>
      <c r="D173" s="296">
        <v>39.6</v>
      </c>
      <c r="E173" s="893"/>
      <c r="F173" s="156">
        <f t="shared" si="0"/>
        <v>0</v>
      </c>
      <c r="G173" s="164">
        <f t="shared" si="1"/>
        <v>0</v>
      </c>
      <c r="H173" s="164">
        <f t="shared" si="2"/>
        <v>0</v>
      </c>
      <c r="I173" s="165">
        <f t="shared" si="3"/>
        <v>0</v>
      </c>
      <c r="J173" s="165">
        <f t="shared" si="4"/>
        <v>0</v>
      </c>
    </row>
    <row r="174" spans="1:10">
      <c r="A174" s="455"/>
      <c r="B174" s="419" t="s">
        <v>1340</v>
      </c>
      <c r="C174" s="405" t="s">
        <v>1337</v>
      </c>
      <c r="D174" s="296">
        <v>52.800000000000004</v>
      </c>
      <c r="E174" s="893"/>
      <c r="F174" s="156">
        <f t="shared" si="0"/>
        <v>0</v>
      </c>
      <c r="G174" s="164">
        <f t="shared" si="1"/>
        <v>0</v>
      </c>
      <c r="H174" s="164">
        <f t="shared" si="2"/>
        <v>0</v>
      </c>
      <c r="I174" s="165">
        <f t="shared" si="3"/>
        <v>0</v>
      </c>
      <c r="J174" s="165">
        <f t="shared" si="4"/>
        <v>0</v>
      </c>
    </row>
    <row r="175" spans="1:10">
      <c r="A175" s="455"/>
      <c r="B175" s="419" t="s">
        <v>1342</v>
      </c>
      <c r="C175" s="405" t="s">
        <v>1337</v>
      </c>
      <c r="D175" s="296">
        <v>39.6</v>
      </c>
      <c r="E175" s="893"/>
      <c r="F175" s="156">
        <f t="shared" si="0"/>
        <v>0</v>
      </c>
      <c r="G175" s="164">
        <f t="shared" si="1"/>
        <v>0</v>
      </c>
      <c r="H175" s="164">
        <f t="shared" si="2"/>
        <v>0</v>
      </c>
      <c r="I175" s="165">
        <f t="shared" si="3"/>
        <v>0</v>
      </c>
      <c r="J175" s="165">
        <f t="shared" si="4"/>
        <v>0</v>
      </c>
    </row>
    <row r="176" spans="1:10">
      <c r="A176" s="455"/>
      <c r="B176" s="419" t="s">
        <v>2776</v>
      </c>
      <c r="C176" s="405" t="s">
        <v>1337</v>
      </c>
      <c r="D176" s="296">
        <v>4.4000000000000004</v>
      </c>
      <c r="E176" s="893"/>
      <c r="F176" s="156">
        <f t="shared" si="0"/>
        <v>0</v>
      </c>
      <c r="G176" s="164">
        <f t="shared" si="1"/>
        <v>0</v>
      </c>
      <c r="H176" s="164">
        <f t="shared" si="2"/>
        <v>0</v>
      </c>
      <c r="I176" s="165">
        <f t="shared" si="3"/>
        <v>0</v>
      </c>
      <c r="J176" s="165">
        <f t="shared" si="4"/>
        <v>0</v>
      </c>
    </row>
    <row r="177" spans="1:10">
      <c r="A177" s="455"/>
      <c r="B177" s="202"/>
      <c r="C177" s="405"/>
      <c r="D177" s="396"/>
      <c r="E177" s="938"/>
    </row>
    <row r="178" spans="1:10">
      <c r="A178" s="455" t="s">
        <v>1260</v>
      </c>
      <c r="B178" s="421" t="s">
        <v>1343</v>
      </c>
      <c r="C178" s="736" t="s">
        <v>1192</v>
      </c>
      <c r="D178" s="296">
        <v>77</v>
      </c>
      <c r="E178" s="893"/>
      <c r="F178" s="156">
        <f>+D178*E178</f>
        <v>0</v>
      </c>
      <c r="G178" s="164">
        <f>+E178*PJJ</f>
        <v>0</v>
      </c>
      <c r="H178" s="164">
        <f>+G178*D178</f>
        <v>0</v>
      </c>
      <c r="I178" s="165">
        <f>+E178-G178</f>
        <v>0</v>
      </c>
      <c r="J178" s="165">
        <f>+I178*D178</f>
        <v>0</v>
      </c>
    </row>
    <row r="179" spans="1:10">
      <c r="A179" s="455"/>
      <c r="B179" s="202"/>
      <c r="C179" s="720"/>
      <c r="D179" s="721"/>
      <c r="E179" s="939"/>
    </row>
    <row r="180" spans="1:10">
      <c r="A180" s="455" t="s">
        <v>1210</v>
      </c>
      <c r="B180" s="202" t="s">
        <v>1344</v>
      </c>
      <c r="C180" s="739" t="s">
        <v>1192</v>
      </c>
      <c r="D180" s="296">
        <v>77</v>
      </c>
      <c r="E180" s="893"/>
      <c r="F180" s="156">
        <f>+D180*E180</f>
        <v>0</v>
      </c>
      <c r="G180" s="164">
        <f>+E180*PJJ</f>
        <v>0</v>
      </c>
      <c r="H180" s="164">
        <f>+G180*D180</f>
        <v>0</v>
      </c>
      <c r="I180" s="165">
        <f>+E180-G180</f>
        <v>0</v>
      </c>
      <c r="J180" s="165">
        <f>+I180*D180</f>
        <v>0</v>
      </c>
    </row>
    <row r="181" spans="1:10">
      <c r="A181" s="455"/>
      <c r="B181" s="202"/>
      <c r="C181" s="720"/>
      <c r="D181" s="721"/>
      <c r="E181" s="939"/>
    </row>
    <row r="182" spans="1:10" ht="45">
      <c r="A182" s="455" t="s">
        <v>1212</v>
      </c>
      <c r="B182" s="722" t="s">
        <v>1345</v>
      </c>
      <c r="C182" s="736" t="s">
        <v>611</v>
      </c>
      <c r="D182" s="296">
        <v>4</v>
      </c>
      <c r="E182" s="893"/>
      <c r="F182" s="156">
        <f>+D182*E182</f>
        <v>0</v>
      </c>
      <c r="G182" s="164">
        <f>+E182*PJJ</f>
        <v>0</v>
      </c>
      <c r="H182" s="164">
        <f>+G182*D182</f>
        <v>0</v>
      </c>
      <c r="I182" s="165">
        <f>+E182-G182</f>
        <v>0</v>
      </c>
      <c r="J182" s="165">
        <f>+I182*D182</f>
        <v>0</v>
      </c>
    </row>
    <row r="183" spans="1:10">
      <c r="A183" s="455"/>
      <c r="B183" s="722"/>
      <c r="C183" s="424"/>
      <c r="D183" s="700"/>
      <c r="E183" s="939"/>
    </row>
    <row r="184" spans="1:10" ht="135">
      <c r="A184" s="459">
        <v>12</v>
      </c>
      <c r="B184" s="437" t="s">
        <v>1346</v>
      </c>
      <c r="C184" s="720"/>
      <c r="D184" s="721"/>
      <c r="E184" s="939"/>
    </row>
    <row r="185" spans="1:10">
      <c r="A185" s="459"/>
      <c r="B185" s="202" t="s">
        <v>1347</v>
      </c>
      <c r="C185" s="739" t="s">
        <v>611</v>
      </c>
      <c r="D185" s="743">
        <v>1</v>
      </c>
      <c r="E185" s="893"/>
      <c r="F185" s="156">
        <f>+D185*E185</f>
        <v>0</v>
      </c>
      <c r="G185" s="164">
        <f>+E185*PJJ</f>
        <v>0</v>
      </c>
      <c r="H185" s="164">
        <f>+G185*D185</f>
        <v>0</v>
      </c>
      <c r="I185" s="165">
        <f>+E185-G185</f>
        <v>0</v>
      </c>
      <c r="J185" s="165">
        <f>+I185*D185</f>
        <v>0</v>
      </c>
    </row>
    <row r="186" spans="1:10">
      <c r="A186" s="455"/>
      <c r="B186" s="424"/>
      <c r="C186" s="424"/>
      <c r="D186" s="700"/>
      <c r="E186" s="940"/>
    </row>
    <row r="187" spans="1:10" ht="75">
      <c r="A187" s="458" t="s">
        <v>1216</v>
      </c>
      <c r="B187" s="415" t="s">
        <v>2570</v>
      </c>
      <c r="C187" s="405" t="s">
        <v>622</v>
      </c>
      <c r="D187" s="296">
        <v>1</v>
      </c>
      <c r="E187" s="893"/>
      <c r="F187" s="156">
        <f>+D187*E187</f>
        <v>0</v>
      </c>
      <c r="G187" s="164">
        <f>+E187*PJJ</f>
        <v>0</v>
      </c>
      <c r="H187" s="164">
        <f>+G187*D187</f>
        <v>0</v>
      </c>
      <c r="I187" s="165">
        <f>+E187-G187</f>
        <v>0</v>
      </c>
      <c r="J187" s="165">
        <f>+I187*D187</f>
        <v>0</v>
      </c>
    </row>
    <row r="188" spans="1:10">
      <c r="A188" s="455"/>
      <c r="B188" s="415"/>
      <c r="C188" s="438"/>
      <c r="D188" s="700"/>
      <c r="E188" s="941"/>
    </row>
    <row r="189" spans="1:10" ht="90">
      <c r="A189" s="458" t="s">
        <v>1222</v>
      </c>
      <c r="B189" s="415" t="s">
        <v>2571</v>
      </c>
      <c r="C189" s="405" t="s">
        <v>622</v>
      </c>
      <c r="D189" s="296">
        <v>1</v>
      </c>
      <c r="E189" s="893"/>
      <c r="F189" s="156">
        <f>+D189*E189</f>
        <v>0</v>
      </c>
      <c r="G189" s="164">
        <f>+E189*PJJ</f>
        <v>0</v>
      </c>
      <c r="H189" s="164">
        <f>+G189*D189</f>
        <v>0</v>
      </c>
      <c r="I189" s="165">
        <f>+E189-G189</f>
        <v>0</v>
      </c>
      <c r="J189" s="165">
        <f>+I189*D189</f>
        <v>0</v>
      </c>
    </row>
    <row r="190" spans="1:10">
      <c r="A190" s="458"/>
      <c r="B190" s="415"/>
      <c r="C190" s="202"/>
      <c r="D190" s="700"/>
      <c r="E190" s="941"/>
    </row>
    <row r="191" spans="1:10" ht="30">
      <c r="A191" s="455" t="s">
        <v>1224</v>
      </c>
      <c r="B191" s="413" t="s">
        <v>2572</v>
      </c>
      <c r="C191" s="405" t="s">
        <v>622</v>
      </c>
      <c r="D191" s="296">
        <v>1</v>
      </c>
      <c r="E191" s="893"/>
      <c r="F191" s="156">
        <f>+D191*E191</f>
        <v>0</v>
      </c>
      <c r="G191" s="164">
        <f>+E191*PJJ</f>
        <v>0</v>
      </c>
      <c r="H191" s="164">
        <f>+G191*D191</f>
        <v>0</v>
      </c>
      <c r="I191" s="165">
        <f>+E191-G191</f>
        <v>0</v>
      </c>
      <c r="J191" s="165">
        <f>+I191*D191</f>
        <v>0</v>
      </c>
    </row>
    <row r="192" spans="1:10">
      <c r="A192" s="455"/>
      <c r="B192" s="288"/>
      <c r="C192" s="438"/>
      <c r="D192" s="700"/>
      <c r="E192" s="940"/>
    </row>
    <row r="193" spans="1:10">
      <c r="A193" s="455" t="s">
        <v>1226</v>
      </c>
      <c r="B193" s="415" t="s">
        <v>1348</v>
      </c>
      <c r="C193" s="740" t="s">
        <v>622</v>
      </c>
      <c r="D193" s="296">
        <v>1</v>
      </c>
      <c r="E193" s="893"/>
      <c r="F193" s="156">
        <f>+D193*E193</f>
        <v>0</v>
      </c>
      <c r="G193" s="164">
        <f>+E193*PJJ</f>
        <v>0</v>
      </c>
      <c r="H193" s="164">
        <f>+G193*D193</f>
        <v>0</v>
      </c>
      <c r="I193" s="165">
        <f>+E193-G193</f>
        <v>0</v>
      </c>
      <c r="J193" s="165">
        <f>+I193*D193</f>
        <v>0</v>
      </c>
    </row>
    <row r="194" spans="1:10">
      <c r="A194" s="455"/>
      <c r="B194" s="409"/>
      <c r="C194" s="402"/>
      <c r="D194" s="447"/>
      <c r="E194" s="924"/>
    </row>
    <row r="195" spans="1:10" ht="15.75" thickBot="1">
      <c r="A195" s="467"/>
      <c r="B195" s="468" t="s">
        <v>2583</v>
      </c>
      <c r="C195" s="469"/>
      <c r="D195" s="470"/>
      <c r="E195" s="928"/>
      <c r="F195" s="472">
        <f>SUM(F142:F194)</f>
        <v>0</v>
      </c>
      <c r="G195" s="471"/>
      <c r="H195" s="472">
        <f>SUM(H142:H194)</f>
        <v>0</v>
      </c>
      <c r="I195" s="472"/>
      <c r="J195" s="472">
        <f>SUM(J142:J194)</f>
        <v>0</v>
      </c>
    </row>
    <row r="196" spans="1:10" ht="15.75" thickTop="1">
      <c r="A196" s="454"/>
      <c r="B196" s="425"/>
      <c r="C196" s="410"/>
      <c r="D196" s="446"/>
      <c r="E196" s="929"/>
    </row>
    <row r="197" spans="1:10" ht="15.75">
      <c r="A197" s="461"/>
      <c r="B197" s="462" t="s">
        <v>1349</v>
      </c>
      <c r="C197" s="463"/>
      <c r="D197" s="464"/>
      <c r="E197" s="923"/>
      <c r="F197" s="465"/>
      <c r="G197" s="465"/>
      <c r="H197" s="465"/>
      <c r="I197" s="465"/>
      <c r="J197" s="466"/>
    </row>
    <row r="198" spans="1:10">
      <c r="A198" s="455"/>
      <c r="B198" s="404"/>
      <c r="C198" s="404"/>
      <c r="D198" s="452"/>
      <c r="E198" s="942"/>
    </row>
    <row r="199" spans="1:10" ht="45">
      <c r="A199" s="458" t="s">
        <v>1268</v>
      </c>
      <c r="B199" s="310" t="s">
        <v>2569</v>
      </c>
      <c r="C199" s="718"/>
      <c r="D199" s="700"/>
      <c r="E199" s="936"/>
    </row>
    <row r="200" spans="1:10">
      <c r="A200" s="455"/>
      <c r="B200" s="419" t="s">
        <v>1336</v>
      </c>
      <c r="C200" s="405" t="s">
        <v>1337</v>
      </c>
      <c r="D200" s="296">
        <v>39.6</v>
      </c>
      <c r="E200" s="893"/>
      <c r="F200" s="156">
        <f>+D200*E200</f>
        <v>0</v>
      </c>
      <c r="G200" s="164">
        <f>+E200*PJJ</f>
        <v>0</v>
      </c>
      <c r="H200" s="164">
        <f>+G200*D200</f>
        <v>0</v>
      </c>
      <c r="I200" s="165">
        <f>+E200-G200</f>
        <v>0</v>
      </c>
      <c r="J200" s="165">
        <f>+I200*D200</f>
        <v>0</v>
      </c>
    </row>
    <row r="201" spans="1:10">
      <c r="A201" s="455"/>
      <c r="B201" s="419" t="s">
        <v>1338</v>
      </c>
      <c r="C201" s="405" t="s">
        <v>1337</v>
      </c>
      <c r="D201" s="296">
        <v>26.400000000000002</v>
      </c>
      <c r="E201" s="893"/>
      <c r="F201" s="156">
        <f>+D201*E201</f>
        <v>0</v>
      </c>
      <c r="G201" s="164">
        <f>+E201*PJJ</f>
        <v>0</v>
      </c>
      <c r="H201" s="164">
        <f>+G201*D201</f>
        <v>0</v>
      </c>
      <c r="I201" s="165">
        <f>+E201-G201</f>
        <v>0</v>
      </c>
      <c r="J201" s="165">
        <f>+I201*D201</f>
        <v>0</v>
      </c>
    </row>
    <row r="202" spans="1:10">
      <c r="A202" s="455"/>
      <c r="B202" s="419" t="s">
        <v>1339</v>
      </c>
      <c r="C202" s="405" t="s">
        <v>1337</v>
      </c>
      <c r="D202" s="296">
        <v>26.400000000000002</v>
      </c>
      <c r="E202" s="893"/>
      <c r="F202" s="156">
        <f>+D202*E202</f>
        <v>0</v>
      </c>
      <c r="G202" s="164">
        <f>+E202*PJJ</f>
        <v>0</v>
      </c>
      <c r="H202" s="164">
        <f>+G202*D202</f>
        <v>0</v>
      </c>
      <c r="I202" s="165">
        <f>+E202-G202</f>
        <v>0</v>
      </c>
      <c r="J202" s="165">
        <f>+I202*D202</f>
        <v>0</v>
      </c>
    </row>
    <row r="203" spans="1:10">
      <c r="A203" s="455"/>
      <c r="B203" s="202"/>
      <c r="C203" s="405"/>
      <c r="D203" s="396"/>
      <c r="E203" s="938"/>
    </row>
    <row r="204" spans="1:10" ht="180">
      <c r="A204" s="693">
        <v>2</v>
      </c>
      <c r="B204" s="430" t="s">
        <v>2568</v>
      </c>
      <c r="C204" s="737" t="s">
        <v>611</v>
      </c>
      <c r="D204" s="486">
        <v>1</v>
      </c>
      <c r="E204" s="893"/>
      <c r="F204" s="156">
        <f>+D204*E204</f>
        <v>0</v>
      </c>
      <c r="G204" s="164">
        <f>+E204*PJJ</f>
        <v>0</v>
      </c>
      <c r="H204" s="164">
        <f>+G204*D204</f>
        <v>0</v>
      </c>
      <c r="I204" s="165">
        <f>+E204-G204</f>
        <v>0</v>
      </c>
      <c r="J204" s="165">
        <f>+I204*D204</f>
        <v>0</v>
      </c>
    </row>
    <row r="205" spans="1:10">
      <c r="A205" s="455"/>
      <c r="B205" s="409"/>
      <c r="C205" s="402"/>
      <c r="D205" s="716"/>
      <c r="E205" s="688"/>
    </row>
    <row r="206" spans="1:10" ht="75">
      <c r="A206" s="458" t="s">
        <v>1272</v>
      </c>
      <c r="B206" s="415" t="s">
        <v>1350</v>
      </c>
      <c r="C206" s="405" t="s">
        <v>615</v>
      </c>
      <c r="D206" s="296">
        <v>33</v>
      </c>
      <c r="E206" s="893"/>
      <c r="F206" s="156">
        <f>+D206*E206</f>
        <v>0</v>
      </c>
      <c r="G206" s="164">
        <f>+E206*PJJ</f>
        <v>0</v>
      </c>
      <c r="H206" s="164">
        <f>+G206*D206</f>
        <v>0</v>
      </c>
      <c r="I206" s="165">
        <f>+E206-G206</f>
        <v>0</v>
      </c>
      <c r="J206" s="165">
        <f>+I206*D206</f>
        <v>0</v>
      </c>
    </row>
    <row r="207" spans="1:10">
      <c r="A207" s="455"/>
      <c r="B207" s="415"/>
      <c r="C207" s="723"/>
      <c r="D207" s="724"/>
      <c r="E207" s="935"/>
    </row>
    <row r="208" spans="1:10" ht="30">
      <c r="A208" s="455" t="s">
        <v>1274</v>
      </c>
      <c r="B208" s="719" t="s">
        <v>2573</v>
      </c>
      <c r="C208" s="727" t="s">
        <v>613</v>
      </c>
      <c r="D208" s="744">
        <v>4.4000000000000004</v>
      </c>
      <c r="E208" s="893"/>
      <c r="F208" s="156">
        <f>+D208*E208</f>
        <v>0</v>
      </c>
      <c r="G208" s="164">
        <f>+E208*PJJ</f>
        <v>0</v>
      </c>
      <c r="H208" s="164">
        <f>+G208*D208</f>
        <v>0</v>
      </c>
      <c r="I208" s="165">
        <f>+E208-G208</f>
        <v>0</v>
      </c>
      <c r="J208" s="165">
        <f>+I208*D208</f>
        <v>0</v>
      </c>
    </row>
    <row r="209" spans="1:10">
      <c r="A209" s="455"/>
      <c r="B209" s="719"/>
      <c r="C209" s="725"/>
      <c r="D209" s="726"/>
      <c r="E209" s="943"/>
    </row>
    <row r="210" spans="1:10" ht="30">
      <c r="A210" s="457">
        <v>5</v>
      </c>
      <c r="B210" s="443" t="s">
        <v>2558</v>
      </c>
      <c r="C210" s="405" t="s">
        <v>1192</v>
      </c>
      <c r="D210" s="296">
        <v>22</v>
      </c>
      <c r="E210" s="893"/>
      <c r="F210" s="156">
        <f>+D210*E210</f>
        <v>0</v>
      </c>
      <c r="G210" s="164">
        <f>+E210*PJJ</f>
        <v>0</v>
      </c>
      <c r="H210" s="164">
        <f>+G210*D210</f>
        <v>0</v>
      </c>
      <c r="I210" s="165">
        <f>+E210-G210</f>
        <v>0</v>
      </c>
      <c r="J210" s="165">
        <f>+I210*D210</f>
        <v>0</v>
      </c>
    </row>
    <row r="211" spans="1:10">
      <c r="A211" s="456"/>
      <c r="B211" s="444"/>
      <c r="C211" s="421"/>
      <c r="D211" s="692"/>
      <c r="E211" s="927"/>
    </row>
    <row r="212" spans="1:10" ht="45">
      <c r="A212" s="457">
        <v>6</v>
      </c>
      <c r="B212" s="443" t="s">
        <v>2559</v>
      </c>
      <c r="C212" s="405" t="s">
        <v>1192</v>
      </c>
      <c r="D212" s="296">
        <v>22</v>
      </c>
      <c r="E212" s="893"/>
      <c r="F212" s="156">
        <f>+D212*E212</f>
        <v>0</v>
      </c>
      <c r="G212" s="164">
        <f>+E212*PJJ</f>
        <v>0</v>
      </c>
      <c r="H212" s="164">
        <f>+G212*D212</f>
        <v>0</v>
      </c>
      <c r="I212" s="165">
        <f>+E212-G212</f>
        <v>0</v>
      </c>
      <c r="J212" s="165">
        <f>+I212*D212</f>
        <v>0</v>
      </c>
    </row>
    <row r="213" spans="1:10">
      <c r="A213" s="455"/>
      <c r="B213" s="719"/>
      <c r="C213" s="728"/>
      <c r="D213" s="729"/>
      <c r="E213" s="943"/>
    </row>
    <row r="214" spans="1:10" ht="30">
      <c r="A214" s="455" t="s">
        <v>1334</v>
      </c>
      <c r="B214" s="415" t="s">
        <v>2574</v>
      </c>
      <c r="C214" s="730"/>
      <c r="D214" s="731"/>
      <c r="E214" s="935"/>
    </row>
    <row r="215" spans="1:10" ht="30">
      <c r="A215" s="455"/>
      <c r="B215" s="415" t="s">
        <v>1351</v>
      </c>
      <c r="C215" s="730"/>
      <c r="D215" s="731"/>
      <c r="E215" s="935"/>
    </row>
    <row r="216" spans="1:10" ht="30">
      <c r="A216" s="455"/>
      <c r="B216" s="415" t="s">
        <v>1352</v>
      </c>
      <c r="C216" s="405" t="s">
        <v>622</v>
      </c>
      <c r="D216" s="296">
        <v>1</v>
      </c>
      <c r="E216" s="893"/>
      <c r="F216" s="156">
        <f>+D216*E216</f>
        <v>0</v>
      </c>
      <c r="G216" s="164">
        <f>+E216*PJJ</f>
        <v>0</v>
      </c>
      <c r="H216" s="164">
        <f>+G216*D216</f>
        <v>0</v>
      </c>
      <c r="I216" s="165">
        <f>+E216-G216</f>
        <v>0</v>
      </c>
      <c r="J216" s="165">
        <f>+I216*D216</f>
        <v>0</v>
      </c>
    </row>
    <row r="217" spans="1:10">
      <c r="A217" s="455"/>
      <c r="B217" s="415"/>
      <c r="C217" s="412"/>
      <c r="D217" s="396"/>
      <c r="E217" s="497"/>
    </row>
    <row r="218" spans="1:10">
      <c r="A218" s="455" t="s">
        <v>1341</v>
      </c>
      <c r="B218" s="413" t="s">
        <v>2575</v>
      </c>
      <c r="C218" s="412"/>
      <c r="D218" s="396"/>
      <c r="E218" s="935"/>
    </row>
    <row r="219" spans="1:10">
      <c r="A219" s="455"/>
      <c r="B219" s="415" t="s">
        <v>1353</v>
      </c>
      <c r="C219" s="405" t="s">
        <v>622</v>
      </c>
      <c r="D219" s="296">
        <v>1</v>
      </c>
      <c r="E219" s="893"/>
      <c r="F219" s="156">
        <f>+D219*E219</f>
        <v>0</v>
      </c>
      <c r="G219" s="164">
        <f>+E219*PJJ</f>
        <v>0</v>
      </c>
      <c r="H219" s="164">
        <f>+G219*D219</f>
        <v>0</v>
      </c>
      <c r="I219" s="165">
        <f>+E219-G219</f>
        <v>0</v>
      </c>
      <c r="J219" s="165">
        <f>+I219*D219</f>
        <v>0</v>
      </c>
    </row>
    <row r="220" spans="1:10">
      <c r="A220" s="455"/>
      <c r="B220" s="288"/>
      <c r="C220" s="438"/>
      <c r="D220" s="729"/>
      <c r="E220" s="944"/>
    </row>
    <row r="221" spans="1:10">
      <c r="A221" s="455" t="s">
        <v>1260</v>
      </c>
      <c r="B221" s="415" t="s">
        <v>1348</v>
      </c>
      <c r="C221" s="740" t="s">
        <v>622</v>
      </c>
      <c r="D221" s="296">
        <v>1</v>
      </c>
      <c r="E221" s="893"/>
      <c r="F221" s="156">
        <f>+D221*E221</f>
        <v>0</v>
      </c>
      <c r="G221" s="164">
        <f>+E221*PJJ</f>
        <v>0</v>
      </c>
      <c r="H221" s="164">
        <f>+G221*D221</f>
        <v>0</v>
      </c>
      <c r="I221" s="165">
        <f>+E221-G221</f>
        <v>0</v>
      </c>
      <c r="J221" s="165">
        <f>+I221*D221</f>
        <v>0</v>
      </c>
    </row>
    <row r="222" spans="1:10">
      <c r="A222" s="455"/>
      <c r="B222" s="404"/>
      <c r="C222" s="404"/>
      <c r="D222" s="452"/>
      <c r="E222" s="942"/>
    </row>
    <row r="223" spans="1:10" ht="15.75" thickBot="1">
      <c r="A223" s="467"/>
      <c r="B223" s="468" t="s">
        <v>2584</v>
      </c>
      <c r="C223" s="469"/>
      <c r="D223" s="470"/>
      <c r="E223" s="928"/>
      <c r="F223" s="472">
        <f>SUM(F198:F222)</f>
        <v>0</v>
      </c>
      <c r="G223" s="471"/>
      <c r="H223" s="472">
        <f>SUM(H198:H222)</f>
        <v>0</v>
      </c>
      <c r="I223" s="471"/>
      <c r="J223" s="472">
        <f>SUM(J198:J222)</f>
        <v>0</v>
      </c>
    </row>
    <row r="224" spans="1:10" ht="15.75" thickTop="1">
      <c r="A224" s="460"/>
      <c r="B224" s="406"/>
      <c r="C224" s="407"/>
      <c r="D224" s="451"/>
      <c r="E224" s="934"/>
    </row>
    <row r="225" spans="1:10" ht="15.75">
      <c r="A225" s="461"/>
      <c r="B225" s="462" t="s">
        <v>1354</v>
      </c>
      <c r="C225" s="463"/>
      <c r="D225" s="464"/>
      <c r="E225" s="923"/>
      <c r="F225" s="465"/>
      <c r="G225" s="465"/>
      <c r="H225" s="465"/>
      <c r="I225" s="465"/>
      <c r="J225" s="466"/>
    </row>
    <row r="226" spans="1:10">
      <c r="A226" s="460"/>
      <c r="B226" s="406"/>
      <c r="C226" s="408"/>
      <c r="D226" s="453"/>
      <c r="E226" s="945"/>
    </row>
    <row r="227" spans="1:10" ht="75">
      <c r="A227" s="732">
        <v>1</v>
      </c>
      <c r="B227" s="419" t="s">
        <v>2576</v>
      </c>
      <c r="C227" s="702" t="s">
        <v>622</v>
      </c>
      <c r="D227" s="450">
        <v>15</v>
      </c>
      <c r="E227" s="893"/>
      <c r="F227" s="156">
        <f>+D227*E227</f>
        <v>0</v>
      </c>
      <c r="G227" s="164">
        <f>+E227*PJJ</f>
        <v>0</v>
      </c>
      <c r="H227" s="164">
        <f>+G227*D227</f>
        <v>0</v>
      </c>
      <c r="I227" s="165">
        <f>+E227-G227</f>
        <v>0</v>
      </c>
      <c r="J227" s="165">
        <f>+I227*D227</f>
        <v>0</v>
      </c>
    </row>
    <row r="228" spans="1:10">
      <c r="A228" s="458"/>
      <c r="B228" s="420"/>
      <c r="C228" s="420"/>
      <c r="D228" s="735"/>
      <c r="E228" s="927"/>
    </row>
    <row r="229" spans="1:10" ht="75">
      <c r="A229" s="732">
        <v>2</v>
      </c>
      <c r="B229" s="419" t="s">
        <v>2577</v>
      </c>
      <c r="C229" s="702" t="s">
        <v>622</v>
      </c>
      <c r="D229" s="450">
        <v>1</v>
      </c>
      <c r="E229" s="893"/>
      <c r="F229" s="156">
        <f>+D229*E229</f>
        <v>0</v>
      </c>
      <c r="G229" s="164">
        <f>+E229*PJJ</f>
        <v>0</v>
      </c>
      <c r="H229" s="164">
        <f>+G229*D229</f>
        <v>0</v>
      </c>
      <c r="I229" s="165">
        <f>+E229-G229</f>
        <v>0</v>
      </c>
      <c r="J229" s="165">
        <f>+I229*D229</f>
        <v>0</v>
      </c>
    </row>
    <row r="230" spans="1:10">
      <c r="A230" s="732"/>
      <c r="B230" s="419"/>
      <c r="C230" s="733"/>
      <c r="D230" s="734"/>
      <c r="E230" s="946"/>
    </row>
    <row r="231" spans="1:10" ht="60">
      <c r="A231" s="732">
        <v>3</v>
      </c>
      <c r="B231" s="419" t="s">
        <v>2578</v>
      </c>
      <c r="C231" s="702" t="s">
        <v>622</v>
      </c>
      <c r="D231" s="450">
        <v>1</v>
      </c>
      <c r="E231" s="893"/>
      <c r="F231" s="156">
        <f>+D231*E231</f>
        <v>0</v>
      </c>
      <c r="G231" s="164">
        <f>+E231*PJJ</f>
        <v>0</v>
      </c>
      <c r="H231" s="164">
        <f>+G231*D231</f>
        <v>0</v>
      </c>
      <c r="I231" s="165">
        <f>+E231-G231</f>
        <v>0</v>
      </c>
      <c r="J231" s="165">
        <f>+I231*D231</f>
        <v>0</v>
      </c>
    </row>
    <row r="232" spans="1:10">
      <c r="A232" s="732"/>
      <c r="B232" s="419"/>
      <c r="C232" s="733"/>
      <c r="D232" s="734"/>
      <c r="E232" s="750"/>
    </row>
    <row r="233" spans="1:10" ht="75">
      <c r="A233" s="732">
        <v>4</v>
      </c>
      <c r="B233" s="419" t="s">
        <v>2579</v>
      </c>
      <c r="C233" s="702" t="s">
        <v>622</v>
      </c>
      <c r="D233" s="450">
        <v>1</v>
      </c>
      <c r="E233" s="893"/>
      <c r="F233" s="156">
        <f>+D233*E233</f>
        <v>0</v>
      </c>
      <c r="G233" s="164">
        <f>+E233*PJJ</f>
        <v>0</v>
      </c>
      <c r="H233" s="164">
        <f>+G233*D233</f>
        <v>0</v>
      </c>
      <c r="I233" s="165">
        <f>+E233-G233</f>
        <v>0</v>
      </c>
      <c r="J233" s="165">
        <f>+I233*D233</f>
        <v>0</v>
      </c>
    </row>
    <row r="234" spans="1:10">
      <c r="A234" s="732"/>
      <c r="B234" s="419"/>
      <c r="C234" s="733"/>
      <c r="D234" s="734"/>
      <c r="E234" s="750"/>
    </row>
    <row r="235" spans="1:10" ht="30">
      <c r="A235" s="693">
        <v>5</v>
      </c>
      <c r="B235" s="310" t="s">
        <v>2580</v>
      </c>
      <c r="C235" s="405" t="s">
        <v>614</v>
      </c>
      <c r="D235" s="296">
        <v>2</v>
      </c>
      <c r="E235" s="893"/>
      <c r="F235" s="156">
        <f>+D235*E235</f>
        <v>0</v>
      </c>
      <c r="G235" s="164">
        <f>+E235*PJJ</f>
        <v>0</v>
      </c>
      <c r="H235" s="164">
        <f>+G235*D235</f>
        <v>0</v>
      </c>
      <c r="I235" s="165">
        <f>+E235-G235</f>
        <v>0</v>
      </c>
      <c r="J235" s="165">
        <f>+I235*D235</f>
        <v>0</v>
      </c>
    </row>
    <row r="236" spans="1:10">
      <c r="A236" s="693"/>
      <c r="B236" s="310"/>
      <c r="C236" s="412"/>
      <c r="D236" s="703"/>
      <c r="E236" s="750"/>
    </row>
    <row r="237" spans="1:10">
      <c r="A237" s="455" t="s">
        <v>1278</v>
      </c>
      <c r="B237" s="415" t="s">
        <v>1348</v>
      </c>
      <c r="C237" s="740" t="s">
        <v>622</v>
      </c>
      <c r="D237" s="296">
        <v>1</v>
      </c>
      <c r="E237" s="893"/>
      <c r="F237" s="156">
        <f>+D237*E237</f>
        <v>0</v>
      </c>
      <c r="G237" s="164">
        <f>+E237*PJJ</f>
        <v>0</v>
      </c>
      <c r="H237" s="164">
        <f>+G237*D237</f>
        <v>0</v>
      </c>
      <c r="I237" s="165">
        <f>+E237-G237</f>
        <v>0</v>
      </c>
      <c r="J237" s="165">
        <f>+I237*D237</f>
        <v>0</v>
      </c>
    </row>
    <row r="238" spans="1:10">
      <c r="A238" s="460"/>
      <c r="B238" s="406"/>
      <c r="C238" s="408"/>
      <c r="D238" s="453"/>
      <c r="E238" s="945"/>
    </row>
    <row r="239" spans="1:10" ht="15.75" thickBot="1">
      <c r="A239" s="467"/>
      <c r="B239" s="468" t="s">
        <v>1355</v>
      </c>
      <c r="C239" s="469"/>
      <c r="D239" s="470"/>
      <c r="E239" s="928"/>
      <c r="F239" s="472">
        <f>SUM(F226:F238)</f>
        <v>0</v>
      </c>
      <c r="G239" s="471"/>
      <c r="H239" s="472">
        <f>SUM(H226:H238)</f>
        <v>0</v>
      </c>
      <c r="I239" s="471"/>
      <c r="J239" s="472">
        <f>SUM(J226:J238)</f>
        <v>0</v>
      </c>
    </row>
    <row r="240" spans="1:10" ht="15.75" thickTop="1"/>
    <row r="241" spans="1:10" s="118" customFormat="1" ht="35.1" customHeight="1">
      <c r="A241" s="116"/>
      <c r="B241" s="116" t="s">
        <v>2531</v>
      </c>
      <c r="C241" s="117"/>
      <c r="D241" s="149"/>
      <c r="E241" s="203"/>
      <c r="F241" s="153">
        <f>+F239+F223+F195+F139+F57</f>
        <v>0</v>
      </c>
      <c r="G241" s="154"/>
      <c r="H241" s="153">
        <f>+H239+H223+H195+H139+H57</f>
        <v>0</v>
      </c>
      <c r="I241" s="154"/>
      <c r="J241" s="153">
        <f>+J239+J223+J195+J139+J57</f>
        <v>0</v>
      </c>
    </row>
  </sheetData>
  <sheetProtection algorithmName="SHA-512" hashValue="br/Iaa3MqvG9G1EaItTG/klvYpxwte3zJ4Zhd4ChFY5DViQvYRqwlOwFPml/zi6LTC66v7QxH/akBwpzbgT49Q==" saltValue="d4XP9z/kelc+WshA19IXBg==" spinCount="100000" sheet="1" objects="1" scenarios="1"/>
  <autoFilter ref="A7:J241"/>
  <pageMargins left="0.70866141732283472" right="0.70866141732283472" top="0.74803149606299213" bottom="0.74803149606299213" header="0.31496062992125984" footer="0.31496062992125984"/>
  <pageSetup paperSize="9" scale="72" fitToHeight="0" orientation="landscape" r:id="rId1"/>
  <headerFooter>
    <oddHeader>&amp;L&amp;"+,Običajno"FIN ARS d.o.o., center za arhitekturo&amp;C&amp;F</oddHeader>
    <oddFooter>&amp;L&amp;A&amp;R&amp;P / &amp;N</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DE3F4"/>
    <pageSetUpPr fitToPage="1"/>
  </sheetPr>
  <dimension ref="A1:K122"/>
  <sheetViews>
    <sheetView showZeros="0" topLeftCell="A106" zoomScaleNormal="100" zoomScaleSheetLayoutView="110" workbookViewId="0">
      <selection activeCell="H131" sqref="H131"/>
    </sheetView>
  </sheetViews>
  <sheetFormatPr defaultColWidth="9.140625" defaultRowHeight="15"/>
  <cols>
    <col min="1" max="1" width="8.85546875" customWidth="1"/>
    <col min="2" max="2" width="47.7109375" style="115" customWidth="1"/>
    <col min="3" max="3" width="5.85546875" style="58" customWidth="1"/>
    <col min="4" max="4" width="9.85546875" style="147" bestFit="1" customWidth="1"/>
    <col min="5" max="5" width="13.85546875" style="898" customWidth="1"/>
    <col min="6" max="6" width="16.42578125" style="152" customWidth="1"/>
    <col min="7" max="9" width="17.7109375" style="152" customWidth="1"/>
    <col min="10" max="10" width="19.28515625" style="27" customWidth="1"/>
    <col min="257" max="257" width="8.85546875" customWidth="1"/>
    <col min="258" max="258" width="47.7109375" customWidth="1"/>
    <col min="259" max="259" width="5.85546875" customWidth="1"/>
    <col min="260" max="260" width="7.28515625" customWidth="1"/>
    <col min="261" max="261" width="13.85546875" customWidth="1"/>
    <col min="262" max="262" width="16.42578125" customWidth="1"/>
    <col min="265" max="265" width="17.7109375" customWidth="1"/>
    <col min="266" max="266" width="19.28515625" customWidth="1"/>
    <col min="513" max="513" width="8.85546875" customWidth="1"/>
    <col min="514" max="514" width="47.7109375" customWidth="1"/>
    <col min="515" max="515" width="5.85546875" customWidth="1"/>
    <col min="516" max="516" width="7.28515625" customWidth="1"/>
    <col min="517" max="517" width="13.85546875" customWidth="1"/>
    <col min="518" max="518" width="16.42578125" customWidth="1"/>
    <col min="521" max="521" width="17.7109375" customWidth="1"/>
    <col min="522" max="522" width="19.28515625" customWidth="1"/>
    <col min="769" max="769" width="8.85546875" customWidth="1"/>
    <col min="770" max="770" width="47.7109375" customWidth="1"/>
    <col min="771" max="771" width="5.85546875" customWidth="1"/>
    <col min="772" max="772" width="7.28515625" customWidth="1"/>
    <col min="773" max="773" width="13.85546875" customWidth="1"/>
    <col min="774" max="774" width="16.42578125" customWidth="1"/>
    <col min="777" max="777" width="17.7109375" customWidth="1"/>
    <col min="778" max="778" width="19.28515625" customWidth="1"/>
    <col min="1025" max="1025" width="8.85546875" customWidth="1"/>
    <col min="1026" max="1026" width="47.7109375" customWidth="1"/>
    <col min="1027" max="1027" width="5.85546875" customWidth="1"/>
    <col min="1028" max="1028" width="7.28515625" customWidth="1"/>
    <col min="1029" max="1029" width="13.85546875" customWidth="1"/>
    <col min="1030" max="1030" width="16.42578125" customWidth="1"/>
    <col min="1033" max="1033" width="17.7109375" customWidth="1"/>
    <col min="1034" max="1034" width="19.28515625" customWidth="1"/>
    <col min="1281" max="1281" width="8.85546875" customWidth="1"/>
    <col min="1282" max="1282" width="47.7109375" customWidth="1"/>
    <col min="1283" max="1283" width="5.85546875" customWidth="1"/>
    <col min="1284" max="1284" width="7.28515625" customWidth="1"/>
    <col min="1285" max="1285" width="13.85546875" customWidth="1"/>
    <col min="1286" max="1286" width="16.42578125" customWidth="1"/>
    <col min="1289" max="1289" width="17.7109375" customWidth="1"/>
    <col min="1290" max="1290" width="19.28515625" customWidth="1"/>
    <col min="1537" max="1537" width="8.85546875" customWidth="1"/>
    <col min="1538" max="1538" width="47.7109375" customWidth="1"/>
    <col min="1539" max="1539" width="5.85546875" customWidth="1"/>
    <col min="1540" max="1540" width="7.28515625" customWidth="1"/>
    <col min="1541" max="1541" width="13.85546875" customWidth="1"/>
    <col min="1542" max="1542" width="16.42578125" customWidth="1"/>
    <col min="1545" max="1545" width="17.7109375" customWidth="1"/>
    <col min="1546" max="1546" width="19.28515625" customWidth="1"/>
    <col min="1793" max="1793" width="8.85546875" customWidth="1"/>
    <col min="1794" max="1794" width="47.7109375" customWidth="1"/>
    <col min="1795" max="1795" width="5.85546875" customWidth="1"/>
    <col min="1796" max="1796" width="7.28515625" customWidth="1"/>
    <col min="1797" max="1797" width="13.85546875" customWidth="1"/>
    <col min="1798" max="1798" width="16.42578125" customWidth="1"/>
    <col min="1801" max="1801" width="17.7109375" customWidth="1"/>
    <col min="1802" max="1802" width="19.28515625" customWidth="1"/>
    <col min="2049" max="2049" width="8.85546875" customWidth="1"/>
    <col min="2050" max="2050" width="47.7109375" customWidth="1"/>
    <col min="2051" max="2051" width="5.85546875" customWidth="1"/>
    <col min="2052" max="2052" width="7.28515625" customWidth="1"/>
    <col min="2053" max="2053" width="13.85546875" customWidth="1"/>
    <col min="2054" max="2054" width="16.42578125" customWidth="1"/>
    <col min="2057" max="2057" width="17.7109375" customWidth="1"/>
    <col min="2058" max="2058" width="19.28515625" customWidth="1"/>
    <col min="2305" max="2305" width="8.85546875" customWidth="1"/>
    <col min="2306" max="2306" width="47.7109375" customWidth="1"/>
    <col min="2307" max="2307" width="5.85546875" customWidth="1"/>
    <col min="2308" max="2308" width="7.28515625" customWidth="1"/>
    <col min="2309" max="2309" width="13.85546875" customWidth="1"/>
    <col min="2310" max="2310" width="16.42578125" customWidth="1"/>
    <col min="2313" max="2313" width="17.7109375" customWidth="1"/>
    <col min="2314" max="2314" width="19.28515625" customWidth="1"/>
    <col min="2561" max="2561" width="8.85546875" customWidth="1"/>
    <col min="2562" max="2562" width="47.7109375" customWidth="1"/>
    <col min="2563" max="2563" width="5.85546875" customWidth="1"/>
    <col min="2564" max="2564" width="7.28515625" customWidth="1"/>
    <col min="2565" max="2565" width="13.85546875" customWidth="1"/>
    <col min="2566" max="2566" width="16.42578125" customWidth="1"/>
    <col min="2569" max="2569" width="17.7109375" customWidth="1"/>
    <col min="2570" max="2570" width="19.28515625" customWidth="1"/>
    <col min="2817" max="2817" width="8.85546875" customWidth="1"/>
    <col min="2818" max="2818" width="47.7109375" customWidth="1"/>
    <col min="2819" max="2819" width="5.85546875" customWidth="1"/>
    <col min="2820" max="2820" width="7.28515625" customWidth="1"/>
    <col min="2821" max="2821" width="13.85546875" customWidth="1"/>
    <col min="2822" max="2822" width="16.42578125" customWidth="1"/>
    <col min="2825" max="2825" width="17.7109375" customWidth="1"/>
    <col min="2826" max="2826" width="19.28515625" customWidth="1"/>
    <col min="3073" max="3073" width="8.85546875" customWidth="1"/>
    <col min="3074" max="3074" width="47.7109375" customWidth="1"/>
    <col min="3075" max="3075" width="5.85546875" customWidth="1"/>
    <col min="3076" max="3076" width="7.28515625" customWidth="1"/>
    <col min="3077" max="3077" width="13.85546875" customWidth="1"/>
    <col min="3078" max="3078" width="16.42578125" customWidth="1"/>
    <col min="3081" max="3081" width="17.7109375" customWidth="1"/>
    <col min="3082" max="3082" width="19.28515625" customWidth="1"/>
    <col min="3329" max="3329" width="8.85546875" customWidth="1"/>
    <col min="3330" max="3330" width="47.7109375" customWidth="1"/>
    <col min="3331" max="3331" width="5.85546875" customWidth="1"/>
    <col min="3332" max="3332" width="7.28515625" customWidth="1"/>
    <col min="3333" max="3333" width="13.85546875" customWidth="1"/>
    <col min="3334" max="3334" width="16.42578125" customWidth="1"/>
    <col min="3337" max="3337" width="17.7109375" customWidth="1"/>
    <col min="3338" max="3338" width="19.28515625" customWidth="1"/>
    <col min="3585" max="3585" width="8.85546875" customWidth="1"/>
    <col min="3586" max="3586" width="47.7109375" customWidth="1"/>
    <col min="3587" max="3587" width="5.85546875" customWidth="1"/>
    <col min="3588" max="3588" width="7.28515625" customWidth="1"/>
    <col min="3589" max="3589" width="13.85546875" customWidth="1"/>
    <col min="3590" max="3590" width="16.42578125" customWidth="1"/>
    <col min="3593" max="3593" width="17.7109375" customWidth="1"/>
    <col min="3594" max="3594" width="19.28515625" customWidth="1"/>
    <col min="3841" max="3841" width="8.85546875" customWidth="1"/>
    <col min="3842" max="3842" width="47.7109375" customWidth="1"/>
    <col min="3843" max="3843" width="5.85546875" customWidth="1"/>
    <col min="3844" max="3844" width="7.28515625" customWidth="1"/>
    <col min="3845" max="3845" width="13.85546875" customWidth="1"/>
    <col min="3846" max="3846" width="16.42578125" customWidth="1"/>
    <col min="3849" max="3849" width="17.7109375" customWidth="1"/>
    <col min="3850" max="3850" width="19.28515625" customWidth="1"/>
    <col min="4097" max="4097" width="8.85546875" customWidth="1"/>
    <col min="4098" max="4098" width="47.7109375" customWidth="1"/>
    <col min="4099" max="4099" width="5.85546875" customWidth="1"/>
    <col min="4100" max="4100" width="7.28515625" customWidth="1"/>
    <col min="4101" max="4101" width="13.85546875" customWidth="1"/>
    <col min="4102" max="4102" width="16.42578125" customWidth="1"/>
    <col min="4105" max="4105" width="17.7109375" customWidth="1"/>
    <col min="4106" max="4106" width="19.28515625" customWidth="1"/>
    <col min="4353" max="4353" width="8.85546875" customWidth="1"/>
    <col min="4354" max="4354" width="47.7109375" customWidth="1"/>
    <col min="4355" max="4355" width="5.85546875" customWidth="1"/>
    <col min="4356" max="4356" width="7.28515625" customWidth="1"/>
    <col min="4357" max="4357" width="13.85546875" customWidth="1"/>
    <col min="4358" max="4358" width="16.42578125" customWidth="1"/>
    <col min="4361" max="4361" width="17.7109375" customWidth="1"/>
    <col min="4362" max="4362" width="19.28515625" customWidth="1"/>
    <col min="4609" max="4609" width="8.85546875" customWidth="1"/>
    <col min="4610" max="4610" width="47.7109375" customWidth="1"/>
    <col min="4611" max="4611" width="5.85546875" customWidth="1"/>
    <col min="4612" max="4612" width="7.28515625" customWidth="1"/>
    <col min="4613" max="4613" width="13.85546875" customWidth="1"/>
    <col min="4614" max="4614" width="16.42578125" customWidth="1"/>
    <col min="4617" max="4617" width="17.7109375" customWidth="1"/>
    <col min="4618" max="4618" width="19.28515625" customWidth="1"/>
    <col min="4865" max="4865" width="8.85546875" customWidth="1"/>
    <col min="4866" max="4866" width="47.7109375" customWidth="1"/>
    <col min="4867" max="4867" width="5.85546875" customWidth="1"/>
    <col min="4868" max="4868" width="7.28515625" customWidth="1"/>
    <col min="4869" max="4869" width="13.85546875" customWidth="1"/>
    <col min="4870" max="4870" width="16.42578125" customWidth="1"/>
    <col min="4873" max="4873" width="17.7109375" customWidth="1"/>
    <col min="4874" max="4874" width="19.28515625" customWidth="1"/>
    <col min="5121" max="5121" width="8.85546875" customWidth="1"/>
    <col min="5122" max="5122" width="47.7109375" customWidth="1"/>
    <col min="5123" max="5123" width="5.85546875" customWidth="1"/>
    <col min="5124" max="5124" width="7.28515625" customWidth="1"/>
    <col min="5125" max="5125" width="13.85546875" customWidth="1"/>
    <col min="5126" max="5126" width="16.42578125" customWidth="1"/>
    <col min="5129" max="5129" width="17.7109375" customWidth="1"/>
    <col min="5130" max="5130" width="19.28515625" customWidth="1"/>
    <col min="5377" max="5377" width="8.85546875" customWidth="1"/>
    <col min="5378" max="5378" width="47.7109375" customWidth="1"/>
    <col min="5379" max="5379" width="5.85546875" customWidth="1"/>
    <col min="5380" max="5380" width="7.28515625" customWidth="1"/>
    <col min="5381" max="5381" width="13.85546875" customWidth="1"/>
    <col min="5382" max="5382" width="16.42578125" customWidth="1"/>
    <col min="5385" max="5385" width="17.7109375" customWidth="1"/>
    <col min="5386" max="5386" width="19.28515625" customWidth="1"/>
    <col min="5633" max="5633" width="8.85546875" customWidth="1"/>
    <col min="5634" max="5634" width="47.7109375" customWidth="1"/>
    <col min="5635" max="5635" width="5.85546875" customWidth="1"/>
    <col min="5636" max="5636" width="7.28515625" customWidth="1"/>
    <col min="5637" max="5637" width="13.85546875" customWidth="1"/>
    <col min="5638" max="5638" width="16.42578125" customWidth="1"/>
    <col min="5641" max="5641" width="17.7109375" customWidth="1"/>
    <col min="5642" max="5642" width="19.28515625" customWidth="1"/>
    <col min="5889" max="5889" width="8.85546875" customWidth="1"/>
    <col min="5890" max="5890" width="47.7109375" customWidth="1"/>
    <col min="5891" max="5891" width="5.85546875" customWidth="1"/>
    <col min="5892" max="5892" width="7.28515625" customWidth="1"/>
    <col min="5893" max="5893" width="13.85546875" customWidth="1"/>
    <col min="5894" max="5894" width="16.42578125" customWidth="1"/>
    <col min="5897" max="5897" width="17.7109375" customWidth="1"/>
    <col min="5898" max="5898" width="19.28515625" customWidth="1"/>
    <col min="6145" max="6145" width="8.85546875" customWidth="1"/>
    <col min="6146" max="6146" width="47.7109375" customWidth="1"/>
    <col min="6147" max="6147" width="5.85546875" customWidth="1"/>
    <col min="6148" max="6148" width="7.28515625" customWidth="1"/>
    <col min="6149" max="6149" width="13.85546875" customWidth="1"/>
    <col min="6150" max="6150" width="16.42578125" customWidth="1"/>
    <col min="6153" max="6153" width="17.7109375" customWidth="1"/>
    <col min="6154" max="6154" width="19.28515625" customWidth="1"/>
    <col min="6401" max="6401" width="8.85546875" customWidth="1"/>
    <col min="6402" max="6402" width="47.7109375" customWidth="1"/>
    <col min="6403" max="6403" width="5.85546875" customWidth="1"/>
    <col min="6404" max="6404" width="7.28515625" customWidth="1"/>
    <col min="6405" max="6405" width="13.85546875" customWidth="1"/>
    <col min="6406" max="6406" width="16.42578125" customWidth="1"/>
    <col min="6409" max="6409" width="17.7109375" customWidth="1"/>
    <col min="6410" max="6410" width="19.28515625" customWidth="1"/>
    <col min="6657" max="6657" width="8.85546875" customWidth="1"/>
    <col min="6658" max="6658" width="47.7109375" customWidth="1"/>
    <col min="6659" max="6659" width="5.85546875" customWidth="1"/>
    <col min="6660" max="6660" width="7.28515625" customWidth="1"/>
    <col min="6661" max="6661" width="13.85546875" customWidth="1"/>
    <col min="6662" max="6662" width="16.42578125" customWidth="1"/>
    <col min="6665" max="6665" width="17.7109375" customWidth="1"/>
    <col min="6666" max="6666" width="19.28515625" customWidth="1"/>
    <col min="6913" max="6913" width="8.85546875" customWidth="1"/>
    <col min="6914" max="6914" width="47.7109375" customWidth="1"/>
    <col min="6915" max="6915" width="5.85546875" customWidth="1"/>
    <col min="6916" max="6916" width="7.28515625" customWidth="1"/>
    <col min="6917" max="6917" width="13.85546875" customWidth="1"/>
    <col min="6918" max="6918" width="16.42578125" customWidth="1"/>
    <col min="6921" max="6921" width="17.7109375" customWidth="1"/>
    <col min="6922" max="6922" width="19.28515625" customWidth="1"/>
    <col min="7169" max="7169" width="8.85546875" customWidth="1"/>
    <col min="7170" max="7170" width="47.7109375" customWidth="1"/>
    <col min="7171" max="7171" width="5.85546875" customWidth="1"/>
    <col min="7172" max="7172" width="7.28515625" customWidth="1"/>
    <col min="7173" max="7173" width="13.85546875" customWidth="1"/>
    <col min="7174" max="7174" width="16.42578125" customWidth="1"/>
    <col min="7177" max="7177" width="17.7109375" customWidth="1"/>
    <col min="7178" max="7178" width="19.28515625" customWidth="1"/>
    <col min="7425" max="7425" width="8.85546875" customWidth="1"/>
    <col min="7426" max="7426" width="47.7109375" customWidth="1"/>
    <col min="7427" max="7427" width="5.85546875" customWidth="1"/>
    <col min="7428" max="7428" width="7.28515625" customWidth="1"/>
    <col min="7429" max="7429" width="13.85546875" customWidth="1"/>
    <col min="7430" max="7430" width="16.42578125" customWidth="1"/>
    <col min="7433" max="7433" width="17.7109375" customWidth="1"/>
    <col min="7434" max="7434" width="19.28515625" customWidth="1"/>
    <col min="7681" max="7681" width="8.85546875" customWidth="1"/>
    <col min="7682" max="7682" width="47.7109375" customWidth="1"/>
    <col min="7683" max="7683" width="5.85546875" customWidth="1"/>
    <col min="7684" max="7684" width="7.28515625" customWidth="1"/>
    <col min="7685" max="7685" width="13.85546875" customWidth="1"/>
    <col min="7686" max="7686" width="16.42578125" customWidth="1"/>
    <col min="7689" max="7689" width="17.7109375" customWidth="1"/>
    <col min="7690" max="7690" width="19.28515625" customWidth="1"/>
    <col min="7937" max="7937" width="8.85546875" customWidth="1"/>
    <col min="7938" max="7938" width="47.7109375" customWidth="1"/>
    <col min="7939" max="7939" width="5.85546875" customWidth="1"/>
    <col min="7940" max="7940" width="7.28515625" customWidth="1"/>
    <col min="7941" max="7941" width="13.85546875" customWidth="1"/>
    <col min="7942" max="7942" width="16.42578125" customWidth="1"/>
    <col min="7945" max="7945" width="17.7109375" customWidth="1"/>
    <col min="7946" max="7946" width="19.28515625" customWidth="1"/>
    <col min="8193" max="8193" width="8.85546875" customWidth="1"/>
    <col min="8194" max="8194" width="47.7109375" customWidth="1"/>
    <col min="8195" max="8195" width="5.85546875" customWidth="1"/>
    <col min="8196" max="8196" width="7.28515625" customWidth="1"/>
    <col min="8197" max="8197" width="13.85546875" customWidth="1"/>
    <col min="8198" max="8198" width="16.42578125" customWidth="1"/>
    <col min="8201" max="8201" width="17.7109375" customWidth="1"/>
    <col min="8202" max="8202" width="19.28515625" customWidth="1"/>
    <col min="8449" max="8449" width="8.85546875" customWidth="1"/>
    <col min="8450" max="8450" width="47.7109375" customWidth="1"/>
    <col min="8451" max="8451" width="5.85546875" customWidth="1"/>
    <col min="8452" max="8452" width="7.28515625" customWidth="1"/>
    <col min="8453" max="8453" width="13.85546875" customWidth="1"/>
    <col min="8454" max="8454" width="16.42578125" customWidth="1"/>
    <col min="8457" max="8457" width="17.7109375" customWidth="1"/>
    <col min="8458" max="8458" width="19.28515625" customWidth="1"/>
    <col min="8705" max="8705" width="8.85546875" customWidth="1"/>
    <col min="8706" max="8706" width="47.7109375" customWidth="1"/>
    <col min="8707" max="8707" width="5.85546875" customWidth="1"/>
    <col min="8708" max="8708" width="7.28515625" customWidth="1"/>
    <col min="8709" max="8709" width="13.85546875" customWidth="1"/>
    <col min="8710" max="8710" width="16.42578125" customWidth="1"/>
    <col min="8713" max="8713" width="17.7109375" customWidth="1"/>
    <col min="8714" max="8714" width="19.28515625" customWidth="1"/>
    <col min="8961" max="8961" width="8.85546875" customWidth="1"/>
    <col min="8962" max="8962" width="47.7109375" customWidth="1"/>
    <col min="8963" max="8963" width="5.85546875" customWidth="1"/>
    <col min="8964" max="8964" width="7.28515625" customWidth="1"/>
    <col min="8965" max="8965" width="13.85546875" customWidth="1"/>
    <col min="8966" max="8966" width="16.42578125" customWidth="1"/>
    <col min="8969" max="8969" width="17.7109375" customWidth="1"/>
    <col min="8970" max="8970" width="19.28515625" customWidth="1"/>
    <col min="9217" max="9217" width="8.85546875" customWidth="1"/>
    <col min="9218" max="9218" width="47.7109375" customWidth="1"/>
    <col min="9219" max="9219" width="5.85546875" customWidth="1"/>
    <col min="9220" max="9220" width="7.28515625" customWidth="1"/>
    <col min="9221" max="9221" width="13.85546875" customWidth="1"/>
    <col min="9222" max="9222" width="16.42578125" customWidth="1"/>
    <col min="9225" max="9225" width="17.7109375" customWidth="1"/>
    <col min="9226" max="9226" width="19.28515625" customWidth="1"/>
    <col min="9473" max="9473" width="8.85546875" customWidth="1"/>
    <col min="9474" max="9474" width="47.7109375" customWidth="1"/>
    <col min="9475" max="9475" width="5.85546875" customWidth="1"/>
    <col min="9476" max="9476" width="7.28515625" customWidth="1"/>
    <col min="9477" max="9477" width="13.85546875" customWidth="1"/>
    <col min="9478" max="9478" width="16.42578125" customWidth="1"/>
    <col min="9481" max="9481" width="17.7109375" customWidth="1"/>
    <col min="9482" max="9482" width="19.28515625" customWidth="1"/>
    <col min="9729" max="9729" width="8.85546875" customWidth="1"/>
    <col min="9730" max="9730" width="47.7109375" customWidth="1"/>
    <col min="9731" max="9731" width="5.85546875" customWidth="1"/>
    <col min="9732" max="9732" width="7.28515625" customWidth="1"/>
    <col min="9733" max="9733" width="13.85546875" customWidth="1"/>
    <col min="9734" max="9734" width="16.42578125" customWidth="1"/>
    <col min="9737" max="9737" width="17.7109375" customWidth="1"/>
    <col min="9738" max="9738" width="19.28515625" customWidth="1"/>
    <col min="9985" max="9985" width="8.85546875" customWidth="1"/>
    <col min="9986" max="9986" width="47.7109375" customWidth="1"/>
    <col min="9987" max="9987" width="5.85546875" customWidth="1"/>
    <col min="9988" max="9988" width="7.28515625" customWidth="1"/>
    <col min="9989" max="9989" width="13.85546875" customWidth="1"/>
    <col min="9990" max="9990" width="16.42578125" customWidth="1"/>
    <col min="9993" max="9993" width="17.7109375" customWidth="1"/>
    <col min="9994" max="9994" width="19.28515625" customWidth="1"/>
    <col min="10241" max="10241" width="8.85546875" customWidth="1"/>
    <col min="10242" max="10242" width="47.7109375" customWidth="1"/>
    <col min="10243" max="10243" width="5.85546875" customWidth="1"/>
    <col min="10244" max="10244" width="7.28515625" customWidth="1"/>
    <col min="10245" max="10245" width="13.85546875" customWidth="1"/>
    <col min="10246" max="10246" width="16.42578125" customWidth="1"/>
    <col min="10249" max="10249" width="17.7109375" customWidth="1"/>
    <col min="10250" max="10250" width="19.28515625" customWidth="1"/>
    <col min="10497" max="10497" width="8.85546875" customWidth="1"/>
    <col min="10498" max="10498" width="47.7109375" customWidth="1"/>
    <col min="10499" max="10499" width="5.85546875" customWidth="1"/>
    <col min="10500" max="10500" width="7.28515625" customWidth="1"/>
    <col min="10501" max="10501" width="13.85546875" customWidth="1"/>
    <col min="10502" max="10502" width="16.42578125" customWidth="1"/>
    <col min="10505" max="10505" width="17.7109375" customWidth="1"/>
    <col min="10506" max="10506" width="19.28515625" customWidth="1"/>
    <col min="10753" max="10753" width="8.85546875" customWidth="1"/>
    <col min="10754" max="10754" width="47.7109375" customWidth="1"/>
    <col min="10755" max="10755" width="5.85546875" customWidth="1"/>
    <col min="10756" max="10756" width="7.28515625" customWidth="1"/>
    <col min="10757" max="10757" width="13.85546875" customWidth="1"/>
    <col min="10758" max="10758" width="16.42578125" customWidth="1"/>
    <col min="10761" max="10761" width="17.7109375" customWidth="1"/>
    <col min="10762" max="10762" width="19.28515625" customWidth="1"/>
    <col min="11009" max="11009" width="8.85546875" customWidth="1"/>
    <col min="11010" max="11010" width="47.7109375" customWidth="1"/>
    <col min="11011" max="11011" width="5.85546875" customWidth="1"/>
    <col min="11012" max="11012" width="7.28515625" customWidth="1"/>
    <col min="11013" max="11013" width="13.85546875" customWidth="1"/>
    <col min="11014" max="11014" width="16.42578125" customWidth="1"/>
    <col min="11017" max="11017" width="17.7109375" customWidth="1"/>
    <col min="11018" max="11018" width="19.28515625" customWidth="1"/>
    <col min="11265" max="11265" width="8.85546875" customWidth="1"/>
    <col min="11266" max="11266" width="47.7109375" customWidth="1"/>
    <col min="11267" max="11267" width="5.85546875" customWidth="1"/>
    <col min="11268" max="11268" width="7.28515625" customWidth="1"/>
    <col min="11269" max="11269" width="13.85546875" customWidth="1"/>
    <col min="11270" max="11270" width="16.42578125" customWidth="1"/>
    <col min="11273" max="11273" width="17.7109375" customWidth="1"/>
    <col min="11274" max="11274" width="19.28515625" customWidth="1"/>
    <col min="11521" max="11521" width="8.85546875" customWidth="1"/>
    <col min="11522" max="11522" width="47.7109375" customWidth="1"/>
    <col min="11523" max="11523" width="5.85546875" customWidth="1"/>
    <col min="11524" max="11524" width="7.28515625" customWidth="1"/>
    <col min="11525" max="11525" width="13.85546875" customWidth="1"/>
    <col min="11526" max="11526" width="16.42578125" customWidth="1"/>
    <col min="11529" max="11529" width="17.7109375" customWidth="1"/>
    <col min="11530" max="11530" width="19.28515625" customWidth="1"/>
    <col min="11777" max="11777" width="8.85546875" customWidth="1"/>
    <col min="11778" max="11778" width="47.7109375" customWidth="1"/>
    <col min="11779" max="11779" width="5.85546875" customWidth="1"/>
    <col min="11780" max="11780" width="7.28515625" customWidth="1"/>
    <col min="11781" max="11781" width="13.85546875" customWidth="1"/>
    <col min="11782" max="11782" width="16.42578125" customWidth="1"/>
    <col min="11785" max="11785" width="17.7109375" customWidth="1"/>
    <col min="11786" max="11786" width="19.28515625" customWidth="1"/>
    <col min="12033" max="12033" width="8.85546875" customWidth="1"/>
    <col min="12034" max="12034" width="47.7109375" customWidth="1"/>
    <col min="12035" max="12035" width="5.85546875" customWidth="1"/>
    <col min="12036" max="12036" width="7.28515625" customWidth="1"/>
    <col min="12037" max="12037" width="13.85546875" customWidth="1"/>
    <col min="12038" max="12038" width="16.42578125" customWidth="1"/>
    <col min="12041" max="12041" width="17.7109375" customWidth="1"/>
    <col min="12042" max="12042" width="19.28515625" customWidth="1"/>
    <col min="12289" max="12289" width="8.85546875" customWidth="1"/>
    <col min="12290" max="12290" width="47.7109375" customWidth="1"/>
    <col min="12291" max="12291" width="5.85546875" customWidth="1"/>
    <col min="12292" max="12292" width="7.28515625" customWidth="1"/>
    <col min="12293" max="12293" width="13.85546875" customWidth="1"/>
    <col min="12294" max="12294" width="16.42578125" customWidth="1"/>
    <col min="12297" max="12297" width="17.7109375" customWidth="1"/>
    <col min="12298" max="12298" width="19.28515625" customWidth="1"/>
    <col min="12545" max="12545" width="8.85546875" customWidth="1"/>
    <col min="12546" max="12546" width="47.7109375" customWidth="1"/>
    <col min="12547" max="12547" width="5.85546875" customWidth="1"/>
    <col min="12548" max="12548" width="7.28515625" customWidth="1"/>
    <col min="12549" max="12549" width="13.85546875" customWidth="1"/>
    <col min="12550" max="12550" width="16.42578125" customWidth="1"/>
    <col min="12553" max="12553" width="17.7109375" customWidth="1"/>
    <col min="12554" max="12554" width="19.28515625" customWidth="1"/>
    <col min="12801" max="12801" width="8.85546875" customWidth="1"/>
    <col min="12802" max="12802" width="47.7109375" customWidth="1"/>
    <col min="12803" max="12803" width="5.85546875" customWidth="1"/>
    <col min="12804" max="12804" width="7.28515625" customWidth="1"/>
    <col min="12805" max="12805" width="13.85546875" customWidth="1"/>
    <col min="12806" max="12806" width="16.42578125" customWidth="1"/>
    <col min="12809" max="12809" width="17.7109375" customWidth="1"/>
    <col min="12810" max="12810" width="19.28515625" customWidth="1"/>
    <col min="13057" max="13057" width="8.85546875" customWidth="1"/>
    <col min="13058" max="13058" width="47.7109375" customWidth="1"/>
    <col min="13059" max="13059" width="5.85546875" customWidth="1"/>
    <col min="13060" max="13060" width="7.28515625" customWidth="1"/>
    <col min="13061" max="13061" width="13.85546875" customWidth="1"/>
    <col min="13062" max="13062" width="16.42578125" customWidth="1"/>
    <col min="13065" max="13065" width="17.7109375" customWidth="1"/>
    <col min="13066" max="13066" width="19.28515625" customWidth="1"/>
    <col min="13313" max="13313" width="8.85546875" customWidth="1"/>
    <col min="13314" max="13314" width="47.7109375" customWidth="1"/>
    <col min="13315" max="13315" width="5.85546875" customWidth="1"/>
    <col min="13316" max="13316" width="7.28515625" customWidth="1"/>
    <col min="13317" max="13317" width="13.85546875" customWidth="1"/>
    <col min="13318" max="13318" width="16.42578125" customWidth="1"/>
    <col min="13321" max="13321" width="17.7109375" customWidth="1"/>
    <col min="13322" max="13322" width="19.28515625" customWidth="1"/>
    <col min="13569" max="13569" width="8.85546875" customWidth="1"/>
    <col min="13570" max="13570" width="47.7109375" customWidth="1"/>
    <col min="13571" max="13571" width="5.85546875" customWidth="1"/>
    <col min="13572" max="13572" width="7.28515625" customWidth="1"/>
    <col min="13573" max="13573" width="13.85546875" customWidth="1"/>
    <col min="13574" max="13574" width="16.42578125" customWidth="1"/>
    <col min="13577" max="13577" width="17.7109375" customWidth="1"/>
    <col min="13578" max="13578" width="19.28515625" customWidth="1"/>
    <col min="13825" max="13825" width="8.85546875" customWidth="1"/>
    <col min="13826" max="13826" width="47.7109375" customWidth="1"/>
    <col min="13827" max="13827" width="5.85546875" customWidth="1"/>
    <col min="13828" max="13828" width="7.28515625" customWidth="1"/>
    <col min="13829" max="13829" width="13.85546875" customWidth="1"/>
    <col min="13830" max="13830" width="16.42578125" customWidth="1"/>
    <col min="13833" max="13833" width="17.7109375" customWidth="1"/>
    <col min="13834" max="13834" width="19.28515625" customWidth="1"/>
    <col min="14081" max="14081" width="8.85546875" customWidth="1"/>
    <col min="14082" max="14082" width="47.7109375" customWidth="1"/>
    <col min="14083" max="14083" width="5.85546875" customWidth="1"/>
    <col min="14084" max="14084" width="7.28515625" customWidth="1"/>
    <col min="14085" max="14085" width="13.85546875" customWidth="1"/>
    <col min="14086" max="14086" width="16.42578125" customWidth="1"/>
    <col min="14089" max="14089" width="17.7109375" customWidth="1"/>
    <col min="14090" max="14090" width="19.28515625" customWidth="1"/>
    <col min="14337" max="14337" width="8.85546875" customWidth="1"/>
    <col min="14338" max="14338" width="47.7109375" customWidth="1"/>
    <col min="14339" max="14339" width="5.85546875" customWidth="1"/>
    <col min="14340" max="14340" width="7.28515625" customWidth="1"/>
    <col min="14341" max="14341" width="13.85546875" customWidth="1"/>
    <col min="14342" max="14342" width="16.42578125" customWidth="1"/>
    <col min="14345" max="14345" width="17.7109375" customWidth="1"/>
    <col min="14346" max="14346" width="19.28515625" customWidth="1"/>
    <col min="14593" max="14593" width="8.85546875" customWidth="1"/>
    <col min="14594" max="14594" width="47.7109375" customWidth="1"/>
    <col min="14595" max="14595" width="5.85546875" customWidth="1"/>
    <col min="14596" max="14596" width="7.28515625" customWidth="1"/>
    <col min="14597" max="14597" width="13.85546875" customWidth="1"/>
    <col min="14598" max="14598" width="16.42578125" customWidth="1"/>
    <col min="14601" max="14601" width="17.7109375" customWidth="1"/>
    <col min="14602" max="14602" width="19.28515625" customWidth="1"/>
    <col min="14849" max="14849" width="8.85546875" customWidth="1"/>
    <col min="14850" max="14850" width="47.7109375" customWidth="1"/>
    <col min="14851" max="14851" width="5.85546875" customWidth="1"/>
    <col min="14852" max="14852" width="7.28515625" customWidth="1"/>
    <col min="14853" max="14853" width="13.85546875" customWidth="1"/>
    <col min="14854" max="14854" width="16.42578125" customWidth="1"/>
    <col min="14857" max="14857" width="17.7109375" customWidth="1"/>
    <col min="14858" max="14858" width="19.28515625" customWidth="1"/>
    <col min="15105" max="15105" width="8.85546875" customWidth="1"/>
    <col min="15106" max="15106" width="47.7109375" customWidth="1"/>
    <col min="15107" max="15107" width="5.85546875" customWidth="1"/>
    <col min="15108" max="15108" width="7.28515625" customWidth="1"/>
    <col min="15109" max="15109" width="13.85546875" customWidth="1"/>
    <col min="15110" max="15110" width="16.42578125" customWidth="1"/>
    <col min="15113" max="15113" width="17.7109375" customWidth="1"/>
    <col min="15114" max="15114" width="19.28515625" customWidth="1"/>
    <col min="15361" max="15361" width="8.85546875" customWidth="1"/>
    <col min="15362" max="15362" width="47.7109375" customWidth="1"/>
    <col min="15363" max="15363" width="5.85546875" customWidth="1"/>
    <col min="15364" max="15364" width="7.28515625" customWidth="1"/>
    <col min="15365" max="15365" width="13.85546875" customWidth="1"/>
    <col min="15366" max="15366" width="16.42578125" customWidth="1"/>
    <col min="15369" max="15369" width="17.7109375" customWidth="1"/>
    <col min="15370" max="15370" width="19.28515625" customWidth="1"/>
    <col min="15617" max="15617" width="8.85546875" customWidth="1"/>
    <col min="15618" max="15618" width="47.7109375" customWidth="1"/>
    <col min="15619" max="15619" width="5.85546875" customWidth="1"/>
    <col min="15620" max="15620" width="7.28515625" customWidth="1"/>
    <col min="15621" max="15621" width="13.85546875" customWidth="1"/>
    <col min="15622" max="15622" width="16.42578125" customWidth="1"/>
    <col min="15625" max="15625" width="17.7109375" customWidth="1"/>
    <col min="15626" max="15626" width="19.28515625" customWidth="1"/>
    <col min="15873" max="15873" width="8.85546875" customWidth="1"/>
    <col min="15874" max="15874" width="47.7109375" customWidth="1"/>
    <col min="15875" max="15875" width="5.85546875" customWidth="1"/>
    <col min="15876" max="15876" width="7.28515625" customWidth="1"/>
    <col min="15877" max="15877" width="13.85546875" customWidth="1"/>
    <col min="15878" max="15878" width="16.42578125" customWidth="1"/>
    <col min="15881" max="15881" width="17.7109375" customWidth="1"/>
    <col min="15882" max="15882" width="19.28515625" customWidth="1"/>
    <col min="16129" max="16129" width="8.85546875" customWidth="1"/>
    <col min="16130" max="16130" width="47.7109375" customWidth="1"/>
    <col min="16131" max="16131" width="5.85546875" customWidth="1"/>
    <col min="16132" max="16132" width="7.28515625" customWidth="1"/>
    <col min="16133" max="16133" width="13.85546875" customWidth="1"/>
    <col min="16134" max="16134" width="16.42578125" customWidth="1"/>
    <col min="16137" max="16137" width="17.7109375" customWidth="1"/>
    <col min="16138" max="16138" width="19.28515625" customWidth="1"/>
  </cols>
  <sheetData>
    <row r="1" spans="1:11" s="33" customFormat="1" ht="26.25">
      <c r="A1" s="122"/>
      <c r="B1" s="326" t="s">
        <v>785</v>
      </c>
      <c r="C1" s="620"/>
      <c r="D1" s="621"/>
      <c r="E1" s="889"/>
      <c r="F1" s="151"/>
      <c r="G1" s="151"/>
      <c r="H1" s="151"/>
      <c r="I1" s="151"/>
      <c r="J1" s="151"/>
    </row>
    <row r="3" spans="1:11" s="33" customFormat="1" ht="26.25">
      <c r="A3" s="231"/>
      <c r="B3" s="120" t="s">
        <v>1805</v>
      </c>
      <c r="C3" s="620"/>
      <c r="D3" s="622"/>
      <c r="E3" s="889"/>
      <c r="F3" s="151"/>
      <c r="G3" s="151"/>
      <c r="H3" s="151"/>
      <c r="I3" s="151"/>
      <c r="J3" s="151"/>
    </row>
    <row r="4" spans="1:11">
      <c r="A4" s="111"/>
      <c r="B4" s="112"/>
      <c r="C4" s="113"/>
      <c r="D4" s="148"/>
      <c r="E4" s="909"/>
      <c r="F4" s="114"/>
    </row>
    <row r="5" spans="1:11" ht="210">
      <c r="A5" s="111"/>
      <c r="B5" s="473" t="s">
        <v>2585</v>
      </c>
      <c r="C5" s="113"/>
      <c r="D5" s="148"/>
      <c r="E5" s="909"/>
      <c r="F5" s="114"/>
    </row>
    <row r="6" spans="1:11">
      <c r="A6" s="111"/>
      <c r="B6" s="112"/>
      <c r="C6" s="113"/>
      <c r="D6" s="148"/>
      <c r="E6" s="909"/>
      <c r="F6" s="114"/>
    </row>
    <row r="7" spans="1:11" s="110" customFormat="1" ht="30">
      <c r="A7" s="157" t="s">
        <v>630</v>
      </c>
      <c r="B7" s="158" t="s">
        <v>629</v>
      </c>
      <c r="C7" s="159" t="s">
        <v>632</v>
      </c>
      <c r="D7" s="160" t="s">
        <v>631</v>
      </c>
      <c r="E7" s="161" t="s">
        <v>628</v>
      </c>
      <c r="F7" s="162" t="s">
        <v>627</v>
      </c>
      <c r="G7" s="162" t="s">
        <v>626</v>
      </c>
      <c r="H7" s="162" t="s">
        <v>625</v>
      </c>
      <c r="I7" s="162" t="s">
        <v>624</v>
      </c>
      <c r="J7" s="163" t="s">
        <v>623</v>
      </c>
      <c r="K7" s="109"/>
    </row>
    <row r="9" spans="1:11" ht="15.75">
      <c r="A9" s="461"/>
      <c r="B9" s="462" t="s">
        <v>1356</v>
      </c>
      <c r="C9" s="463"/>
      <c r="D9" s="464"/>
      <c r="E9" s="923"/>
      <c r="F9" s="465"/>
      <c r="G9" s="465"/>
      <c r="H9" s="465"/>
      <c r="I9" s="465"/>
      <c r="J9" s="466"/>
    </row>
    <row r="10" spans="1:11">
      <c r="A10" s="459"/>
      <c r="B10" s="479"/>
      <c r="C10" s="758"/>
      <c r="D10" s="485"/>
      <c r="E10" s="896"/>
    </row>
    <row r="11" spans="1:11">
      <c r="A11" s="459">
        <v>1</v>
      </c>
      <c r="B11" s="480" t="s">
        <v>1357</v>
      </c>
      <c r="C11" s="402" t="s">
        <v>622</v>
      </c>
      <c r="D11" s="450">
        <v>1</v>
      </c>
      <c r="E11" s="893"/>
      <c r="F11" s="156">
        <f>+D11*E11</f>
        <v>0</v>
      </c>
      <c r="G11" s="164">
        <f>+E11*PJJ</f>
        <v>0</v>
      </c>
      <c r="H11" s="164">
        <f>+G11*D11</f>
        <v>0</v>
      </c>
      <c r="I11" s="165">
        <f>+E11-G11</f>
        <v>0</v>
      </c>
      <c r="J11" s="165">
        <f>+I11*D11</f>
        <v>0</v>
      </c>
    </row>
    <row r="12" spans="1:11">
      <c r="A12" s="459"/>
      <c r="B12" s="480"/>
      <c r="C12" s="402"/>
      <c r="D12" s="447"/>
      <c r="E12" s="487"/>
    </row>
    <row r="13" spans="1:11" ht="165">
      <c r="A13" s="459">
        <v>2</v>
      </c>
      <c r="B13" s="480" t="s">
        <v>1358</v>
      </c>
      <c r="C13" s="702" t="s">
        <v>622</v>
      </c>
      <c r="D13" s="450">
        <v>1</v>
      </c>
      <c r="E13" s="893"/>
      <c r="F13" s="156">
        <f>+D13*E13</f>
        <v>0</v>
      </c>
      <c r="G13" s="164">
        <f>+E13*PJJ</f>
        <v>0</v>
      </c>
      <c r="H13" s="164">
        <f>+G13*D13</f>
        <v>0</v>
      </c>
      <c r="I13" s="165">
        <f>+E13-G13</f>
        <v>0</v>
      </c>
      <c r="J13" s="165">
        <f>+I13*D13</f>
        <v>0</v>
      </c>
    </row>
    <row r="14" spans="1:11">
      <c r="A14" s="459"/>
      <c r="B14" s="480"/>
      <c r="C14" s="702"/>
      <c r="D14" s="450"/>
      <c r="E14" s="487"/>
    </row>
    <row r="15" spans="1:11" ht="30">
      <c r="A15" s="459">
        <v>3</v>
      </c>
      <c r="B15" s="746" t="s">
        <v>1359</v>
      </c>
      <c r="C15" s="759" t="s">
        <v>622</v>
      </c>
      <c r="D15" s="296">
        <v>1</v>
      </c>
      <c r="E15" s="893"/>
      <c r="F15" s="156">
        <f>+D15*E15</f>
        <v>0</v>
      </c>
      <c r="G15" s="164">
        <f>+E15*PJJ</f>
        <v>0</v>
      </c>
      <c r="H15" s="164">
        <f>+G15*D15</f>
        <v>0</v>
      </c>
      <c r="I15" s="165">
        <f>+E15-G15</f>
        <v>0</v>
      </c>
      <c r="J15" s="165">
        <f>+I15*D15</f>
        <v>0</v>
      </c>
    </row>
    <row r="16" spans="1:11">
      <c r="A16" s="459"/>
      <c r="B16" s="479"/>
      <c r="C16" s="758"/>
      <c r="D16" s="485"/>
      <c r="E16" s="896"/>
    </row>
    <row r="17" spans="1:10" ht="15.75" thickBot="1">
      <c r="A17" s="467"/>
      <c r="B17" s="468" t="s">
        <v>2608</v>
      </c>
      <c r="C17" s="760"/>
      <c r="D17" s="761"/>
      <c r="E17" s="928"/>
      <c r="F17" s="472">
        <f>SUM(F10:F16)</f>
        <v>0</v>
      </c>
      <c r="G17" s="471"/>
      <c r="H17" s="472">
        <f>SUM(H10:H16)</f>
        <v>0</v>
      </c>
      <c r="I17" s="472"/>
      <c r="J17" s="472">
        <f>SUM(J10:J16)</f>
        <v>0</v>
      </c>
    </row>
    <row r="18" spans="1:10" ht="15.75" thickTop="1">
      <c r="A18" s="481"/>
      <c r="B18" s="482"/>
      <c r="C18" s="402"/>
      <c r="D18" s="447"/>
      <c r="E18" s="924"/>
    </row>
    <row r="19" spans="1:10" ht="15.75">
      <c r="A19" s="461"/>
      <c r="B19" s="462" t="s">
        <v>1360</v>
      </c>
      <c r="C19" s="463"/>
      <c r="D19" s="464"/>
      <c r="E19" s="923"/>
      <c r="F19" s="465"/>
      <c r="G19" s="465"/>
      <c r="H19" s="465"/>
      <c r="I19" s="465"/>
      <c r="J19" s="466"/>
    </row>
    <row r="20" spans="1:10">
      <c r="A20" s="481"/>
      <c r="B20" s="478"/>
      <c r="C20" s="477"/>
      <c r="D20" s="485"/>
      <c r="E20" s="896"/>
    </row>
    <row r="21" spans="1:10" ht="30">
      <c r="A21" s="304" t="s">
        <v>1268</v>
      </c>
      <c r="B21" s="747" t="s">
        <v>2587</v>
      </c>
      <c r="C21" s="405"/>
      <c r="D21" s="296"/>
      <c r="E21" s="487"/>
    </row>
    <row r="22" spans="1:10">
      <c r="A22" s="304"/>
      <c r="B22" s="748" t="s">
        <v>1361</v>
      </c>
      <c r="C22" s="405"/>
      <c r="D22" s="296"/>
      <c r="E22" s="487"/>
    </row>
    <row r="23" spans="1:10" ht="30">
      <c r="A23" s="304"/>
      <c r="B23" s="749" t="s">
        <v>1362</v>
      </c>
      <c r="C23" s="405"/>
      <c r="D23" s="296"/>
      <c r="E23" s="487"/>
    </row>
    <row r="24" spans="1:10" ht="30">
      <c r="A24" s="304"/>
      <c r="B24" s="749" t="s">
        <v>1363</v>
      </c>
      <c r="C24" s="405"/>
      <c r="D24" s="296"/>
      <c r="E24" s="487"/>
    </row>
    <row r="25" spans="1:10" ht="45">
      <c r="A25" s="304"/>
      <c r="B25" s="749" t="s">
        <v>1364</v>
      </c>
      <c r="C25" s="405"/>
      <c r="D25" s="296"/>
      <c r="E25" s="487"/>
    </row>
    <row r="26" spans="1:10" ht="45">
      <c r="A26" s="304"/>
      <c r="B26" s="749" t="s">
        <v>1365</v>
      </c>
      <c r="C26" s="405"/>
      <c r="D26" s="296"/>
      <c r="E26" s="487"/>
    </row>
    <row r="27" spans="1:10" ht="30">
      <c r="A27" s="304"/>
      <c r="B27" s="749" t="s">
        <v>1366</v>
      </c>
      <c r="C27" s="405"/>
      <c r="D27" s="296"/>
      <c r="E27" s="487"/>
    </row>
    <row r="28" spans="1:10" ht="45">
      <c r="A28" s="304"/>
      <c r="B28" s="749" t="s">
        <v>1367</v>
      </c>
      <c r="C28" s="405"/>
      <c r="D28" s="296"/>
      <c r="E28" s="487"/>
    </row>
    <row r="29" spans="1:10">
      <c r="A29" s="304"/>
      <c r="B29" s="748" t="s">
        <v>1368</v>
      </c>
      <c r="C29" s="405" t="s">
        <v>611</v>
      </c>
      <c r="D29" s="296">
        <v>1</v>
      </c>
      <c r="E29" s="893"/>
      <c r="F29" s="156">
        <f>+D29*E29</f>
        <v>0</v>
      </c>
      <c r="G29" s="164">
        <f>+E29*PJJ</f>
        <v>0</v>
      </c>
      <c r="H29" s="164">
        <f>+G29*D29</f>
        <v>0</v>
      </c>
      <c r="I29" s="165">
        <f>+E29-G29</f>
        <v>0</v>
      </c>
      <c r="J29" s="165">
        <f>+I29*D29</f>
        <v>0</v>
      </c>
    </row>
    <row r="30" spans="1:10">
      <c r="A30" s="304"/>
      <c r="B30" s="748"/>
      <c r="C30" s="405"/>
      <c r="D30" s="296"/>
      <c r="E30" s="930"/>
    </row>
    <row r="31" spans="1:10" ht="195">
      <c r="A31" s="693">
        <v>2</v>
      </c>
      <c r="B31" s="288" t="s">
        <v>2588</v>
      </c>
      <c r="C31" s="405"/>
      <c r="D31" s="296"/>
      <c r="E31" s="487"/>
    </row>
    <row r="32" spans="1:10">
      <c r="A32" s="293"/>
      <c r="B32" s="288" t="s">
        <v>1369</v>
      </c>
      <c r="C32" s="405" t="s">
        <v>1370</v>
      </c>
      <c r="D32" s="296">
        <v>1</v>
      </c>
      <c r="E32" s="893"/>
      <c r="F32" s="156">
        <f>+D32*E32</f>
        <v>0</v>
      </c>
      <c r="G32" s="164">
        <f>+E32*PJJ</f>
        <v>0</v>
      </c>
      <c r="H32" s="164">
        <f>+G32*D32</f>
        <v>0</v>
      </c>
      <c r="I32" s="165">
        <f>+E32-G32</f>
        <v>0</v>
      </c>
      <c r="J32" s="165">
        <f>+I32*D32</f>
        <v>0</v>
      </c>
    </row>
    <row r="33" spans="1:10">
      <c r="A33" s="293"/>
      <c r="B33" s="288"/>
      <c r="C33" s="405"/>
      <c r="D33" s="296"/>
      <c r="E33" s="487"/>
    </row>
    <row r="34" spans="1:10" ht="75">
      <c r="A34" s="459">
        <v>3</v>
      </c>
      <c r="B34" s="288" t="s">
        <v>2589</v>
      </c>
      <c r="C34" s="483"/>
      <c r="D34" s="766"/>
      <c r="E34" s="487"/>
    </row>
    <row r="35" spans="1:10">
      <c r="A35" s="481"/>
      <c r="B35" s="395" t="s">
        <v>1371</v>
      </c>
      <c r="C35" s="402" t="s">
        <v>611</v>
      </c>
      <c r="D35" s="450">
        <v>1</v>
      </c>
      <c r="E35" s="893"/>
      <c r="F35" s="156">
        <f>+D35*E35</f>
        <v>0</v>
      </c>
      <c r="G35" s="164">
        <f>+E35*PJJ</f>
        <v>0</v>
      </c>
      <c r="H35" s="164">
        <f>+G35*D35</f>
        <v>0</v>
      </c>
      <c r="I35" s="165">
        <f>+E35-G35</f>
        <v>0</v>
      </c>
      <c r="J35" s="165">
        <f>+I35*D35</f>
        <v>0</v>
      </c>
    </row>
    <row r="36" spans="1:10">
      <c r="A36" s="293"/>
      <c r="B36" s="748"/>
      <c r="C36" s="405"/>
      <c r="D36" s="296"/>
      <c r="E36" s="487"/>
    </row>
    <row r="37" spans="1:10" ht="60">
      <c r="A37" s="459">
        <v>4</v>
      </c>
      <c r="B37" s="751" t="s">
        <v>2590</v>
      </c>
      <c r="C37" s="763"/>
      <c r="D37" s="767"/>
      <c r="E37" s="947"/>
    </row>
    <row r="38" spans="1:10">
      <c r="A38" s="752"/>
      <c r="B38" s="751" t="s">
        <v>1372</v>
      </c>
      <c r="C38" s="763" t="s">
        <v>611</v>
      </c>
      <c r="D38" s="767">
        <v>1</v>
      </c>
      <c r="E38" s="893"/>
      <c r="F38" s="156">
        <f>+D38*E38</f>
        <v>0</v>
      </c>
      <c r="G38" s="164">
        <f>+E38*PJJ</f>
        <v>0</v>
      </c>
      <c r="H38" s="164">
        <f>+G38*D38</f>
        <v>0</v>
      </c>
      <c r="I38" s="165">
        <f>+E38-G38</f>
        <v>0</v>
      </c>
      <c r="J38" s="165">
        <f>+I38*D38</f>
        <v>0</v>
      </c>
    </row>
    <row r="39" spans="1:10">
      <c r="A39" s="752"/>
      <c r="B39" s="751"/>
      <c r="C39" s="763"/>
      <c r="D39" s="767"/>
      <c r="E39" s="947"/>
    </row>
    <row r="40" spans="1:10" ht="60">
      <c r="A40" s="753">
        <v>5</v>
      </c>
      <c r="B40" s="480" t="s">
        <v>2591</v>
      </c>
      <c r="C40" s="483"/>
      <c r="D40" s="766"/>
      <c r="E40" s="948"/>
    </row>
    <row r="41" spans="1:10">
      <c r="A41" s="459"/>
      <c r="B41" s="755" t="s">
        <v>1373</v>
      </c>
      <c r="C41" s="702" t="s">
        <v>611</v>
      </c>
      <c r="D41" s="450">
        <v>5</v>
      </c>
      <c r="E41" s="893"/>
      <c r="F41" s="156">
        <f t="shared" ref="F41:F46" si="0">+D41*E41</f>
        <v>0</v>
      </c>
      <c r="G41" s="164">
        <f t="shared" ref="G41:G46" si="1">+E41*PJJ</f>
        <v>0</v>
      </c>
      <c r="H41" s="164">
        <f t="shared" ref="H41:H46" si="2">+G41*D41</f>
        <v>0</v>
      </c>
      <c r="I41" s="165">
        <f t="shared" ref="I41:I46" si="3">+E41-G41</f>
        <v>0</v>
      </c>
      <c r="J41" s="165">
        <f t="shared" ref="J41:J46" si="4">+I41*D41</f>
        <v>0</v>
      </c>
    </row>
    <row r="42" spans="1:10">
      <c r="A42" s="459"/>
      <c r="B42" s="755" t="s">
        <v>1306</v>
      </c>
      <c r="C42" s="702" t="s">
        <v>611</v>
      </c>
      <c r="D42" s="450">
        <v>18</v>
      </c>
      <c r="E42" s="893"/>
      <c r="F42" s="156">
        <f t="shared" si="0"/>
        <v>0</v>
      </c>
      <c r="G42" s="164">
        <f t="shared" si="1"/>
        <v>0</v>
      </c>
      <c r="H42" s="164">
        <f t="shared" si="2"/>
        <v>0</v>
      </c>
      <c r="I42" s="165">
        <f t="shared" si="3"/>
        <v>0</v>
      </c>
      <c r="J42" s="165">
        <f t="shared" si="4"/>
        <v>0</v>
      </c>
    </row>
    <row r="43" spans="1:10">
      <c r="A43" s="459"/>
      <c r="B43" s="755" t="s">
        <v>1374</v>
      </c>
      <c r="C43" s="702" t="s">
        <v>611</v>
      </c>
      <c r="D43" s="450">
        <v>3</v>
      </c>
      <c r="E43" s="893"/>
      <c r="F43" s="156">
        <f t="shared" si="0"/>
        <v>0</v>
      </c>
      <c r="G43" s="164">
        <f t="shared" si="1"/>
        <v>0</v>
      </c>
      <c r="H43" s="164">
        <f t="shared" si="2"/>
        <v>0</v>
      </c>
      <c r="I43" s="165">
        <f t="shared" si="3"/>
        <v>0</v>
      </c>
      <c r="J43" s="165">
        <f t="shared" si="4"/>
        <v>0</v>
      </c>
    </row>
    <row r="44" spans="1:10">
      <c r="A44" s="459"/>
      <c r="B44" s="755" t="s">
        <v>1305</v>
      </c>
      <c r="C44" s="702" t="s">
        <v>611</v>
      </c>
      <c r="D44" s="450">
        <v>5</v>
      </c>
      <c r="E44" s="893"/>
      <c r="F44" s="156">
        <f t="shared" si="0"/>
        <v>0</v>
      </c>
      <c r="G44" s="164">
        <f t="shared" si="1"/>
        <v>0</v>
      </c>
      <c r="H44" s="164">
        <f t="shared" si="2"/>
        <v>0</v>
      </c>
      <c r="I44" s="165">
        <f t="shared" si="3"/>
        <v>0</v>
      </c>
      <c r="J44" s="165">
        <f t="shared" si="4"/>
        <v>0</v>
      </c>
    </row>
    <row r="45" spans="1:10">
      <c r="A45" s="459"/>
      <c r="B45" s="755" t="s">
        <v>1375</v>
      </c>
      <c r="C45" s="702" t="s">
        <v>611</v>
      </c>
      <c r="D45" s="450">
        <v>5</v>
      </c>
      <c r="E45" s="893"/>
      <c r="F45" s="156">
        <f t="shared" si="0"/>
        <v>0</v>
      </c>
      <c r="G45" s="164">
        <f t="shared" si="1"/>
        <v>0</v>
      </c>
      <c r="H45" s="164">
        <f t="shared" si="2"/>
        <v>0</v>
      </c>
      <c r="I45" s="165">
        <f t="shared" si="3"/>
        <v>0</v>
      </c>
      <c r="J45" s="165">
        <f t="shared" si="4"/>
        <v>0</v>
      </c>
    </row>
    <row r="46" spans="1:10">
      <c r="A46" s="459"/>
      <c r="B46" s="755" t="s">
        <v>1376</v>
      </c>
      <c r="C46" s="702" t="s">
        <v>611</v>
      </c>
      <c r="D46" s="450">
        <v>5</v>
      </c>
      <c r="E46" s="893"/>
      <c r="F46" s="156">
        <f t="shared" si="0"/>
        <v>0</v>
      </c>
      <c r="G46" s="164">
        <f t="shared" si="1"/>
        <v>0</v>
      </c>
      <c r="H46" s="164">
        <f t="shared" si="2"/>
        <v>0</v>
      </c>
      <c r="I46" s="165">
        <f t="shared" si="3"/>
        <v>0</v>
      </c>
      <c r="J46" s="165">
        <f t="shared" si="4"/>
        <v>0</v>
      </c>
    </row>
    <row r="47" spans="1:10">
      <c r="A47" s="459"/>
      <c r="B47" s="202"/>
      <c r="C47" s="483"/>
      <c r="D47" s="766"/>
      <c r="E47" s="487"/>
    </row>
    <row r="48" spans="1:10" ht="75">
      <c r="A48" s="753">
        <v>6</v>
      </c>
      <c r="B48" s="480" t="s">
        <v>2592</v>
      </c>
      <c r="C48" s="483"/>
      <c r="D48" s="766"/>
      <c r="E48" s="487"/>
    </row>
    <row r="49" spans="1:10">
      <c r="A49" s="459"/>
      <c r="B49" s="480" t="s">
        <v>1306</v>
      </c>
      <c r="C49" s="402" t="s">
        <v>611</v>
      </c>
      <c r="D49" s="450">
        <v>18</v>
      </c>
      <c r="E49" s="893"/>
      <c r="F49" s="156">
        <f>+D49*E49</f>
        <v>0</v>
      </c>
      <c r="G49" s="164">
        <f>+E49*PJJ</f>
        <v>0</v>
      </c>
      <c r="H49" s="164">
        <f>+G49*D49</f>
        <v>0</v>
      </c>
      <c r="I49" s="165">
        <f>+E49-G49</f>
        <v>0</v>
      </c>
      <c r="J49" s="165">
        <f>+I49*D49</f>
        <v>0</v>
      </c>
    </row>
    <row r="50" spans="1:10">
      <c r="A50" s="459"/>
      <c r="B50" s="480"/>
      <c r="C50" s="483"/>
      <c r="D50" s="766"/>
      <c r="E50" s="487"/>
    </row>
    <row r="51" spans="1:10" ht="75">
      <c r="A51" s="753">
        <v>7</v>
      </c>
      <c r="B51" s="480" t="s">
        <v>2593</v>
      </c>
      <c r="C51" s="483"/>
      <c r="D51" s="766"/>
      <c r="E51" s="487"/>
    </row>
    <row r="52" spans="1:10">
      <c r="A52" s="459"/>
      <c r="B52" s="480" t="s">
        <v>1375</v>
      </c>
      <c r="C52" s="483" t="s">
        <v>611</v>
      </c>
      <c r="D52" s="296">
        <v>2</v>
      </c>
      <c r="E52" s="893"/>
      <c r="F52" s="156">
        <f>+D52*E52</f>
        <v>0</v>
      </c>
      <c r="G52" s="164">
        <f>+E52*PJJ</f>
        <v>0</v>
      </c>
      <c r="H52" s="164">
        <f>+G52*D52</f>
        <v>0</v>
      </c>
      <c r="I52" s="165">
        <f>+E52-G52</f>
        <v>0</v>
      </c>
      <c r="J52" s="165">
        <f>+I52*D52</f>
        <v>0</v>
      </c>
    </row>
    <row r="53" spans="1:10">
      <c r="A53" s="459"/>
      <c r="B53" s="480"/>
      <c r="C53" s="483"/>
      <c r="D53" s="766"/>
      <c r="E53" s="487"/>
    </row>
    <row r="54" spans="1:10" ht="45">
      <c r="A54" s="753">
        <v>8</v>
      </c>
      <c r="B54" s="480" t="s">
        <v>2594</v>
      </c>
      <c r="C54" s="483" t="s">
        <v>611</v>
      </c>
      <c r="D54" s="296">
        <v>2</v>
      </c>
      <c r="E54" s="893"/>
      <c r="F54" s="156">
        <f>+D54*E54</f>
        <v>0</v>
      </c>
      <c r="G54" s="164">
        <f>+E54*PJJ</f>
        <v>0</v>
      </c>
      <c r="H54" s="164">
        <f>+G54*D54</f>
        <v>0</v>
      </c>
      <c r="I54" s="165">
        <f>+E54-G54</f>
        <v>0</v>
      </c>
      <c r="J54" s="165">
        <f>+I54*D54</f>
        <v>0</v>
      </c>
    </row>
    <row r="55" spans="1:10">
      <c r="A55" s="459"/>
      <c r="B55" s="480"/>
      <c r="C55" s="402"/>
      <c r="D55" s="447"/>
      <c r="E55" s="487"/>
    </row>
    <row r="56" spans="1:10" ht="45">
      <c r="A56" s="753">
        <v>9</v>
      </c>
      <c r="B56" s="480" t="s">
        <v>2595</v>
      </c>
      <c r="C56" s="483" t="s">
        <v>611</v>
      </c>
      <c r="D56" s="296">
        <v>2</v>
      </c>
      <c r="E56" s="893"/>
      <c r="F56" s="156">
        <f>+D56*E56</f>
        <v>0</v>
      </c>
      <c r="G56" s="164">
        <f>+E56*PJJ</f>
        <v>0</v>
      </c>
      <c r="H56" s="164">
        <f>+G56*D56</f>
        <v>0</v>
      </c>
      <c r="I56" s="165">
        <f>+E56-G56</f>
        <v>0</v>
      </c>
      <c r="J56" s="165">
        <f>+I56*D56</f>
        <v>0</v>
      </c>
    </row>
    <row r="57" spans="1:10">
      <c r="A57" s="459"/>
      <c r="B57" s="480"/>
      <c r="C57" s="402"/>
      <c r="D57" s="447"/>
      <c r="E57" s="487"/>
    </row>
    <row r="58" spans="1:10">
      <c r="A58" s="753">
        <v>10</v>
      </c>
      <c r="B58" s="480" t="s">
        <v>2596</v>
      </c>
      <c r="C58" s="483" t="s">
        <v>611</v>
      </c>
      <c r="D58" s="296">
        <v>2</v>
      </c>
      <c r="E58" s="893"/>
      <c r="F58" s="156">
        <f>+D58*E58</f>
        <v>0</v>
      </c>
      <c r="G58" s="164">
        <f>+E58*PJJ</f>
        <v>0</v>
      </c>
      <c r="H58" s="164">
        <f>+G58*D58</f>
        <v>0</v>
      </c>
      <c r="I58" s="165">
        <f>+E58-G58</f>
        <v>0</v>
      </c>
      <c r="J58" s="165">
        <f>+I58*D58</f>
        <v>0</v>
      </c>
    </row>
    <row r="59" spans="1:10">
      <c r="A59" s="459"/>
      <c r="B59" s="480"/>
      <c r="C59" s="483"/>
      <c r="D59" s="766"/>
      <c r="E59" s="487"/>
    </row>
    <row r="60" spans="1:10" ht="30">
      <c r="A60" s="753">
        <v>11</v>
      </c>
      <c r="B60" s="480" t="s">
        <v>2597</v>
      </c>
      <c r="C60" s="483" t="s">
        <v>611</v>
      </c>
      <c r="D60" s="296">
        <v>2</v>
      </c>
      <c r="E60" s="893"/>
      <c r="F60" s="156">
        <f>+D60*E60</f>
        <v>0</v>
      </c>
      <c r="G60" s="164">
        <f>+E60*PJJ</f>
        <v>0</v>
      </c>
      <c r="H60" s="164">
        <f>+G60*D60</f>
        <v>0</v>
      </c>
      <c r="I60" s="165">
        <f>+E60-G60</f>
        <v>0</v>
      </c>
      <c r="J60" s="165">
        <f>+I60*D60</f>
        <v>0</v>
      </c>
    </row>
    <row r="61" spans="1:10">
      <c r="A61" s="753"/>
      <c r="B61" s="480"/>
      <c r="C61" s="483"/>
      <c r="D61" s="766"/>
      <c r="E61" s="750"/>
    </row>
    <row r="62" spans="1:10" ht="45">
      <c r="A62" s="753">
        <v>12</v>
      </c>
      <c r="B62" s="480" t="s">
        <v>2598</v>
      </c>
      <c r="C62" s="405" t="s">
        <v>611</v>
      </c>
      <c r="D62" s="296">
        <v>2</v>
      </c>
      <c r="E62" s="893"/>
      <c r="F62" s="156">
        <f>+D62*E62</f>
        <v>0</v>
      </c>
      <c r="G62" s="164">
        <f>+E62*PJJ</f>
        <v>0</v>
      </c>
      <c r="H62" s="164">
        <f>+G62*D62</f>
        <v>0</v>
      </c>
      <c r="I62" s="165">
        <f>+E62-G62</f>
        <v>0</v>
      </c>
      <c r="J62" s="165">
        <f>+I62*D62</f>
        <v>0</v>
      </c>
    </row>
    <row r="63" spans="1:10">
      <c r="A63" s="753"/>
      <c r="B63" s="480"/>
      <c r="C63" s="483"/>
      <c r="D63" s="766"/>
      <c r="E63" s="750"/>
    </row>
    <row r="64" spans="1:10" ht="75">
      <c r="A64" s="753">
        <v>13</v>
      </c>
      <c r="B64" s="480" t="s">
        <v>2599</v>
      </c>
      <c r="C64" s="483"/>
      <c r="D64" s="766"/>
      <c r="E64" s="487"/>
    </row>
    <row r="65" spans="1:10">
      <c r="A65" s="459"/>
      <c r="B65" s="480" t="s">
        <v>1375</v>
      </c>
      <c r="C65" s="483" t="s">
        <v>611</v>
      </c>
      <c r="D65" s="296">
        <v>1</v>
      </c>
      <c r="E65" s="893"/>
      <c r="F65" s="156">
        <f>+D65*E65</f>
        <v>0</v>
      </c>
      <c r="G65" s="164">
        <f>+E65*PJJ</f>
        <v>0</v>
      </c>
      <c r="H65" s="164">
        <f>+G65*D65</f>
        <v>0</v>
      </c>
      <c r="I65" s="165">
        <f>+E65-G65</f>
        <v>0</v>
      </c>
      <c r="J65" s="165">
        <f>+I65*D65</f>
        <v>0</v>
      </c>
    </row>
    <row r="66" spans="1:10" ht="45">
      <c r="A66" s="459"/>
      <c r="B66" s="756" t="s">
        <v>1377</v>
      </c>
      <c r="C66" s="483"/>
      <c r="D66" s="766"/>
      <c r="E66" s="750"/>
    </row>
    <row r="67" spans="1:10">
      <c r="A67" s="459"/>
      <c r="B67" s="480"/>
      <c r="C67" s="483"/>
      <c r="D67" s="766"/>
      <c r="E67" s="487"/>
    </row>
    <row r="68" spans="1:10" ht="60">
      <c r="A68" s="753">
        <v>14</v>
      </c>
      <c r="B68" s="480" t="s">
        <v>2600</v>
      </c>
      <c r="C68" s="483"/>
      <c r="D68" s="766"/>
      <c r="E68" s="487"/>
    </row>
    <row r="69" spans="1:10">
      <c r="A69" s="459"/>
      <c r="B69" s="480" t="s">
        <v>1378</v>
      </c>
      <c r="C69" s="483" t="s">
        <v>1192</v>
      </c>
      <c r="D69" s="450">
        <v>26.400000000000002</v>
      </c>
      <c r="E69" s="893"/>
      <c r="F69" s="156">
        <f>+D69*E69</f>
        <v>0</v>
      </c>
      <c r="G69" s="164">
        <f>+E69*PJJ</f>
        <v>0</v>
      </c>
      <c r="H69" s="164">
        <f>+G69*D69</f>
        <v>0</v>
      </c>
      <c r="I69" s="165">
        <f>+E69-G69</f>
        <v>0</v>
      </c>
      <c r="J69" s="165">
        <f>+I69*D69</f>
        <v>0</v>
      </c>
    </row>
    <row r="70" spans="1:10">
      <c r="A70" s="459"/>
      <c r="B70" s="480" t="s">
        <v>1379</v>
      </c>
      <c r="C70" s="483" t="s">
        <v>1192</v>
      </c>
      <c r="D70" s="450">
        <v>13.200000000000001</v>
      </c>
      <c r="E70" s="893"/>
      <c r="F70" s="156">
        <f>+D70*E70</f>
        <v>0</v>
      </c>
      <c r="G70" s="164">
        <f>+E70*PJJ</f>
        <v>0</v>
      </c>
      <c r="H70" s="164">
        <f>+G70*D70</f>
        <v>0</v>
      </c>
      <c r="I70" s="165">
        <f>+E70-G70</f>
        <v>0</v>
      </c>
      <c r="J70" s="165">
        <f>+I70*D70</f>
        <v>0</v>
      </c>
    </row>
    <row r="71" spans="1:10">
      <c r="A71" s="459"/>
      <c r="B71" s="480" t="s">
        <v>1380</v>
      </c>
      <c r="C71" s="483" t="s">
        <v>1192</v>
      </c>
      <c r="D71" s="450">
        <v>26.400000000000002</v>
      </c>
      <c r="E71" s="893"/>
      <c r="F71" s="156">
        <f>+D71*E71</f>
        <v>0</v>
      </c>
      <c r="G71" s="164">
        <f>+E71*PJJ</f>
        <v>0</v>
      </c>
      <c r="H71" s="164">
        <f>+G71*D71</f>
        <v>0</v>
      </c>
      <c r="I71" s="165">
        <f>+E71-G71</f>
        <v>0</v>
      </c>
      <c r="J71" s="165">
        <f>+I71*D71</f>
        <v>0</v>
      </c>
    </row>
    <row r="72" spans="1:10">
      <c r="A72" s="459"/>
      <c r="B72" s="480" t="s">
        <v>1371</v>
      </c>
      <c r="C72" s="483" t="s">
        <v>1192</v>
      </c>
      <c r="D72" s="450">
        <v>13.200000000000001</v>
      </c>
      <c r="E72" s="893"/>
      <c r="F72" s="156">
        <f>+D72*E72</f>
        <v>0</v>
      </c>
      <c r="G72" s="164">
        <f>+E72*PJJ</f>
        <v>0</v>
      </c>
      <c r="H72" s="164">
        <f>+G72*D72</f>
        <v>0</v>
      </c>
      <c r="I72" s="165">
        <f>+E72-G72</f>
        <v>0</v>
      </c>
      <c r="J72" s="165">
        <f>+I72*D72</f>
        <v>0</v>
      </c>
    </row>
    <row r="73" spans="1:10">
      <c r="A73" s="459"/>
      <c r="B73" s="480" t="s">
        <v>1368</v>
      </c>
      <c r="C73" s="483" t="s">
        <v>1192</v>
      </c>
      <c r="D73" s="450">
        <v>39.6</v>
      </c>
      <c r="E73" s="893"/>
      <c r="F73" s="156">
        <f>+D73*E73</f>
        <v>0</v>
      </c>
      <c r="G73" s="164">
        <f>+E73*PJJ</f>
        <v>0</v>
      </c>
      <c r="H73" s="164">
        <f>+G73*D73</f>
        <v>0</v>
      </c>
      <c r="I73" s="165">
        <f>+E73-G73</f>
        <v>0</v>
      </c>
      <c r="J73" s="165">
        <f>+I73*D73</f>
        <v>0</v>
      </c>
    </row>
    <row r="74" spans="1:10">
      <c r="A74" s="459"/>
      <c r="B74" s="754"/>
      <c r="C74" s="483"/>
      <c r="D74" s="766"/>
      <c r="E74" s="487"/>
    </row>
    <row r="75" spans="1:10" ht="45">
      <c r="A75" s="753">
        <v>15</v>
      </c>
      <c r="B75" s="480" t="s">
        <v>2601</v>
      </c>
      <c r="C75" s="483"/>
      <c r="D75" s="766"/>
      <c r="E75" s="487"/>
    </row>
    <row r="76" spans="1:10">
      <c r="A76" s="459"/>
      <c r="B76" s="480" t="s">
        <v>1381</v>
      </c>
      <c r="C76" s="402" t="s">
        <v>611</v>
      </c>
      <c r="D76" s="450">
        <v>3</v>
      </c>
      <c r="E76" s="893"/>
      <c r="F76" s="156">
        <f>+D76*E76</f>
        <v>0</v>
      </c>
      <c r="G76" s="164">
        <f>+E76*PJJ</f>
        <v>0</v>
      </c>
      <c r="H76" s="164">
        <f>+G76*D76</f>
        <v>0</v>
      </c>
      <c r="I76" s="165">
        <f>+E76-G76</f>
        <v>0</v>
      </c>
      <c r="J76" s="165">
        <f>+I76*D76</f>
        <v>0</v>
      </c>
    </row>
    <row r="77" spans="1:10">
      <c r="A77" s="459"/>
      <c r="B77" s="480" t="s">
        <v>1382</v>
      </c>
      <c r="C77" s="402" t="s">
        <v>611</v>
      </c>
      <c r="D77" s="450">
        <v>7</v>
      </c>
      <c r="E77" s="893"/>
      <c r="F77" s="156">
        <f>+D77*E77</f>
        <v>0</v>
      </c>
      <c r="G77" s="164">
        <f>+E77*PJJ</f>
        <v>0</v>
      </c>
      <c r="H77" s="164">
        <f>+G77*D77</f>
        <v>0</v>
      </c>
      <c r="I77" s="165">
        <f>+E77-G77</f>
        <v>0</v>
      </c>
      <c r="J77" s="165">
        <f>+I77*D77</f>
        <v>0</v>
      </c>
    </row>
    <row r="78" spans="1:10">
      <c r="A78" s="459"/>
      <c r="B78" s="480" t="s">
        <v>1383</v>
      </c>
      <c r="C78" s="402" t="s">
        <v>611</v>
      </c>
      <c r="D78" s="450">
        <v>5</v>
      </c>
      <c r="E78" s="893"/>
      <c r="F78" s="156">
        <f>+D78*E78</f>
        <v>0</v>
      </c>
      <c r="G78" s="164">
        <f>+E78*PJJ</f>
        <v>0</v>
      </c>
      <c r="H78" s="164">
        <f>+G78*D78</f>
        <v>0</v>
      </c>
      <c r="I78" s="165">
        <f>+E78-G78</f>
        <v>0</v>
      </c>
      <c r="J78" s="165">
        <f>+I78*D78</f>
        <v>0</v>
      </c>
    </row>
    <row r="79" spans="1:10">
      <c r="A79" s="459"/>
      <c r="B79" s="480" t="s">
        <v>1384</v>
      </c>
      <c r="C79" s="402" t="s">
        <v>611</v>
      </c>
      <c r="D79" s="450">
        <v>5</v>
      </c>
      <c r="E79" s="893"/>
      <c r="F79" s="156">
        <f>+D79*E79</f>
        <v>0</v>
      </c>
      <c r="G79" s="164">
        <f>+E79*PJJ</f>
        <v>0</v>
      </c>
      <c r="H79" s="164">
        <f>+G79*D79</f>
        <v>0</v>
      </c>
      <c r="I79" s="165">
        <f>+E79-G79</f>
        <v>0</v>
      </c>
      <c r="J79" s="165">
        <f>+I79*D79</f>
        <v>0</v>
      </c>
    </row>
    <row r="80" spans="1:10">
      <c r="A80" s="459"/>
      <c r="B80" s="480"/>
      <c r="C80" s="402"/>
      <c r="D80" s="447"/>
      <c r="E80" s="487"/>
    </row>
    <row r="81" spans="1:10" ht="30">
      <c r="A81" s="753">
        <v>16</v>
      </c>
      <c r="B81" s="411" t="s">
        <v>2602</v>
      </c>
      <c r="C81" s="402"/>
      <c r="D81" s="450"/>
      <c r="E81" s="487"/>
    </row>
    <row r="82" spans="1:10">
      <c r="A82" s="459"/>
      <c r="B82" s="395" t="s">
        <v>1385</v>
      </c>
      <c r="C82" s="402" t="s">
        <v>611</v>
      </c>
      <c r="D82" s="450">
        <v>3</v>
      </c>
      <c r="E82" s="893"/>
      <c r="F82" s="156">
        <f>+D82*E82</f>
        <v>0</v>
      </c>
      <c r="G82" s="164">
        <f>+E82*PJJ</f>
        <v>0</v>
      </c>
      <c r="H82" s="164">
        <f>+G82*D82</f>
        <v>0</v>
      </c>
      <c r="I82" s="165">
        <f>+E82-G82</f>
        <v>0</v>
      </c>
      <c r="J82" s="165">
        <f>+I82*D82</f>
        <v>0</v>
      </c>
    </row>
    <row r="83" spans="1:10">
      <c r="A83" s="459"/>
      <c r="B83" s="395" t="s">
        <v>1386</v>
      </c>
      <c r="C83" s="402" t="s">
        <v>611</v>
      </c>
      <c r="D83" s="450">
        <v>3</v>
      </c>
      <c r="E83" s="893"/>
      <c r="F83" s="156">
        <f>+D83*E83</f>
        <v>0</v>
      </c>
      <c r="G83" s="164">
        <f>+E83*PJJ</f>
        <v>0</v>
      </c>
      <c r="H83" s="164">
        <f>+G83*D83</f>
        <v>0</v>
      </c>
      <c r="I83" s="165">
        <f>+E83-G83</f>
        <v>0</v>
      </c>
      <c r="J83" s="165">
        <f>+I83*D83</f>
        <v>0</v>
      </c>
    </row>
    <row r="84" spans="1:10">
      <c r="A84" s="459"/>
      <c r="B84" s="395" t="s">
        <v>1387</v>
      </c>
      <c r="C84" s="402" t="s">
        <v>611</v>
      </c>
      <c r="D84" s="450">
        <v>3</v>
      </c>
      <c r="E84" s="893"/>
      <c r="F84" s="156">
        <f>+D84*E84</f>
        <v>0</v>
      </c>
      <c r="G84" s="164">
        <f>+E84*PJJ</f>
        <v>0</v>
      </c>
      <c r="H84" s="164">
        <f>+G84*D84</f>
        <v>0</v>
      </c>
      <c r="I84" s="165">
        <f>+E84-G84</f>
        <v>0</v>
      </c>
      <c r="J84" s="165">
        <f>+I84*D84</f>
        <v>0</v>
      </c>
    </row>
    <row r="85" spans="1:10">
      <c r="A85" s="459"/>
      <c r="B85" s="395" t="s">
        <v>1384</v>
      </c>
      <c r="C85" s="402" t="s">
        <v>611</v>
      </c>
      <c r="D85" s="450">
        <v>18</v>
      </c>
      <c r="E85" s="893"/>
      <c r="F85" s="156">
        <f>+D85*E85</f>
        <v>0</v>
      </c>
      <c r="G85" s="164">
        <f>+E85*PJJ</f>
        <v>0</v>
      </c>
      <c r="H85" s="164">
        <f>+G85*D85</f>
        <v>0</v>
      </c>
      <c r="I85" s="165">
        <f>+E85-G85</f>
        <v>0</v>
      </c>
      <c r="J85" s="165">
        <f>+I85*D85</f>
        <v>0</v>
      </c>
    </row>
    <row r="86" spans="1:10">
      <c r="A86" s="459"/>
      <c r="B86" s="411"/>
      <c r="C86" s="460"/>
      <c r="D86" s="768"/>
      <c r="E86" s="487"/>
    </row>
    <row r="87" spans="1:10" ht="45">
      <c r="A87" s="753">
        <v>17</v>
      </c>
      <c r="B87" s="480" t="s">
        <v>2603</v>
      </c>
      <c r="C87" s="483"/>
      <c r="D87" s="296"/>
      <c r="E87" s="487"/>
    </row>
    <row r="88" spans="1:10">
      <c r="A88" s="459"/>
      <c r="B88" s="480" t="s">
        <v>1388</v>
      </c>
      <c r="C88" s="402" t="s">
        <v>611</v>
      </c>
      <c r="D88" s="450">
        <v>44</v>
      </c>
      <c r="E88" s="893"/>
      <c r="F88" s="156">
        <f>+D88*E88</f>
        <v>0</v>
      </c>
      <c r="G88" s="164">
        <f>+E88*PJJ</f>
        <v>0</v>
      </c>
      <c r="H88" s="164">
        <f>+G88*D88</f>
        <v>0</v>
      </c>
      <c r="I88" s="165">
        <f>+E88-G88</f>
        <v>0</v>
      </c>
      <c r="J88" s="165">
        <f>+I88*D88</f>
        <v>0</v>
      </c>
    </row>
    <row r="89" spans="1:10">
      <c r="A89" s="459"/>
      <c r="B89" s="480" t="s">
        <v>1380</v>
      </c>
      <c r="C89" s="402" t="s">
        <v>611</v>
      </c>
      <c r="D89" s="450">
        <v>18</v>
      </c>
      <c r="E89" s="893"/>
      <c r="F89" s="156">
        <f>+D89*E89</f>
        <v>0</v>
      </c>
      <c r="G89" s="164">
        <f>+E89*PJJ</f>
        <v>0</v>
      </c>
      <c r="H89" s="164">
        <f>+G89*D89</f>
        <v>0</v>
      </c>
      <c r="I89" s="165">
        <f>+E89-G89</f>
        <v>0</v>
      </c>
      <c r="J89" s="165">
        <f>+I89*D89</f>
        <v>0</v>
      </c>
    </row>
    <row r="90" spans="1:10">
      <c r="A90" s="459"/>
      <c r="B90" s="480" t="s">
        <v>1371</v>
      </c>
      <c r="C90" s="402" t="s">
        <v>611</v>
      </c>
      <c r="D90" s="450">
        <v>9</v>
      </c>
      <c r="E90" s="893"/>
      <c r="F90" s="156">
        <f>+D90*E90</f>
        <v>0</v>
      </c>
      <c r="G90" s="164">
        <f>+E90*PJJ</f>
        <v>0</v>
      </c>
      <c r="H90" s="164">
        <f>+G90*D90</f>
        <v>0</v>
      </c>
      <c r="I90" s="165">
        <f>+E90-G90</f>
        <v>0</v>
      </c>
      <c r="J90" s="165">
        <f>+I90*D90</f>
        <v>0</v>
      </c>
    </row>
    <row r="91" spans="1:10">
      <c r="A91" s="459"/>
      <c r="B91" s="480" t="s">
        <v>1368</v>
      </c>
      <c r="C91" s="402" t="s">
        <v>611</v>
      </c>
      <c r="D91" s="450">
        <v>22</v>
      </c>
      <c r="E91" s="893"/>
      <c r="F91" s="156">
        <f>+D91*E91</f>
        <v>0</v>
      </c>
      <c r="G91" s="164">
        <f>+E91*PJJ</f>
        <v>0</v>
      </c>
      <c r="H91" s="164">
        <f>+G91*D91</f>
        <v>0</v>
      </c>
      <c r="I91" s="165">
        <f>+E91-G91</f>
        <v>0</v>
      </c>
      <c r="J91" s="165">
        <f>+I91*D91</f>
        <v>0</v>
      </c>
    </row>
    <row r="92" spans="1:10">
      <c r="A92" s="459"/>
      <c r="B92" s="480"/>
      <c r="C92" s="402"/>
      <c r="D92" s="450"/>
      <c r="E92" s="487"/>
    </row>
    <row r="93" spans="1:10" ht="60">
      <c r="A93" s="753">
        <v>18</v>
      </c>
      <c r="B93" s="480" t="s">
        <v>2604</v>
      </c>
      <c r="C93" s="483"/>
      <c r="D93" s="766"/>
      <c r="E93" s="487"/>
    </row>
    <row r="94" spans="1:10">
      <c r="A94" s="459"/>
      <c r="B94" s="480" t="s">
        <v>1389</v>
      </c>
      <c r="C94" s="402" t="s">
        <v>611</v>
      </c>
      <c r="D94" s="450">
        <v>14</v>
      </c>
      <c r="E94" s="893"/>
      <c r="F94" s="156">
        <f>+D94*E94</f>
        <v>0</v>
      </c>
      <c r="G94" s="164">
        <f>+E94*PJJ</f>
        <v>0</v>
      </c>
      <c r="H94" s="164">
        <f>+G94*D94</f>
        <v>0</v>
      </c>
      <c r="I94" s="165">
        <f>+E94-G94</f>
        <v>0</v>
      </c>
      <c r="J94" s="165">
        <f>+I94*D94</f>
        <v>0</v>
      </c>
    </row>
    <row r="95" spans="1:10">
      <c r="A95" s="459"/>
      <c r="B95" s="480" t="s">
        <v>1371</v>
      </c>
      <c r="C95" s="402" t="s">
        <v>611</v>
      </c>
      <c r="D95" s="450">
        <v>18</v>
      </c>
      <c r="E95" s="893"/>
      <c r="F95" s="156">
        <f>+D95*E95</f>
        <v>0</v>
      </c>
      <c r="G95" s="164">
        <f>+E95*PJJ</f>
        <v>0</v>
      </c>
      <c r="H95" s="164">
        <f>+G95*D95</f>
        <v>0</v>
      </c>
      <c r="I95" s="165">
        <f>+E95-G95</f>
        <v>0</v>
      </c>
      <c r="J95" s="165">
        <f>+I95*D95</f>
        <v>0</v>
      </c>
    </row>
    <row r="96" spans="1:10">
      <c r="A96" s="459"/>
      <c r="B96" s="754"/>
      <c r="C96" s="483"/>
      <c r="D96" s="766"/>
      <c r="E96" s="487"/>
    </row>
    <row r="97" spans="1:10" ht="45">
      <c r="A97" s="753">
        <v>19</v>
      </c>
      <c r="B97" s="480" t="s">
        <v>2605</v>
      </c>
      <c r="C97" s="702" t="s">
        <v>615</v>
      </c>
      <c r="D97" s="450">
        <v>165</v>
      </c>
      <c r="E97" s="893"/>
      <c r="F97" s="156">
        <f>+D97*E97</f>
        <v>0</v>
      </c>
      <c r="G97" s="164">
        <f>+E97*PJJ</f>
        <v>0</v>
      </c>
      <c r="H97" s="164">
        <f>+G97*D97</f>
        <v>0</v>
      </c>
      <c r="I97" s="165">
        <f>+E97-G97</f>
        <v>0</v>
      </c>
      <c r="J97" s="165">
        <f>+I97*D97</f>
        <v>0</v>
      </c>
    </row>
    <row r="98" spans="1:10">
      <c r="A98" s="459"/>
      <c r="B98" s="480"/>
      <c r="C98" s="483"/>
      <c r="D98" s="766"/>
      <c r="E98" s="487"/>
    </row>
    <row r="99" spans="1:10" ht="60">
      <c r="A99" s="753">
        <v>20</v>
      </c>
      <c r="B99" s="480" t="s">
        <v>2606</v>
      </c>
      <c r="C99" s="765" t="s">
        <v>613</v>
      </c>
      <c r="D99" s="769">
        <v>44</v>
      </c>
      <c r="E99" s="893"/>
      <c r="F99" s="156">
        <f>+D99*E99</f>
        <v>0</v>
      </c>
      <c r="G99" s="164">
        <f>+E99*PJJ</f>
        <v>0</v>
      </c>
      <c r="H99" s="164">
        <f>+G99*D99</f>
        <v>0</v>
      </c>
      <c r="I99" s="165">
        <f>+E99-G99</f>
        <v>0</v>
      </c>
      <c r="J99" s="165">
        <f>+I99*D99</f>
        <v>0</v>
      </c>
    </row>
    <row r="100" spans="1:10">
      <c r="A100" s="753"/>
      <c r="B100" s="480"/>
      <c r="C100" s="765"/>
      <c r="D100" s="769"/>
      <c r="E100" s="750"/>
    </row>
    <row r="101" spans="1:10" ht="30">
      <c r="A101" s="753">
        <v>21</v>
      </c>
      <c r="B101" s="480" t="s">
        <v>2607</v>
      </c>
      <c r="C101" s="765" t="s">
        <v>613</v>
      </c>
      <c r="D101" s="769">
        <v>17.600000000000001</v>
      </c>
      <c r="E101" s="893"/>
      <c r="F101" s="156">
        <f>+D101*E101</f>
        <v>0</v>
      </c>
      <c r="G101" s="164">
        <f>+E101*PJJ</f>
        <v>0</v>
      </c>
      <c r="H101" s="164">
        <f>+G101*D101</f>
        <v>0</v>
      </c>
      <c r="I101" s="165">
        <f>+E101-G101</f>
        <v>0</v>
      </c>
      <c r="J101" s="165">
        <f>+I101*D101</f>
        <v>0</v>
      </c>
    </row>
    <row r="102" spans="1:10">
      <c r="A102" s="459"/>
      <c r="B102" s="480"/>
      <c r="C102" s="765"/>
      <c r="D102" s="769"/>
      <c r="E102" s="487"/>
    </row>
    <row r="103" spans="1:10" ht="30">
      <c r="A103" s="753">
        <v>22</v>
      </c>
      <c r="B103" s="480" t="s">
        <v>1390</v>
      </c>
      <c r="C103" s="702" t="s">
        <v>611</v>
      </c>
      <c r="D103" s="450">
        <v>9</v>
      </c>
      <c r="E103" s="893"/>
      <c r="F103" s="156">
        <f>+D103*E103</f>
        <v>0</v>
      </c>
      <c r="G103" s="164">
        <f>+E103*PJJ</f>
        <v>0</v>
      </c>
      <c r="H103" s="164">
        <f>+G103*D103</f>
        <v>0</v>
      </c>
      <c r="I103" s="165">
        <f>+E103-G103</f>
        <v>0</v>
      </c>
      <c r="J103" s="165">
        <f>+I103*D103</f>
        <v>0</v>
      </c>
    </row>
    <row r="104" spans="1:10">
      <c r="A104" s="459"/>
      <c r="B104" s="480"/>
      <c r="C104" s="402"/>
      <c r="D104" s="447"/>
      <c r="E104" s="487"/>
    </row>
    <row r="105" spans="1:10" ht="75">
      <c r="A105" s="753">
        <v>23</v>
      </c>
      <c r="B105" s="757" t="s">
        <v>1391</v>
      </c>
      <c r="C105" s="402"/>
      <c r="D105" s="447"/>
      <c r="E105" s="487"/>
    </row>
    <row r="106" spans="1:10" ht="17.25">
      <c r="A106" s="459"/>
      <c r="B106" s="442" t="s">
        <v>2557</v>
      </c>
      <c r="C106" s="402" t="s">
        <v>611</v>
      </c>
      <c r="D106" s="450">
        <v>2</v>
      </c>
      <c r="E106" s="893"/>
      <c r="F106" s="156">
        <f>+D106*E106</f>
        <v>0</v>
      </c>
      <c r="G106" s="164">
        <f>+E106*PJJ</f>
        <v>0</v>
      </c>
      <c r="H106" s="164">
        <f>+G106*D106</f>
        <v>0</v>
      </c>
      <c r="I106" s="165">
        <f>+E106-G106</f>
        <v>0</v>
      </c>
      <c r="J106" s="165">
        <f>+I106*D106</f>
        <v>0</v>
      </c>
    </row>
    <row r="107" spans="1:10">
      <c r="A107" s="459"/>
      <c r="B107" s="442"/>
      <c r="C107" s="402"/>
      <c r="D107" s="447"/>
      <c r="E107" s="487"/>
    </row>
    <row r="108" spans="1:10" ht="45">
      <c r="A108" s="753">
        <v>24</v>
      </c>
      <c r="B108" s="480" t="s">
        <v>1392</v>
      </c>
      <c r="C108" s="702" t="s">
        <v>622</v>
      </c>
      <c r="D108" s="450">
        <v>1</v>
      </c>
      <c r="E108" s="893"/>
      <c r="F108" s="156">
        <f>+D108*E108</f>
        <v>0</v>
      </c>
      <c r="G108" s="164">
        <f>+E108*PJJ</f>
        <v>0</v>
      </c>
      <c r="H108" s="164">
        <f>+G108*D108</f>
        <v>0</v>
      </c>
      <c r="I108" s="165">
        <f>+E108-G108</f>
        <v>0</v>
      </c>
      <c r="J108" s="165">
        <f>+I108*D108</f>
        <v>0</v>
      </c>
    </row>
    <row r="109" spans="1:10">
      <c r="A109" s="459"/>
      <c r="B109" s="480"/>
      <c r="C109" s="483"/>
      <c r="D109" s="296"/>
      <c r="E109" s="487"/>
    </row>
    <row r="110" spans="1:10" ht="30">
      <c r="A110" s="753">
        <v>25</v>
      </c>
      <c r="B110" s="480" t="s">
        <v>1393</v>
      </c>
      <c r="C110" s="481" t="s">
        <v>622</v>
      </c>
      <c r="D110" s="450">
        <v>1</v>
      </c>
      <c r="E110" s="893"/>
      <c r="F110" s="156">
        <f>+D110*E110</f>
        <v>0</v>
      </c>
      <c r="G110" s="164">
        <f>+E110*PJJ</f>
        <v>0</v>
      </c>
      <c r="H110" s="164">
        <f>+G110*D110</f>
        <v>0</v>
      </c>
      <c r="I110" s="165">
        <f>+E110-G110</f>
        <v>0</v>
      </c>
      <c r="J110" s="165">
        <f>+I110*D110</f>
        <v>0</v>
      </c>
    </row>
    <row r="111" spans="1:10">
      <c r="A111" s="753"/>
      <c r="B111" s="480"/>
      <c r="C111" s="481"/>
      <c r="D111" s="450"/>
      <c r="E111" s="487"/>
    </row>
    <row r="112" spans="1:10" ht="30">
      <c r="A112" s="753">
        <v>26</v>
      </c>
      <c r="B112" s="480" t="s">
        <v>1394</v>
      </c>
      <c r="C112" s="702" t="s">
        <v>622</v>
      </c>
      <c r="D112" s="450">
        <v>1</v>
      </c>
      <c r="E112" s="893"/>
      <c r="F112" s="156">
        <f>+D112*E112</f>
        <v>0</v>
      </c>
      <c r="G112" s="164">
        <f>+E112*PJJ</f>
        <v>0</v>
      </c>
      <c r="H112" s="164">
        <f>+G112*D112</f>
        <v>0</v>
      </c>
      <c r="I112" s="165">
        <f>+E112-G112</f>
        <v>0</v>
      </c>
      <c r="J112" s="165">
        <f>+I112*D112</f>
        <v>0</v>
      </c>
    </row>
    <row r="113" spans="1:10">
      <c r="A113" s="459"/>
      <c r="B113" s="480"/>
      <c r="C113" s="481"/>
      <c r="D113" s="450"/>
      <c r="E113" s="487"/>
    </row>
    <row r="114" spans="1:10">
      <c r="A114" s="753">
        <v>27</v>
      </c>
      <c r="B114" s="480" t="s">
        <v>1395</v>
      </c>
      <c r="C114" s="702" t="s">
        <v>622</v>
      </c>
      <c r="D114" s="450">
        <v>1</v>
      </c>
      <c r="E114" s="893"/>
      <c r="F114" s="156">
        <f>+D114*E114</f>
        <v>0</v>
      </c>
      <c r="G114" s="164">
        <f>+E114*PJJ</f>
        <v>0</v>
      </c>
      <c r="H114" s="164">
        <f>+G114*D114</f>
        <v>0</v>
      </c>
      <c r="I114" s="165">
        <f>+E114-G114</f>
        <v>0</v>
      </c>
      <c r="J114" s="165">
        <f>+I114*D114</f>
        <v>0</v>
      </c>
    </row>
    <row r="115" spans="1:10">
      <c r="A115" s="459"/>
      <c r="B115" s="480"/>
      <c r="C115" s="484"/>
      <c r="D115" s="486"/>
      <c r="E115" s="487"/>
    </row>
    <row r="116" spans="1:10" ht="60">
      <c r="A116" s="753">
        <v>28</v>
      </c>
      <c r="B116" s="480" t="s">
        <v>1396</v>
      </c>
      <c r="C116" s="702" t="s">
        <v>622</v>
      </c>
      <c r="D116" s="450">
        <v>1</v>
      </c>
      <c r="E116" s="893"/>
      <c r="F116" s="156">
        <f>+D116*E116</f>
        <v>0</v>
      </c>
      <c r="G116" s="164">
        <f>+E116*PJJ</f>
        <v>0</v>
      </c>
      <c r="H116" s="164">
        <f>+G116*D116</f>
        <v>0</v>
      </c>
      <c r="I116" s="165">
        <f>+E116-G116</f>
        <v>0</v>
      </c>
      <c r="J116" s="165">
        <f>+I116*D116</f>
        <v>0</v>
      </c>
    </row>
    <row r="117" spans="1:10">
      <c r="A117" s="459"/>
      <c r="B117" s="480"/>
      <c r="C117" s="483"/>
      <c r="D117" s="766"/>
      <c r="E117" s="487"/>
    </row>
    <row r="118" spans="1:10" ht="30">
      <c r="A118" s="753">
        <v>29</v>
      </c>
      <c r="B118" s="480" t="s">
        <v>1397</v>
      </c>
      <c r="C118" s="483" t="s">
        <v>622</v>
      </c>
      <c r="D118" s="296">
        <v>1</v>
      </c>
      <c r="E118" s="893"/>
      <c r="F118" s="156">
        <f>+D118*E118</f>
        <v>0</v>
      </c>
      <c r="G118" s="164">
        <f>+E118*PJJ</f>
        <v>0</v>
      </c>
      <c r="H118" s="164">
        <f>+G118*D118</f>
        <v>0</v>
      </c>
      <c r="I118" s="165">
        <f>+E118-G118</f>
        <v>0</v>
      </c>
      <c r="J118" s="165">
        <f>+I118*D118</f>
        <v>0</v>
      </c>
    </row>
    <row r="119" spans="1:10">
      <c r="A119" s="481"/>
      <c r="B119" s="478"/>
      <c r="C119" s="477"/>
      <c r="D119" s="485"/>
      <c r="E119" s="896"/>
    </row>
    <row r="120" spans="1:10" ht="15.75" thickBot="1">
      <c r="A120" s="467"/>
      <c r="B120" s="468" t="s">
        <v>2609</v>
      </c>
      <c r="C120" s="760"/>
      <c r="D120" s="761"/>
      <c r="E120" s="928"/>
      <c r="F120" s="472">
        <f>SUM(F20:F119)</f>
        <v>0</v>
      </c>
      <c r="G120" s="471"/>
      <c r="H120" s="472">
        <f>SUM(H20:H119)</f>
        <v>0</v>
      </c>
      <c r="I120" s="472"/>
      <c r="J120" s="472">
        <f>SUM(J20:J119)</f>
        <v>0</v>
      </c>
    </row>
    <row r="121" spans="1:10" ht="15.75" thickTop="1"/>
    <row r="122" spans="1:10" s="118" customFormat="1" ht="35.1" customHeight="1">
      <c r="A122" s="116"/>
      <c r="B122" s="116" t="s">
        <v>1805</v>
      </c>
      <c r="C122" s="117"/>
      <c r="D122" s="149"/>
      <c r="E122" s="203"/>
      <c r="F122" s="153">
        <f>+F120+F17</f>
        <v>0</v>
      </c>
      <c r="G122" s="154"/>
      <c r="H122" s="153">
        <f>+H120+H17</f>
        <v>0</v>
      </c>
      <c r="I122" s="154"/>
      <c r="J122" s="153">
        <f>+J120+J17</f>
        <v>0</v>
      </c>
    </row>
  </sheetData>
  <sheetProtection algorithmName="SHA-512" hashValue="5tIEvCawQYx/J+2IZrriAsdMR9VoGBJ8WDgo30qIES4U2y0wvPTDttRPVmT31x0b3ne7ZZrFbD9hOE0zsBCmUw==" saltValue="4f3/zp8puK2dgTHkjHsfIg==" spinCount="100000" sheet="1" objects="1" scenarios="1"/>
  <autoFilter ref="A7:J122"/>
  <pageMargins left="0.70866141732283472" right="0.70866141732283472" top="0.74803149606299213" bottom="0.74803149606299213" header="0.31496062992125984" footer="0.31496062992125984"/>
  <pageSetup paperSize="9" scale="72" fitToHeight="0" orientation="landscape" r:id="rId1"/>
  <headerFooter>
    <oddHeader>&amp;L&amp;"+,Običajno"FIN ARS d.o.o., center za arhitekturo&amp;C&amp;F</oddHeader>
    <oddFooter>&amp;L&amp;A&amp;R&amp;P / &amp;N</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DE3F4"/>
    <pageSetUpPr fitToPage="1"/>
  </sheetPr>
  <dimension ref="A1:K262"/>
  <sheetViews>
    <sheetView showZeros="0" topLeftCell="A184" zoomScaleNormal="100" zoomScaleSheetLayoutView="110" workbookViewId="0">
      <selection activeCell="G212" sqref="G212"/>
    </sheetView>
  </sheetViews>
  <sheetFormatPr defaultColWidth="9.140625" defaultRowHeight="15"/>
  <cols>
    <col min="1" max="1" width="8.85546875" customWidth="1"/>
    <col min="2" max="2" width="47.7109375" style="115" customWidth="1"/>
    <col min="3" max="3" width="5.85546875" style="58" customWidth="1"/>
    <col min="4" max="4" width="9.85546875" style="147" bestFit="1" customWidth="1"/>
    <col min="5" max="5" width="13.85546875" style="898" customWidth="1"/>
    <col min="6" max="6" width="16.42578125" style="152" customWidth="1"/>
    <col min="7" max="9" width="17.7109375" style="152" customWidth="1"/>
    <col min="10" max="10" width="19.28515625" style="27" customWidth="1"/>
    <col min="257" max="257" width="8.85546875" customWidth="1"/>
    <col min="258" max="258" width="47.7109375" customWidth="1"/>
    <col min="259" max="259" width="5.85546875" customWidth="1"/>
    <col min="260" max="260" width="7.28515625" customWidth="1"/>
    <col min="261" max="261" width="13.85546875" customWidth="1"/>
    <col min="262" max="262" width="16.42578125" customWidth="1"/>
    <col min="265" max="265" width="17.7109375" customWidth="1"/>
    <col min="266" max="266" width="19.28515625" customWidth="1"/>
    <col min="513" max="513" width="8.85546875" customWidth="1"/>
    <col min="514" max="514" width="47.7109375" customWidth="1"/>
    <col min="515" max="515" width="5.85546875" customWidth="1"/>
    <col min="516" max="516" width="7.28515625" customWidth="1"/>
    <col min="517" max="517" width="13.85546875" customWidth="1"/>
    <col min="518" max="518" width="16.42578125" customWidth="1"/>
    <col min="521" max="521" width="17.7109375" customWidth="1"/>
    <col min="522" max="522" width="19.28515625" customWidth="1"/>
    <col min="769" max="769" width="8.85546875" customWidth="1"/>
    <col min="770" max="770" width="47.7109375" customWidth="1"/>
    <col min="771" max="771" width="5.85546875" customWidth="1"/>
    <col min="772" max="772" width="7.28515625" customWidth="1"/>
    <col min="773" max="773" width="13.85546875" customWidth="1"/>
    <col min="774" max="774" width="16.42578125" customWidth="1"/>
    <col min="777" max="777" width="17.7109375" customWidth="1"/>
    <col min="778" max="778" width="19.28515625" customWidth="1"/>
    <col min="1025" max="1025" width="8.85546875" customWidth="1"/>
    <col min="1026" max="1026" width="47.7109375" customWidth="1"/>
    <col min="1027" max="1027" width="5.85546875" customWidth="1"/>
    <col min="1028" max="1028" width="7.28515625" customWidth="1"/>
    <col min="1029" max="1029" width="13.85546875" customWidth="1"/>
    <col min="1030" max="1030" width="16.42578125" customWidth="1"/>
    <col min="1033" max="1033" width="17.7109375" customWidth="1"/>
    <col min="1034" max="1034" width="19.28515625" customWidth="1"/>
    <col min="1281" max="1281" width="8.85546875" customWidth="1"/>
    <col min="1282" max="1282" width="47.7109375" customWidth="1"/>
    <col min="1283" max="1283" width="5.85546875" customWidth="1"/>
    <col min="1284" max="1284" width="7.28515625" customWidth="1"/>
    <col min="1285" max="1285" width="13.85546875" customWidth="1"/>
    <col min="1286" max="1286" width="16.42578125" customWidth="1"/>
    <col min="1289" max="1289" width="17.7109375" customWidth="1"/>
    <col min="1290" max="1290" width="19.28515625" customWidth="1"/>
    <col min="1537" max="1537" width="8.85546875" customWidth="1"/>
    <col min="1538" max="1538" width="47.7109375" customWidth="1"/>
    <col min="1539" max="1539" width="5.85546875" customWidth="1"/>
    <col min="1540" max="1540" width="7.28515625" customWidth="1"/>
    <col min="1541" max="1541" width="13.85546875" customWidth="1"/>
    <col min="1542" max="1542" width="16.42578125" customWidth="1"/>
    <col min="1545" max="1545" width="17.7109375" customWidth="1"/>
    <col min="1546" max="1546" width="19.28515625" customWidth="1"/>
    <col min="1793" max="1793" width="8.85546875" customWidth="1"/>
    <col min="1794" max="1794" width="47.7109375" customWidth="1"/>
    <col min="1795" max="1795" width="5.85546875" customWidth="1"/>
    <col min="1796" max="1796" width="7.28515625" customWidth="1"/>
    <col min="1797" max="1797" width="13.85546875" customWidth="1"/>
    <col min="1798" max="1798" width="16.42578125" customWidth="1"/>
    <col min="1801" max="1801" width="17.7109375" customWidth="1"/>
    <col min="1802" max="1802" width="19.28515625" customWidth="1"/>
    <col min="2049" max="2049" width="8.85546875" customWidth="1"/>
    <col min="2050" max="2050" width="47.7109375" customWidth="1"/>
    <col min="2051" max="2051" width="5.85546875" customWidth="1"/>
    <col min="2052" max="2052" width="7.28515625" customWidth="1"/>
    <col min="2053" max="2053" width="13.85546875" customWidth="1"/>
    <col min="2054" max="2054" width="16.42578125" customWidth="1"/>
    <col min="2057" max="2057" width="17.7109375" customWidth="1"/>
    <col min="2058" max="2058" width="19.28515625" customWidth="1"/>
    <col min="2305" max="2305" width="8.85546875" customWidth="1"/>
    <col min="2306" max="2306" width="47.7109375" customWidth="1"/>
    <col min="2307" max="2307" width="5.85546875" customWidth="1"/>
    <col min="2308" max="2308" width="7.28515625" customWidth="1"/>
    <col min="2309" max="2309" width="13.85546875" customWidth="1"/>
    <col min="2310" max="2310" width="16.42578125" customWidth="1"/>
    <col min="2313" max="2313" width="17.7109375" customWidth="1"/>
    <col min="2314" max="2314" width="19.28515625" customWidth="1"/>
    <col min="2561" max="2561" width="8.85546875" customWidth="1"/>
    <col min="2562" max="2562" width="47.7109375" customWidth="1"/>
    <col min="2563" max="2563" width="5.85546875" customWidth="1"/>
    <col min="2564" max="2564" width="7.28515625" customWidth="1"/>
    <col min="2565" max="2565" width="13.85546875" customWidth="1"/>
    <col min="2566" max="2566" width="16.42578125" customWidth="1"/>
    <col min="2569" max="2569" width="17.7109375" customWidth="1"/>
    <col min="2570" max="2570" width="19.28515625" customWidth="1"/>
    <col min="2817" max="2817" width="8.85546875" customWidth="1"/>
    <col min="2818" max="2818" width="47.7109375" customWidth="1"/>
    <col min="2819" max="2819" width="5.85546875" customWidth="1"/>
    <col min="2820" max="2820" width="7.28515625" customWidth="1"/>
    <col min="2821" max="2821" width="13.85546875" customWidth="1"/>
    <col min="2822" max="2822" width="16.42578125" customWidth="1"/>
    <col min="2825" max="2825" width="17.7109375" customWidth="1"/>
    <col min="2826" max="2826" width="19.28515625" customWidth="1"/>
    <col min="3073" max="3073" width="8.85546875" customWidth="1"/>
    <col min="3074" max="3074" width="47.7109375" customWidth="1"/>
    <col min="3075" max="3075" width="5.85546875" customWidth="1"/>
    <col min="3076" max="3076" width="7.28515625" customWidth="1"/>
    <col min="3077" max="3077" width="13.85546875" customWidth="1"/>
    <col min="3078" max="3078" width="16.42578125" customWidth="1"/>
    <col min="3081" max="3081" width="17.7109375" customWidth="1"/>
    <col min="3082" max="3082" width="19.28515625" customWidth="1"/>
    <col min="3329" max="3329" width="8.85546875" customWidth="1"/>
    <col min="3330" max="3330" width="47.7109375" customWidth="1"/>
    <col min="3331" max="3331" width="5.85546875" customWidth="1"/>
    <col min="3332" max="3332" width="7.28515625" customWidth="1"/>
    <col min="3333" max="3333" width="13.85546875" customWidth="1"/>
    <col min="3334" max="3334" width="16.42578125" customWidth="1"/>
    <col min="3337" max="3337" width="17.7109375" customWidth="1"/>
    <col min="3338" max="3338" width="19.28515625" customWidth="1"/>
    <col min="3585" max="3585" width="8.85546875" customWidth="1"/>
    <col min="3586" max="3586" width="47.7109375" customWidth="1"/>
    <col min="3587" max="3587" width="5.85546875" customWidth="1"/>
    <col min="3588" max="3588" width="7.28515625" customWidth="1"/>
    <col min="3589" max="3589" width="13.85546875" customWidth="1"/>
    <col min="3590" max="3590" width="16.42578125" customWidth="1"/>
    <col min="3593" max="3593" width="17.7109375" customWidth="1"/>
    <col min="3594" max="3594" width="19.28515625" customWidth="1"/>
    <col min="3841" max="3841" width="8.85546875" customWidth="1"/>
    <col min="3842" max="3842" width="47.7109375" customWidth="1"/>
    <col min="3843" max="3843" width="5.85546875" customWidth="1"/>
    <col min="3844" max="3844" width="7.28515625" customWidth="1"/>
    <col min="3845" max="3845" width="13.85546875" customWidth="1"/>
    <col min="3846" max="3846" width="16.42578125" customWidth="1"/>
    <col min="3849" max="3849" width="17.7109375" customWidth="1"/>
    <col min="3850" max="3850" width="19.28515625" customWidth="1"/>
    <col min="4097" max="4097" width="8.85546875" customWidth="1"/>
    <col min="4098" max="4098" width="47.7109375" customWidth="1"/>
    <col min="4099" max="4099" width="5.85546875" customWidth="1"/>
    <col min="4100" max="4100" width="7.28515625" customWidth="1"/>
    <col min="4101" max="4101" width="13.85546875" customWidth="1"/>
    <col min="4102" max="4102" width="16.42578125" customWidth="1"/>
    <col min="4105" max="4105" width="17.7109375" customWidth="1"/>
    <col min="4106" max="4106" width="19.28515625" customWidth="1"/>
    <col min="4353" max="4353" width="8.85546875" customWidth="1"/>
    <col min="4354" max="4354" width="47.7109375" customWidth="1"/>
    <col min="4355" max="4355" width="5.85546875" customWidth="1"/>
    <col min="4356" max="4356" width="7.28515625" customWidth="1"/>
    <col min="4357" max="4357" width="13.85546875" customWidth="1"/>
    <col min="4358" max="4358" width="16.42578125" customWidth="1"/>
    <col min="4361" max="4361" width="17.7109375" customWidth="1"/>
    <col min="4362" max="4362" width="19.28515625" customWidth="1"/>
    <col min="4609" max="4609" width="8.85546875" customWidth="1"/>
    <col min="4610" max="4610" width="47.7109375" customWidth="1"/>
    <col min="4611" max="4611" width="5.85546875" customWidth="1"/>
    <col min="4612" max="4612" width="7.28515625" customWidth="1"/>
    <col min="4613" max="4613" width="13.85546875" customWidth="1"/>
    <col min="4614" max="4614" width="16.42578125" customWidth="1"/>
    <col min="4617" max="4617" width="17.7109375" customWidth="1"/>
    <col min="4618" max="4618" width="19.28515625" customWidth="1"/>
    <col min="4865" max="4865" width="8.85546875" customWidth="1"/>
    <col min="4866" max="4866" width="47.7109375" customWidth="1"/>
    <col min="4867" max="4867" width="5.85546875" customWidth="1"/>
    <col min="4868" max="4868" width="7.28515625" customWidth="1"/>
    <col min="4869" max="4869" width="13.85546875" customWidth="1"/>
    <col min="4870" max="4870" width="16.42578125" customWidth="1"/>
    <col min="4873" max="4873" width="17.7109375" customWidth="1"/>
    <col min="4874" max="4874" width="19.28515625" customWidth="1"/>
    <col min="5121" max="5121" width="8.85546875" customWidth="1"/>
    <col min="5122" max="5122" width="47.7109375" customWidth="1"/>
    <col min="5123" max="5123" width="5.85546875" customWidth="1"/>
    <col min="5124" max="5124" width="7.28515625" customWidth="1"/>
    <col min="5125" max="5125" width="13.85546875" customWidth="1"/>
    <col min="5126" max="5126" width="16.42578125" customWidth="1"/>
    <col min="5129" max="5129" width="17.7109375" customWidth="1"/>
    <col min="5130" max="5130" width="19.28515625" customWidth="1"/>
    <col min="5377" max="5377" width="8.85546875" customWidth="1"/>
    <col min="5378" max="5378" width="47.7109375" customWidth="1"/>
    <col min="5379" max="5379" width="5.85546875" customWidth="1"/>
    <col min="5380" max="5380" width="7.28515625" customWidth="1"/>
    <col min="5381" max="5381" width="13.85546875" customWidth="1"/>
    <col min="5382" max="5382" width="16.42578125" customWidth="1"/>
    <col min="5385" max="5385" width="17.7109375" customWidth="1"/>
    <col min="5386" max="5386" width="19.28515625" customWidth="1"/>
    <col min="5633" max="5633" width="8.85546875" customWidth="1"/>
    <col min="5634" max="5634" width="47.7109375" customWidth="1"/>
    <col min="5635" max="5635" width="5.85546875" customWidth="1"/>
    <col min="5636" max="5636" width="7.28515625" customWidth="1"/>
    <col min="5637" max="5637" width="13.85546875" customWidth="1"/>
    <col min="5638" max="5638" width="16.42578125" customWidth="1"/>
    <col min="5641" max="5641" width="17.7109375" customWidth="1"/>
    <col min="5642" max="5642" width="19.28515625" customWidth="1"/>
    <col min="5889" max="5889" width="8.85546875" customWidth="1"/>
    <col min="5890" max="5890" width="47.7109375" customWidth="1"/>
    <col min="5891" max="5891" width="5.85546875" customWidth="1"/>
    <col min="5892" max="5892" width="7.28515625" customWidth="1"/>
    <col min="5893" max="5893" width="13.85546875" customWidth="1"/>
    <col min="5894" max="5894" width="16.42578125" customWidth="1"/>
    <col min="5897" max="5897" width="17.7109375" customWidth="1"/>
    <col min="5898" max="5898" width="19.28515625" customWidth="1"/>
    <col min="6145" max="6145" width="8.85546875" customWidth="1"/>
    <col min="6146" max="6146" width="47.7109375" customWidth="1"/>
    <col min="6147" max="6147" width="5.85546875" customWidth="1"/>
    <col min="6148" max="6148" width="7.28515625" customWidth="1"/>
    <col min="6149" max="6149" width="13.85546875" customWidth="1"/>
    <col min="6150" max="6150" width="16.42578125" customWidth="1"/>
    <col min="6153" max="6153" width="17.7109375" customWidth="1"/>
    <col min="6154" max="6154" width="19.28515625" customWidth="1"/>
    <col min="6401" max="6401" width="8.85546875" customWidth="1"/>
    <col min="6402" max="6402" width="47.7109375" customWidth="1"/>
    <col min="6403" max="6403" width="5.85546875" customWidth="1"/>
    <col min="6404" max="6404" width="7.28515625" customWidth="1"/>
    <col min="6405" max="6405" width="13.85546875" customWidth="1"/>
    <col min="6406" max="6406" width="16.42578125" customWidth="1"/>
    <col min="6409" max="6409" width="17.7109375" customWidth="1"/>
    <col min="6410" max="6410" width="19.28515625" customWidth="1"/>
    <col min="6657" max="6657" width="8.85546875" customWidth="1"/>
    <col min="6658" max="6658" width="47.7109375" customWidth="1"/>
    <col min="6659" max="6659" width="5.85546875" customWidth="1"/>
    <col min="6660" max="6660" width="7.28515625" customWidth="1"/>
    <col min="6661" max="6661" width="13.85546875" customWidth="1"/>
    <col min="6662" max="6662" width="16.42578125" customWidth="1"/>
    <col min="6665" max="6665" width="17.7109375" customWidth="1"/>
    <col min="6666" max="6666" width="19.28515625" customWidth="1"/>
    <col min="6913" max="6913" width="8.85546875" customWidth="1"/>
    <col min="6914" max="6914" width="47.7109375" customWidth="1"/>
    <col min="6915" max="6915" width="5.85546875" customWidth="1"/>
    <col min="6916" max="6916" width="7.28515625" customWidth="1"/>
    <col min="6917" max="6917" width="13.85546875" customWidth="1"/>
    <col min="6918" max="6918" width="16.42578125" customWidth="1"/>
    <col min="6921" max="6921" width="17.7109375" customWidth="1"/>
    <col min="6922" max="6922" width="19.28515625" customWidth="1"/>
    <col min="7169" max="7169" width="8.85546875" customWidth="1"/>
    <col min="7170" max="7170" width="47.7109375" customWidth="1"/>
    <col min="7171" max="7171" width="5.85546875" customWidth="1"/>
    <col min="7172" max="7172" width="7.28515625" customWidth="1"/>
    <col min="7173" max="7173" width="13.85546875" customWidth="1"/>
    <col min="7174" max="7174" width="16.42578125" customWidth="1"/>
    <col min="7177" max="7177" width="17.7109375" customWidth="1"/>
    <col min="7178" max="7178" width="19.28515625" customWidth="1"/>
    <col min="7425" max="7425" width="8.85546875" customWidth="1"/>
    <col min="7426" max="7426" width="47.7109375" customWidth="1"/>
    <col min="7427" max="7427" width="5.85546875" customWidth="1"/>
    <col min="7428" max="7428" width="7.28515625" customWidth="1"/>
    <col min="7429" max="7429" width="13.85546875" customWidth="1"/>
    <col min="7430" max="7430" width="16.42578125" customWidth="1"/>
    <col min="7433" max="7433" width="17.7109375" customWidth="1"/>
    <col min="7434" max="7434" width="19.28515625" customWidth="1"/>
    <col min="7681" max="7681" width="8.85546875" customWidth="1"/>
    <col min="7682" max="7682" width="47.7109375" customWidth="1"/>
    <col min="7683" max="7683" width="5.85546875" customWidth="1"/>
    <col min="7684" max="7684" width="7.28515625" customWidth="1"/>
    <col min="7685" max="7685" width="13.85546875" customWidth="1"/>
    <col min="7686" max="7686" width="16.42578125" customWidth="1"/>
    <col min="7689" max="7689" width="17.7109375" customWidth="1"/>
    <col min="7690" max="7690" width="19.28515625" customWidth="1"/>
    <col min="7937" max="7937" width="8.85546875" customWidth="1"/>
    <col min="7938" max="7938" width="47.7109375" customWidth="1"/>
    <col min="7939" max="7939" width="5.85546875" customWidth="1"/>
    <col min="7940" max="7940" width="7.28515625" customWidth="1"/>
    <col min="7941" max="7941" width="13.85546875" customWidth="1"/>
    <col min="7942" max="7942" width="16.42578125" customWidth="1"/>
    <col min="7945" max="7945" width="17.7109375" customWidth="1"/>
    <col min="7946" max="7946" width="19.28515625" customWidth="1"/>
    <col min="8193" max="8193" width="8.85546875" customWidth="1"/>
    <col min="8194" max="8194" width="47.7109375" customWidth="1"/>
    <col min="8195" max="8195" width="5.85546875" customWidth="1"/>
    <col min="8196" max="8196" width="7.28515625" customWidth="1"/>
    <col min="8197" max="8197" width="13.85546875" customWidth="1"/>
    <col min="8198" max="8198" width="16.42578125" customWidth="1"/>
    <col min="8201" max="8201" width="17.7109375" customWidth="1"/>
    <col min="8202" max="8202" width="19.28515625" customWidth="1"/>
    <col min="8449" max="8449" width="8.85546875" customWidth="1"/>
    <col min="8450" max="8450" width="47.7109375" customWidth="1"/>
    <col min="8451" max="8451" width="5.85546875" customWidth="1"/>
    <col min="8452" max="8452" width="7.28515625" customWidth="1"/>
    <col min="8453" max="8453" width="13.85546875" customWidth="1"/>
    <col min="8454" max="8454" width="16.42578125" customWidth="1"/>
    <col min="8457" max="8457" width="17.7109375" customWidth="1"/>
    <col min="8458" max="8458" width="19.28515625" customWidth="1"/>
    <col min="8705" max="8705" width="8.85546875" customWidth="1"/>
    <col min="8706" max="8706" width="47.7109375" customWidth="1"/>
    <col min="8707" max="8707" width="5.85546875" customWidth="1"/>
    <col min="8708" max="8708" width="7.28515625" customWidth="1"/>
    <col min="8709" max="8709" width="13.85546875" customWidth="1"/>
    <col min="8710" max="8710" width="16.42578125" customWidth="1"/>
    <col min="8713" max="8713" width="17.7109375" customWidth="1"/>
    <col min="8714" max="8714" width="19.28515625" customWidth="1"/>
    <col min="8961" max="8961" width="8.85546875" customWidth="1"/>
    <col min="8962" max="8962" width="47.7109375" customWidth="1"/>
    <col min="8963" max="8963" width="5.85546875" customWidth="1"/>
    <col min="8964" max="8964" width="7.28515625" customWidth="1"/>
    <col min="8965" max="8965" width="13.85546875" customWidth="1"/>
    <col min="8966" max="8966" width="16.42578125" customWidth="1"/>
    <col min="8969" max="8969" width="17.7109375" customWidth="1"/>
    <col min="8970" max="8970" width="19.28515625" customWidth="1"/>
    <col min="9217" max="9217" width="8.85546875" customWidth="1"/>
    <col min="9218" max="9218" width="47.7109375" customWidth="1"/>
    <col min="9219" max="9219" width="5.85546875" customWidth="1"/>
    <col min="9220" max="9220" width="7.28515625" customWidth="1"/>
    <col min="9221" max="9221" width="13.85546875" customWidth="1"/>
    <col min="9222" max="9222" width="16.42578125" customWidth="1"/>
    <col min="9225" max="9225" width="17.7109375" customWidth="1"/>
    <col min="9226" max="9226" width="19.28515625" customWidth="1"/>
    <col min="9473" max="9473" width="8.85546875" customWidth="1"/>
    <col min="9474" max="9474" width="47.7109375" customWidth="1"/>
    <col min="9475" max="9475" width="5.85546875" customWidth="1"/>
    <col min="9476" max="9476" width="7.28515625" customWidth="1"/>
    <col min="9477" max="9477" width="13.85546875" customWidth="1"/>
    <col min="9478" max="9478" width="16.42578125" customWidth="1"/>
    <col min="9481" max="9481" width="17.7109375" customWidth="1"/>
    <col min="9482" max="9482" width="19.28515625" customWidth="1"/>
    <col min="9729" max="9729" width="8.85546875" customWidth="1"/>
    <col min="9730" max="9730" width="47.7109375" customWidth="1"/>
    <col min="9731" max="9731" width="5.85546875" customWidth="1"/>
    <col min="9732" max="9732" width="7.28515625" customWidth="1"/>
    <col min="9733" max="9733" width="13.85546875" customWidth="1"/>
    <col min="9734" max="9734" width="16.42578125" customWidth="1"/>
    <col min="9737" max="9737" width="17.7109375" customWidth="1"/>
    <col min="9738" max="9738" width="19.28515625" customWidth="1"/>
    <col min="9985" max="9985" width="8.85546875" customWidth="1"/>
    <col min="9986" max="9986" width="47.7109375" customWidth="1"/>
    <col min="9987" max="9987" width="5.85546875" customWidth="1"/>
    <col min="9988" max="9988" width="7.28515625" customWidth="1"/>
    <col min="9989" max="9989" width="13.85546875" customWidth="1"/>
    <col min="9990" max="9990" width="16.42578125" customWidth="1"/>
    <col min="9993" max="9993" width="17.7109375" customWidth="1"/>
    <col min="9994" max="9994" width="19.28515625" customWidth="1"/>
    <col min="10241" max="10241" width="8.85546875" customWidth="1"/>
    <col min="10242" max="10242" width="47.7109375" customWidth="1"/>
    <col min="10243" max="10243" width="5.85546875" customWidth="1"/>
    <col min="10244" max="10244" width="7.28515625" customWidth="1"/>
    <col min="10245" max="10245" width="13.85546875" customWidth="1"/>
    <col min="10246" max="10246" width="16.42578125" customWidth="1"/>
    <col min="10249" max="10249" width="17.7109375" customWidth="1"/>
    <col min="10250" max="10250" width="19.28515625" customWidth="1"/>
    <col min="10497" max="10497" width="8.85546875" customWidth="1"/>
    <col min="10498" max="10498" width="47.7109375" customWidth="1"/>
    <col min="10499" max="10499" width="5.85546875" customWidth="1"/>
    <col min="10500" max="10500" width="7.28515625" customWidth="1"/>
    <col min="10501" max="10501" width="13.85546875" customWidth="1"/>
    <col min="10502" max="10502" width="16.42578125" customWidth="1"/>
    <col min="10505" max="10505" width="17.7109375" customWidth="1"/>
    <col min="10506" max="10506" width="19.28515625" customWidth="1"/>
    <col min="10753" max="10753" width="8.85546875" customWidth="1"/>
    <col min="10754" max="10754" width="47.7109375" customWidth="1"/>
    <col min="10755" max="10755" width="5.85546875" customWidth="1"/>
    <col min="10756" max="10756" width="7.28515625" customWidth="1"/>
    <col min="10757" max="10757" width="13.85546875" customWidth="1"/>
    <col min="10758" max="10758" width="16.42578125" customWidth="1"/>
    <col min="10761" max="10761" width="17.7109375" customWidth="1"/>
    <col min="10762" max="10762" width="19.28515625" customWidth="1"/>
    <col min="11009" max="11009" width="8.85546875" customWidth="1"/>
    <col min="11010" max="11010" width="47.7109375" customWidth="1"/>
    <col min="11011" max="11011" width="5.85546875" customWidth="1"/>
    <col min="11012" max="11012" width="7.28515625" customWidth="1"/>
    <col min="11013" max="11013" width="13.85546875" customWidth="1"/>
    <col min="11014" max="11014" width="16.42578125" customWidth="1"/>
    <col min="11017" max="11017" width="17.7109375" customWidth="1"/>
    <col min="11018" max="11018" width="19.28515625" customWidth="1"/>
    <col min="11265" max="11265" width="8.85546875" customWidth="1"/>
    <col min="11266" max="11266" width="47.7109375" customWidth="1"/>
    <col min="11267" max="11267" width="5.85546875" customWidth="1"/>
    <col min="11268" max="11268" width="7.28515625" customWidth="1"/>
    <col min="11269" max="11269" width="13.85546875" customWidth="1"/>
    <col min="11270" max="11270" width="16.42578125" customWidth="1"/>
    <col min="11273" max="11273" width="17.7109375" customWidth="1"/>
    <col min="11274" max="11274" width="19.28515625" customWidth="1"/>
    <col min="11521" max="11521" width="8.85546875" customWidth="1"/>
    <col min="11522" max="11522" width="47.7109375" customWidth="1"/>
    <col min="11523" max="11523" width="5.85546875" customWidth="1"/>
    <col min="11524" max="11524" width="7.28515625" customWidth="1"/>
    <col min="11525" max="11525" width="13.85546875" customWidth="1"/>
    <col min="11526" max="11526" width="16.42578125" customWidth="1"/>
    <col min="11529" max="11529" width="17.7109375" customWidth="1"/>
    <col min="11530" max="11530" width="19.28515625" customWidth="1"/>
    <col min="11777" max="11777" width="8.85546875" customWidth="1"/>
    <col min="11778" max="11778" width="47.7109375" customWidth="1"/>
    <col min="11779" max="11779" width="5.85546875" customWidth="1"/>
    <col min="11780" max="11780" width="7.28515625" customWidth="1"/>
    <col min="11781" max="11781" width="13.85546875" customWidth="1"/>
    <col min="11782" max="11782" width="16.42578125" customWidth="1"/>
    <col min="11785" max="11785" width="17.7109375" customWidth="1"/>
    <col min="11786" max="11786" width="19.28515625" customWidth="1"/>
    <col min="12033" max="12033" width="8.85546875" customWidth="1"/>
    <col min="12034" max="12034" width="47.7109375" customWidth="1"/>
    <col min="12035" max="12035" width="5.85546875" customWidth="1"/>
    <col min="12036" max="12036" width="7.28515625" customWidth="1"/>
    <col min="12037" max="12037" width="13.85546875" customWidth="1"/>
    <col min="12038" max="12038" width="16.42578125" customWidth="1"/>
    <col min="12041" max="12041" width="17.7109375" customWidth="1"/>
    <col min="12042" max="12042" width="19.28515625" customWidth="1"/>
    <col min="12289" max="12289" width="8.85546875" customWidth="1"/>
    <col min="12290" max="12290" width="47.7109375" customWidth="1"/>
    <col min="12291" max="12291" width="5.85546875" customWidth="1"/>
    <col min="12292" max="12292" width="7.28515625" customWidth="1"/>
    <col min="12293" max="12293" width="13.85546875" customWidth="1"/>
    <col min="12294" max="12294" width="16.42578125" customWidth="1"/>
    <col min="12297" max="12297" width="17.7109375" customWidth="1"/>
    <col min="12298" max="12298" width="19.28515625" customWidth="1"/>
    <col min="12545" max="12545" width="8.85546875" customWidth="1"/>
    <col min="12546" max="12546" width="47.7109375" customWidth="1"/>
    <col min="12547" max="12547" width="5.85546875" customWidth="1"/>
    <col min="12548" max="12548" width="7.28515625" customWidth="1"/>
    <col min="12549" max="12549" width="13.85546875" customWidth="1"/>
    <col min="12550" max="12550" width="16.42578125" customWidth="1"/>
    <col min="12553" max="12553" width="17.7109375" customWidth="1"/>
    <col min="12554" max="12554" width="19.28515625" customWidth="1"/>
    <col min="12801" max="12801" width="8.85546875" customWidth="1"/>
    <col min="12802" max="12802" width="47.7109375" customWidth="1"/>
    <col min="12803" max="12803" width="5.85546875" customWidth="1"/>
    <col min="12804" max="12804" width="7.28515625" customWidth="1"/>
    <col min="12805" max="12805" width="13.85546875" customWidth="1"/>
    <col min="12806" max="12806" width="16.42578125" customWidth="1"/>
    <col min="12809" max="12809" width="17.7109375" customWidth="1"/>
    <col min="12810" max="12810" width="19.28515625" customWidth="1"/>
    <col min="13057" max="13057" width="8.85546875" customWidth="1"/>
    <col min="13058" max="13058" width="47.7109375" customWidth="1"/>
    <col min="13059" max="13059" width="5.85546875" customWidth="1"/>
    <col min="13060" max="13060" width="7.28515625" customWidth="1"/>
    <col min="13061" max="13061" width="13.85546875" customWidth="1"/>
    <col min="13062" max="13062" width="16.42578125" customWidth="1"/>
    <col min="13065" max="13065" width="17.7109375" customWidth="1"/>
    <col min="13066" max="13066" width="19.28515625" customWidth="1"/>
    <col min="13313" max="13313" width="8.85546875" customWidth="1"/>
    <col min="13314" max="13314" width="47.7109375" customWidth="1"/>
    <col min="13315" max="13315" width="5.85546875" customWidth="1"/>
    <col min="13316" max="13316" width="7.28515625" customWidth="1"/>
    <col min="13317" max="13317" width="13.85546875" customWidth="1"/>
    <col min="13318" max="13318" width="16.42578125" customWidth="1"/>
    <col min="13321" max="13321" width="17.7109375" customWidth="1"/>
    <col min="13322" max="13322" width="19.28515625" customWidth="1"/>
    <col min="13569" max="13569" width="8.85546875" customWidth="1"/>
    <col min="13570" max="13570" width="47.7109375" customWidth="1"/>
    <col min="13571" max="13571" width="5.85546875" customWidth="1"/>
    <col min="13572" max="13572" width="7.28515625" customWidth="1"/>
    <col min="13573" max="13573" width="13.85546875" customWidth="1"/>
    <col min="13574" max="13574" width="16.42578125" customWidth="1"/>
    <col min="13577" max="13577" width="17.7109375" customWidth="1"/>
    <col min="13578" max="13578" width="19.28515625" customWidth="1"/>
    <col min="13825" max="13825" width="8.85546875" customWidth="1"/>
    <col min="13826" max="13826" width="47.7109375" customWidth="1"/>
    <col min="13827" max="13827" width="5.85546875" customWidth="1"/>
    <col min="13828" max="13828" width="7.28515625" customWidth="1"/>
    <col min="13829" max="13829" width="13.85546875" customWidth="1"/>
    <col min="13830" max="13830" width="16.42578125" customWidth="1"/>
    <col min="13833" max="13833" width="17.7109375" customWidth="1"/>
    <col min="13834" max="13834" width="19.28515625" customWidth="1"/>
    <col min="14081" max="14081" width="8.85546875" customWidth="1"/>
    <col min="14082" max="14082" width="47.7109375" customWidth="1"/>
    <col min="14083" max="14083" width="5.85546875" customWidth="1"/>
    <col min="14084" max="14084" width="7.28515625" customWidth="1"/>
    <col min="14085" max="14085" width="13.85546875" customWidth="1"/>
    <col min="14086" max="14086" width="16.42578125" customWidth="1"/>
    <col min="14089" max="14089" width="17.7109375" customWidth="1"/>
    <col min="14090" max="14090" width="19.28515625" customWidth="1"/>
    <col min="14337" max="14337" width="8.85546875" customWidth="1"/>
    <col min="14338" max="14338" width="47.7109375" customWidth="1"/>
    <col min="14339" max="14339" width="5.85546875" customWidth="1"/>
    <col min="14340" max="14340" width="7.28515625" customWidth="1"/>
    <col min="14341" max="14341" width="13.85546875" customWidth="1"/>
    <col min="14342" max="14342" width="16.42578125" customWidth="1"/>
    <col min="14345" max="14345" width="17.7109375" customWidth="1"/>
    <col min="14346" max="14346" width="19.28515625" customWidth="1"/>
    <col min="14593" max="14593" width="8.85546875" customWidth="1"/>
    <col min="14594" max="14594" width="47.7109375" customWidth="1"/>
    <col min="14595" max="14595" width="5.85546875" customWidth="1"/>
    <col min="14596" max="14596" width="7.28515625" customWidth="1"/>
    <col min="14597" max="14597" width="13.85546875" customWidth="1"/>
    <col min="14598" max="14598" width="16.42578125" customWidth="1"/>
    <col min="14601" max="14601" width="17.7109375" customWidth="1"/>
    <col min="14602" max="14602" width="19.28515625" customWidth="1"/>
    <col min="14849" max="14849" width="8.85546875" customWidth="1"/>
    <col min="14850" max="14850" width="47.7109375" customWidth="1"/>
    <col min="14851" max="14851" width="5.85546875" customWidth="1"/>
    <col min="14852" max="14852" width="7.28515625" customWidth="1"/>
    <col min="14853" max="14853" width="13.85546875" customWidth="1"/>
    <col min="14854" max="14854" width="16.42578125" customWidth="1"/>
    <col min="14857" max="14857" width="17.7109375" customWidth="1"/>
    <col min="14858" max="14858" width="19.28515625" customWidth="1"/>
    <col min="15105" max="15105" width="8.85546875" customWidth="1"/>
    <col min="15106" max="15106" width="47.7109375" customWidth="1"/>
    <col min="15107" max="15107" width="5.85546875" customWidth="1"/>
    <col min="15108" max="15108" width="7.28515625" customWidth="1"/>
    <col min="15109" max="15109" width="13.85546875" customWidth="1"/>
    <col min="15110" max="15110" width="16.42578125" customWidth="1"/>
    <col min="15113" max="15113" width="17.7109375" customWidth="1"/>
    <col min="15114" max="15114" width="19.28515625" customWidth="1"/>
    <col min="15361" max="15361" width="8.85546875" customWidth="1"/>
    <col min="15362" max="15362" width="47.7109375" customWidth="1"/>
    <col min="15363" max="15363" width="5.85546875" customWidth="1"/>
    <col min="15364" max="15364" width="7.28515625" customWidth="1"/>
    <col min="15365" max="15365" width="13.85546875" customWidth="1"/>
    <col min="15366" max="15366" width="16.42578125" customWidth="1"/>
    <col min="15369" max="15369" width="17.7109375" customWidth="1"/>
    <col min="15370" max="15370" width="19.28515625" customWidth="1"/>
    <col min="15617" max="15617" width="8.85546875" customWidth="1"/>
    <col min="15618" max="15618" width="47.7109375" customWidth="1"/>
    <col min="15619" max="15619" width="5.85546875" customWidth="1"/>
    <col min="15620" max="15620" width="7.28515625" customWidth="1"/>
    <col min="15621" max="15621" width="13.85546875" customWidth="1"/>
    <col min="15622" max="15622" width="16.42578125" customWidth="1"/>
    <col min="15625" max="15625" width="17.7109375" customWidth="1"/>
    <col min="15626" max="15626" width="19.28515625" customWidth="1"/>
    <col min="15873" max="15873" width="8.85546875" customWidth="1"/>
    <col min="15874" max="15874" width="47.7109375" customWidth="1"/>
    <col min="15875" max="15875" width="5.85546875" customWidth="1"/>
    <col min="15876" max="15876" width="7.28515625" customWidth="1"/>
    <col min="15877" max="15877" width="13.85546875" customWidth="1"/>
    <col min="15878" max="15878" width="16.42578125" customWidth="1"/>
    <col min="15881" max="15881" width="17.7109375" customWidth="1"/>
    <col min="15882" max="15882" width="19.28515625" customWidth="1"/>
    <col min="16129" max="16129" width="8.85546875" customWidth="1"/>
    <col min="16130" max="16130" width="47.7109375" customWidth="1"/>
    <col min="16131" max="16131" width="5.85546875" customWidth="1"/>
    <col min="16132" max="16132" width="7.28515625" customWidth="1"/>
    <col min="16133" max="16133" width="13.85546875" customWidth="1"/>
    <col min="16134" max="16134" width="16.42578125" customWidth="1"/>
    <col min="16137" max="16137" width="17.7109375" customWidth="1"/>
    <col min="16138" max="16138" width="19.28515625" customWidth="1"/>
  </cols>
  <sheetData>
    <row r="1" spans="1:11" s="33" customFormat="1" ht="26.25">
      <c r="A1" s="122"/>
      <c r="B1" s="326" t="s">
        <v>785</v>
      </c>
      <c r="C1" s="620"/>
      <c r="D1" s="621"/>
      <c r="E1" s="889"/>
      <c r="F1" s="151"/>
      <c r="G1" s="151"/>
      <c r="H1" s="151"/>
      <c r="I1" s="151"/>
      <c r="J1" s="151"/>
    </row>
    <row r="3" spans="1:11" s="33" customFormat="1" ht="26.25">
      <c r="A3" s="231"/>
      <c r="B3" s="120" t="s">
        <v>1806</v>
      </c>
      <c r="C3" s="620"/>
      <c r="D3" s="622"/>
      <c r="E3" s="889"/>
      <c r="F3" s="151"/>
      <c r="G3" s="151"/>
      <c r="H3" s="151"/>
      <c r="I3" s="151"/>
      <c r="J3" s="151"/>
    </row>
    <row r="4" spans="1:11">
      <c r="A4" s="111"/>
      <c r="B4" s="112"/>
      <c r="C4" s="113"/>
      <c r="D4" s="148"/>
      <c r="E4" s="909"/>
      <c r="F4" s="114"/>
    </row>
    <row r="5" spans="1:11" ht="210">
      <c r="A5" s="111"/>
      <c r="B5" s="473" t="s">
        <v>2585</v>
      </c>
      <c r="C5" s="113"/>
      <c r="D5" s="148"/>
      <c r="E5" s="909"/>
      <c r="F5" s="114"/>
    </row>
    <row r="6" spans="1:11">
      <c r="A6" s="111"/>
      <c r="B6" s="112"/>
      <c r="C6" s="113"/>
      <c r="D6" s="148"/>
      <c r="E6" s="909"/>
      <c r="F6" s="114"/>
    </row>
    <row r="7" spans="1:11" s="110" customFormat="1" ht="30">
      <c r="A7" s="157" t="s">
        <v>630</v>
      </c>
      <c r="B7" s="158" t="s">
        <v>629</v>
      </c>
      <c r="C7" s="159" t="s">
        <v>632</v>
      </c>
      <c r="D7" s="160" t="s">
        <v>631</v>
      </c>
      <c r="E7" s="161" t="s">
        <v>628</v>
      </c>
      <c r="F7" s="162" t="s">
        <v>627</v>
      </c>
      <c r="G7" s="162" t="s">
        <v>626</v>
      </c>
      <c r="H7" s="162" t="s">
        <v>625</v>
      </c>
      <c r="I7" s="162" t="s">
        <v>624</v>
      </c>
      <c r="J7" s="163" t="s">
        <v>623</v>
      </c>
      <c r="K7" s="109"/>
    </row>
    <row r="9" spans="1:11" ht="15.75">
      <c r="A9" s="461"/>
      <c r="B9" s="462" t="s">
        <v>1399</v>
      </c>
      <c r="C9" s="463"/>
      <c r="D9" s="464"/>
      <c r="E9" s="923"/>
      <c r="F9" s="465"/>
      <c r="G9" s="465"/>
      <c r="H9" s="465"/>
      <c r="I9" s="465"/>
      <c r="J9" s="466"/>
    </row>
    <row r="10" spans="1:11">
      <c r="A10" s="459"/>
      <c r="B10" s="491"/>
      <c r="C10" s="68"/>
      <c r="D10" s="289"/>
      <c r="E10" s="896"/>
    </row>
    <row r="11" spans="1:11" ht="45">
      <c r="A11" s="732">
        <v>1</v>
      </c>
      <c r="B11" s="430" t="s">
        <v>2611</v>
      </c>
      <c r="C11" s="788"/>
      <c r="D11" s="296"/>
      <c r="E11" s="770"/>
    </row>
    <row r="12" spans="1:11">
      <c r="A12" s="771"/>
      <c r="B12" s="430" t="s">
        <v>1307</v>
      </c>
      <c r="C12" s="789" t="s">
        <v>611</v>
      </c>
      <c r="D12" s="302">
        <v>2</v>
      </c>
      <c r="E12" s="893"/>
      <c r="F12" s="156">
        <f>+D12*E12</f>
        <v>0</v>
      </c>
      <c r="G12" s="164">
        <f>+E12*PJJ</f>
        <v>0</v>
      </c>
      <c r="H12" s="164">
        <f>+G12*D12</f>
        <v>0</v>
      </c>
      <c r="I12" s="165">
        <f>+E12-G12</f>
        <v>0</v>
      </c>
      <c r="J12" s="165">
        <f>+I12*D12</f>
        <v>0</v>
      </c>
    </row>
    <row r="13" spans="1:11">
      <c r="A13" s="771"/>
      <c r="B13" s="430"/>
      <c r="C13" s="789"/>
      <c r="D13" s="302"/>
      <c r="E13" s="770"/>
    </row>
    <row r="14" spans="1:11" ht="45">
      <c r="A14" s="732">
        <v>2</v>
      </c>
      <c r="B14" s="430" t="s">
        <v>2612</v>
      </c>
      <c r="C14" s="737" t="s">
        <v>611</v>
      </c>
      <c r="D14" s="486">
        <v>2</v>
      </c>
      <c r="E14" s="893"/>
      <c r="F14" s="156">
        <f>+D14*E14</f>
        <v>0</v>
      </c>
      <c r="G14" s="164">
        <f>+E14*PJJ</f>
        <v>0</v>
      </c>
      <c r="H14" s="164">
        <f>+G14*D14</f>
        <v>0</v>
      </c>
      <c r="I14" s="165">
        <f>+E14-G14</f>
        <v>0</v>
      </c>
      <c r="J14" s="165">
        <f>+I14*D14</f>
        <v>0</v>
      </c>
    </row>
    <row r="15" spans="1:11">
      <c r="A15" s="771"/>
      <c r="B15" s="773"/>
      <c r="C15" s="790"/>
      <c r="D15" s="769"/>
      <c r="E15" s="770"/>
    </row>
    <row r="16" spans="1:11" ht="135">
      <c r="A16" s="732">
        <v>3</v>
      </c>
      <c r="B16" s="430" t="s">
        <v>1400</v>
      </c>
      <c r="C16" s="737"/>
      <c r="D16" s="486"/>
      <c r="E16" s="807"/>
    </row>
    <row r="17" spans="1:10">
      <c r="A17" s="771"/>
      <c r="B17" s="430" t="s">
        <v>1401</v>
      </c>
      <c r="C17" s="737"/>
      <c r="D17" s="486"/>
      <c r="E17" s="807"/>
    </row>
    <row r="18" spans="1:10">
      <c r="A18" s="771"/>
      <c r="B18" s="756" t="s">
        <v>1402</v>
      </c>
      <c r="C18" s="737"/>
      <c r="D18" s="296"/>
      <c r="E18" s="807"/>
    </row>
    <row r="19" spans="1:10">
      <c r="A19" s="771"/>
      <c r="B19" s="756"/>
      <c r="C19" s="737"/>
      <c r="D19" s="296"/>
      <c r="E19" s="807"/>
    </row>
    <row r="20" spans="1:10">
      <c r="A20" s="771"/>
      <c r="B20" s="775" t="s">
        <v>1403</v>
      </c>
      <c r="C20" s="737" t="s">
        <v>611</v>
      </c>
      <c r="D20" s="296">
        <v>1</v>
      </c>
      <c r="E20" s="893"/>
      <c r="F20" s="156">
        <f>+D20*E20</f>
        <v>0</v>
      </c>
      <c r="G20" s="164">
        <f>+E20*PJJ</f>
        <v>0</v>
      </c>
      <c r="H20" s="164">
        <f>+G20*D20</f>
        <v>0</v>
      </c>
      <c r="I20" s="165">
        <f>+E20-G20</f>
        <v>0</v>
      </c>
      <c r="J20" s="165">
        <f>+I20*D20</f>
        <v>0</v>
      </c>
    </row>
    <row r="21" spans="1:10">
      <c r="A21" s="771"/>
      <c r="B21" s="775" t="s">
        <v>1404</v>
      </c>
      <c r="C21" s="737" t="s">
        <v>611</v>
      </c>
      <c r="D21" s="296">
        <v>1</v>
      </c>
      <c r="E21" s="893"/>
      <c r="F21" s="156">
        <f>+D21*E21</f>
        <v>0</v>
      </c>
      <c r="G21" s="164">
        <f>+E21*PJJ</f>
        <v>0</v>
      </c>
      <c r="H21" s="164">
        <f>+G21*D21</f>
        <v>0</v>
      </c>
      <c r="I21" s="165">
        <f>+E21-G21</f>
        <v>0</v>
      </c>
      <c r="J21" s="165">
        <f>+I21*D21</f>
        <v>0</v>
      </c>
    </row>
    <row r="22" spans="1:10">
      <c r="A22" s="771"/>
      <c r="B22" s="480"/>
      <c r="C22" s="737"/>
      <c r="D22" s="296"/>
      <c r="E22" s="807"/>
    </row>
    <row r="23" spans="1:10">
      <c r="A23" s="771"/>
      <c r="B23" s="756" t="s">
        <v>1405</v>
      </c>
      <c r="C23" s="737"/>
      <c r="D23" s="296"/>
      <c r="E23" s="807"/>
    </row>
    <row r="24" spans="1:10">
      <c r="A24" s="771"/>
      <c r="B24" s="756"/>
      <c r="C24" s="737"/>
      <c r="D24" s="296"/>
      <c r="E24" s="807"/>
    </row>
    <row r="25" spans="1:10">
      <c r="A25" s="771"/>
      <c r="B25" s="775" t="s">
        <v>1406</v>
      </c>
      <c r="C25" s="737" t="s">
        <v>611</v>
      </c>
      <c r="D25" s="296">
        <v>1</v>
      </c>
      <c r="E25" s="893"/>
      <c r="F25" s="156">
        <f>+D25*E25</f>
        <v>0</v>
      </c>
      <c r="G25" s="164">
        <f>+E25*PJJ</f>
        <v>0</v>
      </c>
      <c r="H25" s="164">
        <f>+G25*D25</f>
        <v>0</v>
      </c>
      <c r="I25" s="165">
        <f>+E25-G25</f>
        <v>0</v>
      </c>
      <c r="J25" s="165">
        <f>+I25*D25</f>
        <v>0</v>
      </c>
    </row>
    <row r="26" spans="1:10">
      <c r="A26" s="771"/>
      <c r="B26" s="775" t="s">
        <v>1407</v>
      </c>
      <c r="C26" s="737" t="s">
        <v>611</v>
      </c>
      <c r="D26" s="296">
        <v>1</v>
      </c>
      <c r="E26" s="893"/>
      <c r="F26" s="156">
        <f>+D26*E26</f>
        <v>0</v>
      </c>
      <c r="G26" s="164">
        <f>+E26*PJJ</f>
        <v>0</v>
      </c>
      <c r="H26" s="164">
        <f>+G26*D26</f>
        <v>0</v>
      </c>
      <c r="I26" s="165">
        <f>+E26-G26</f>
        <v>0</v>
      </c>
      <c r="J26" s="165">
        <f>+I26*D26</f>
        <v>0</v>
      </c>
    </row>
    <row r="27" spans="1:10">
      <c r="A27" s="771"/>
      <c r="B27" s="775" t="s">
        <v>1408</v>
      </c>
      <c r="C27" s="737" t="s">
        <v>611</v>
      </c>
      <c r="D27" s="296">
        <v>1</v>
      </c>
      <c r="E27" s="893"/>
      <c r="F27" s="156">
        <f>+D27*E27</f>
        <v>0</v>
      </c>
      <c r="G27" s="164">
        <f>+E27*PJJ</f>
        <v>0</v>
      </c>
      <c r="H27" s="164">
        <f>+G27*D27</f>
        <v>0</v>
      </c>
      <c r="I27" s="165">
        <f>+E27-G27</f>
        <v>0</v>
      </c>
      <c r="J27" s="165">
        <f>+I27*D27</f>
        <v>0</v>
      </c>
    </row>
    <row r="28" spans="1:10">
      <c r="A28" s="771"/>
      <c r="B28" s="437"/>
      <c r="C28" s="484"/>
      <c r="D28" s="486"/>
      <c r="E28" s="487"/>
    </row>
    <row r="29" spans="1:10" ht="30">
      <c r="A29" s="732">
        <v>4</v>
      </c>
      <c r="B29" s="437" t="s">
        <v>1409</v>
      </c>
      <c r="C29" s="484"/>
      <c r="D29" s="486"/>
      <c r="E29" s="487"/>
    </row>
    <row r="30" spans="1:10">
      <c r="A30" s="771"/>
      <c r="B30" s="437" t="s">
        <v>1410</v>
      </c>
      <c r="C30" s="484" t="s">
        <v>611</v>
      </c>
      <c r="D30" s="486">
        <v>5</v>
      </c>
      <c r="E30" s="893"/>
      <c r="F30" s="156">
        <f>+D30*E30</f>
        <v>0</v>
      </c>
      <c r="G30" s="164">
        <f>+E30*PJJ</f>
        <v>0</v>
      </c>
      <c r="H30" s="164">
        <f>+G30*D30</f>
        <v>0</v>
      </c>
      <c r="I30" s="165">
        <f>+E30-G30</f>
        <v>0</v>
      </c>
      <c r="J30" s="165">
        <f>+I30*D30</f>
        <v>0</v>
      </c>
    </row>
    <row r="31" spans="1:10">
      <c r="A31" s="771"/>
      <c r="B31" s="437"/>
      <c r="C31" s="484"/>
      <c r="D31" s="486"/>
      <c r="E31" s="487"/>
    </row>
    <row r="32" spans="1:10" ht="75">
      <c r="A32" s="777" t="s">
        <v>1276</v>
      </c>
      <c r="B32" s="778" t="s">
        <v>2613</v>
      </c>
      <c r="C32" s="789"/>
      <c r="D32" s="302"/>
      <c r="E32" s="949"/>
    </row>
    <row r="33" spans="1:10">
      <c r="A33" s="779"/>
      <c r="B33" s="430" t="s">
        <v>1411</v>
      </c>
      <c r="C33" s="789" t="s">
        <v>611</v>
      </c>
      <c r="D33" s="302">
        <v>5</v>
      </c>
      <c r="E33" s="893"/>
      <c r="F33" s="156">
        <f>+D33*E33</f>
        <v>0</v>
      </c>
      <c r="G33" s="164">
        <f>+E33*PJJ</f>
        <v>0</v>
      </c>
      <c r="H33" s="164">
        <f>+G33*D33</f>
        <v>0</v>
      </c>
      <c r="I33" s="165">
        <f>+E33-G33</f>
        <v>0</v>
      </c>
      <c r="J33" s="165">
        <f>+I33*D33</f>
        <v>0</v>
      </c>
    </row>
    <row r="34" spans="1:10">
      <c r="A34" s="779"/>
      <c r="B34" s="430"/>
      <c r="C34" s="789"/>
      <c r="D34" s="302"/>
      <c r="E34" s="950"/>
    </row>
    <row r="35" spans="1:10" ht="90">
      <c r="A35" s="780">
        <v>6</v>
      </c>
      <c r="B35" s="288" t="s">
        <v>1412</v>
      </c>
      <c r="C35" s="484"/>
      <c r="D35" s="296"/>
      <c r="E35" s="933"/>
    </row>
    <row r="36" spans="1:10">
      <c r="A36" s="780"/>
      <c r="B36" s="420" t="s">
        <v>1413</v>
      </c>
      <c r="C36" s="484" t="s">
        <v>1192</v>
      </c>
      <c r="D36" s="486">
        <v>52.800000000000004</v>
      </c>
      <c r="E36" s="893"/>
      <c r="F36" s="156">
        <f>+D36*E36</f>
        <v>0</v>
      </c>
      <c r="G36" s="164">
        <f>+E36*PJJ</f>
        <v>0</v>
      </c>
      <c r="H36" s="164">
        <f>+G36*D36</f>
        <v>0</v>
      </c>
      <c r="I36" s="165">
        <f>+E36-G36</f>
        <v>0</v>
      </c>
      <c r="J36" s="165">
        <f>+I36*D36</f>
        <v>0</v>
      </c>
    </row>
    <row r="37" spans="1:10">
      <c r="A37" s="780"/>
      <c r="B37" s="420" t="s">
        <v>1414</v>
      </c>
      <c r="C37" s="484" t="s">
        <v>1192</v>
      </c>
      <c r="D37" s="486">
        <v>79.2</v>
      </c>
      <c r="E37" s="893"/>
      <c r="F37" s="156">
        <f>+D37*E37</f>
        <v>0</v>
      </c>
      <c r="G37" s="164">
        <f>+E37*PJJ</f>
        <v>0</v>
      </c>
      <c r="H37" s="164">
        <f>+G37*D37</f>
        <v>0</v>
      </c>
      <c r="I37" s="165">
        <f>+E37-G37</f>
        <v>0</v>
      </c>
      <c r="J37" s="165">
        <f>+I37*D37</f>
        <v>0</v>
      </c>
    </row>
    <row r="38" spans="1:10">
      <c r="A38" s="780"/>
      <c r="B38" s="420" t="s">
        <v>1415</v>
      </c>
      <c r="C38" s="484" t="s">
        <v>1192</v>
      </c>
      <c r="D38" s="486">
        <v>52.800000000000004</v>
      </c>
      <c r="E38" s="893"/>
      <c r="F38" s="156">
        <f>+D38*E38</f>
        <v>0</v>
      </c>
      <c r="G38" s="164">
        <f>+E38*PJJ</f>
        <v>0</v>
      </c>
      <c r="H38" s="164">
        <f>+G38*D38</f>
        <v>0</v>
      </c>
      <c r="I38" s="165">
        <f>+E38-G38</f>
        <v>0</v>
      </c>
      <c r="J38" s="165">
        <f>+I38*D38</f>
        <v>0</v>
      </c>
    </row>
    <row r="39" spans="1:10">
      <c r="A39" s="780"/>
      <c r="B39" s="420" t="s">
        <v>1416</v>
      </c>
      <c r="C39" s="484" t="s">
        <v>1192</v>
      </c>
      <c r="D39" s="486">
        <v>79.2</v>
      </c>
      <c r="E39" s="893"/>
      <c r="F39" s="156">
        <f>+D39*E39</f>
        <v>0</v>
      </c>
      <c r="G39" s="164">
        <f>+E39*PJJ</f>
        <v>0</v>
      </c>
      <c r="H39" s="164">
        <f>+G39*D39</f>
        <v>0</v>
      </c>
      <c r="I39" s="165">
        <f>+E39-G39</f>
        <v>0</v>
      </c>
      <c r="J39" s="165">
        <f>+I39*D39</f>
        <v>0</v>
      </c>
    </row>
    <row r="40" spans="1:10">
      <c r="A40" s="780"/>
      <c r="B40" s="437"/>
      <c r="C40" s="484"/>
      <c r="D40" s="486"/>
      <c r="E40" s="949"/>
    </row>
    <row r="41" spans="1:10" ht="195">
      <c r="A41" s="708">
        <v>7</v>
      </c>
      <c r="B41" s="436" t="s">
        <v>1417</v>
      </c>
      <c r="C41" s="484"/>
      <c r="D41" s="486"/>
      <c r="E41" s="931"/>
    </row>
    <row r="42" spans="1:10">
      <c r="A42" s="780"/>
      <c r="B42" s="420" t="s">
        <v>1418</v>
      </c>
      <c r="C42" s="484" t="s">
        <v>1192</v>
      </c>
      <c r="D42" s="486">
        <v>52.800000000000004</v>
      </c>
      <c r="E42" s="893"/>
      <c r="F42" s="156">
        <f>+D42*E42</f>
        <v>0</v>
      </c>
      <c r="G42" s="164">
        <f>+E42*PJJ</f>
        <v>0</v>
      </c>
      <c r="H42" s="164">
        <f>+G42*D42</f>
        <v>0</v>
      </c>
      <c r="I42" s="165">
        <f>+E42-G42</f>
        <v>0</v>
      </c>
      <c r="J42" s="165">
        <f>+I42*D42</f>
        <v>0</v>
      </c>
    </row>
    <row r="43" spans="1:10">
      <c r="A43" s="780"/>
      <c r="B43" s="420" t="s">
        <v>1419</v>
      </c>
      <c r="C43" s="484" t="s">
        <v>1192</v>
      </c>
      <c r="D43" s="486">
        <v>79.2</v>
      </c>
      <c r="E43" s="893"/>
      <c r="F43" s="156">
        <f>+D43*E43</f>
        <v>0</v>
      </c>
      <c r="G43" s="164">
        <f>+E43*PJJ</f>
        <v>0</v>
      </c>
      <c r="H43" s="164">
        <f>+G43*D43</f>
        <v>0</v>
      </c>
      <c r="I43" s="165">
        <f>+E43-G43</f>
        <v>0</v>
      </c>
      <c r="J43" s="165">
        <f>+I43*D43</f>
        <v>0</v>
      </c>
    </row>
    <row r="44" spans="1:10">
      <c r="A44" s="780"/>
      <c r="B44" s="420" t="s">
        <v>1420</v>
      </c>
      <c r="C44" s="484" t="s">
        <v>1192</v>
      </c>
      <c r="D44" s="486">
        <v>52.800000000000004</v>
      </c>
      <c r="E44" s="893"/>
      <c r="F44" s="156">
        <f>+D44*E44</f>
        <v>0</v>
      </c>
      <c r="G44" s="164">
        <f>+E44*PJJ</f>
        <v>0</v>
      </c>
      <c r="H44" s="164">
        <f>+G44*D44</f>
        <v>0</v>
      </c>
      <c r="I44" s="165">
        <f>+E44-G44</f>
        <v>0</v>
      </c>
      <c r="J44" s="165">
        <f>+I44*D44</f>
        <v>0</v>
      </c>
    </row>
    <row r="45" spans="1:10">
      <c r="A45" s="780"/>
      <c r="B45" s="420" t="s">
        <v>1421</v>
      </c>
      <c r="C45" s="484" t="s">
        <v>1192</v>
      </c>
      <c r="D45" s="486">
        <v>79.2</v>
      </c>
      <c r="E45" s="893"/>
      <c r="F45" s="156">
        <f>+D45*E45</f>
        <v>0</v>
      </c>
      <c r="G45" s="164">
        <f>+E45*PJJ</f>
        <v>0</v>
      </c>
      <c r="H45" s="164">
        <f>+G45*D45</f>
        <v>0</v>
      </c>
      <c r="I45" s="165">
        <f>+E45-G45</f>
        <v>0</v>
      </c>
      <c r="J45" s="165">
        <f>+I45*D45</f>
        <v>0</v>
      </c>
    </row>
    <row r="46" spans="1:10">
      <c r="A46" s="780"/>
      <c r="B46" s="437"/>
      <c r="C46" s="484"/>
      <c r="D46" s="486"/>
      <c r="E46" s="933"/>
    </row>
    <row r="47" spans="1:10" ht="90">
      <c r="A47" s="704" t="s">
        <v>1341</v>
      </c>
      <c r="B47" s="430" t="s">
        <v>1422</v>
      </c>
      <c r="C47" s="791"/>
      <c r="D47" s="802"/>
      <c r="E47" s="781"/>
    </row>
    <row r="48" spans="1:10">
      <c r="A48" s="705"/>
      <c r="B48" s="782" t="s">
        <v>1423</v>
      </c>
      <c r="C48" s="405" t="s">
        <v>1192</v>
      </c>
      <c r="D48" s="296">
        <v>52.800000000000004</v>
      </c>
      <c r="E48" s="893"/>
      <c r="F48" s="156">
        <f>+D48*E48</f>
        <v>0</v>
      </c>
      <c r="G48" s="164">
        <f>+E48*PJJ</f>
        <v>0</v>
      </c>
      <c r="H48" s="164">
        <f>+G48*D48</f>
        <v>0</v>
      </c>
      <c r="I48" s="165">
        <f>+E48-G48</f>
        <v>0</v>
      </c>
      <c r="J48" s="165">
        <f>+I48*D48</f>
        <v>0</v>
      </c>
    </row>
    <row r="49" spans="1:10">
      <c r="A49" s="705"/>
      <c r="B49" s="782" t="s">
        <v>1424</v>
      </c>
      <c r="C49" s="405" t="s">
        <v>1192</v>
      </c>
      <c r="D49" s="296">
        <v>26.400000000000002</v>
      </c>
      <c r="E49" s="893"/>
      <c r="F49" s="156">
        <f>+D49*E49</f>
        <v>0</v>
      </c>
      <c r="G49" s="164">
        <f>+E49*PJJ</f>
        <v>0</v>
      </c>
      <c r="H49" s="164">
        <f>+G49*D49</f>
        <v>0</v>
      </c>
      <c r="I49" s="165">
        <f>+E49-G49</f>
        <v>0</v>
      </c>
      <c r="J49" s="165">
        <f>+I49*D49</f>
        <v>0</v>
      </c>
    </row>
    <row r="50" spans="1:10">
      <c r="A50" s="707"/>
      <c r="B50" s="420"/>
      <c r="C50" s="792"/>
      <c r="D50" s="803"/>
      <c r="E50" s="951"/>
    </row>
    <row r="51" spans="1:10" ht="135">
      <c r="A51" s="708">
        <v>9</v>
      </c>
      <c r="B51" s="288" t="s">
        <v>1425</v>
      </c>
      <c r="C51" s="793"/>
      <c r="D51" s="804"/>
      <c r="E51" s="952"/>
    </row>
    <row r="52" spans="1:10">
      <c r="A52" s="780"/>
      <c r="B52" s="784" t="s">
        <v>1426</v>
      </c>
      <c r="C52" s="394" t="s">
        <v>611</v>
      </c>
      <c r="D52" s="486">
        <v>1</v>
      </c>
      <c r="E52" s="893"/>
      <c r="F52" s="156">
        <f>+D52*E52</f>
        <v>0</v>
      </c>
      <c r="G52" s="164">
        <f>+E52*PJJ</f>
        <v>0</v>
      </c>
      <c r="H52" s="164">
        <f>+G52*D52</f>
        <v>0</v>
      </c>
      <c r="I52" s="165">
        <f>+E52-G52</f>
        <v>0</v>
      </c>
      <c r="J52" s="165">
        <f>+I52*D52</f>
        <v>0</v>
      </c>
    </row>
    <row r="53" spans="1:10">
      <c r="A53" s="458"/>
      <c r="B53" s="420"/>
      <c r="C53" s="433"/>
      <c r="D53" s="449"/>
      <c r="E53" s="951"/>
    </row>
    <row r="54" spans="1:10" ht="30">
      <c r="A54" s="693">
        <v>10</v>
      </c>
      <c r="B54" s="413" t="s">
        <v>2614</v>
      </c>
      <c r="C54" s="794" t="s">
        <v>613</v>
      </c>
      <c r="D54" s="805">
        <v>20</v>
      </c>
      <c r="E54" s="893"/>
      <c r="F54" s="156">
        <f>+D54*E54</f>
        <v>0</v>
      </c>
      <c r="G54" s="164">
        <f>+E54*PJJ</f>
        <v>0</v>
      </c>
      <c r="H54" s="164">
        <f>+G54*D54</f>
        <v>0</v>
      </c>
      <c r="I54" s="165">
        <f>+E54-G54</f>
        <v>0</v>
      </c>
      <c r="J54" s="165">
        <f>+I54*D54</f>
        <v>0</v>
      </c>
    </row>
    <row r="55" spans="1:10">
      <c r="A55" s="693"/>
      <c r="B55" s="413"/>
      <c r="C55" s="794"/>
      <c r="D55" s="805"/>
      <c r="E55" s="487"/>
    </row>
    <row r="56" spans="1:10" ht="105">
      <c r="A56" s="693">
        <v>11</v>
      </c>
      <c r="B56" s="310" t="s">
        <v>2615</v>
      </c>
      <c r="C56" s="405"/>
      <c r="D56" s="296"/>
      <c r="E56" s="487"/>
    </row>
    <row r="57" spans="1:10">
      <c r="A57" s="456"/>
      <c r="B57" s="288" t="s">
        <v>1427</v>
      </c>
      <c r="C57" s="405"/>
      <c r="D57" s="296"/>
      <c r="E57" s="487"/>
    </row>
    <row r="58" spans="1:10">
      <c r="A58" s="456"/>
      <c r="B58" s="288" t="s">
        <v>1428</v>
      </c>
      <c r="C58" s="405" t="s">
        <v>622</v>
      </c>
      <c r="D58" s="296">
        <v>1</v>
      </c>
      <c r="E58" s="893"/>
      <c r="F58" s="156">
        <f>+D58*E58</f>
        <v>0</v>
      </c>
      <c r="G58" s="164">
        <f>+E58*PJJ</f>
        <v>0</v>
      </c>
      <c r="H58" s="164">
        <f>+G58*D58</f>
        <v>0</v>
      </c>
      <c r="I58" s="165">
        <f>+E58-G58</f>
        <v>0</v>
      </c>
      <c r="J58" s="165">
        <f>+I58*D58</f>
        <v>0</v>
      </c>
    </row>
    <row r="59" spans="1:10">
      <c r="A59" s="456"/>
      <c r="B59" s="288"/>
      <c r="C59" s="405"/>
      <c r="D59" s="296"/>
      <c r="E59" s="487"/>
    </row>
    <row r="60" spans="1:10">
      <c r="A60" s="456">
        <v>12</v>
      </c>
      <c r="B60" s="785" t="s">
        <v>1429</v>
      </c>
      <c r="C60" s="762"/>
      <c r="D60" s="296"/>
      <c r="E60" s="953"/>
    </row>
    <row r="61" spans="1:10">
      <c r="A61" s="456"/>
      <c r="B61" s="787" t="s">
        <v>1430</v>
      </c>
      <c r="C61" s="795" t="s">
        <v>611</v>
      </c>
      <c r="D61" s="766">
        <v>4</v>
      </c>
      <c r="E61" s="893"/>
      <c r="F61" s="156">
        <f>+D61*E61</f>
        <v>0</v>
      </c>
      <c r="G61" s="164">
        <f>+E61*PJJ</f>
        <v>0</v>
      </c>
      <c r="H61" s="164">
        <f>+G61*D61</f>
        <v>0</v>
      </c>
      <c r="I61" s="165">
        <f>+E61-G61</f>
        <v>0</v>
      </c>
      <c r="J61" s="165">
        <f>+I61*D61</f>
        <v>0</v>
      </c>
    </row>
    <row r="62" spans="1:10">
      <c r="A62" s="456"/>
      <c r="B62" s="288"/>
      <c r="C62" s="405"/>
      <c r="D62" s="296"/>
      <c r="E62" s="487"/>
    </row>
    <row r="63" spans="1:10">
      <c r="A63" s="693">
        <v>13</v>
      </c>
      <c r="B63" s="202" t="s">
        <v>1324</v>
      </c>
      <c r="C63" s="727" t="s">
        <v>622</v>
      </c>
      <c r="D63" s="296">
        <v>1</v>
      </c>
      <c r="E63" s="893"/>
      <c r="F63" s="156">
        <f>+D63*E63</f>
        <v>0</v>
      </c>
      <c r="G63" s="164">
        <f>+E63*PJJ</f>
        <v>0</v>
      </c>
      <c r="H63" s="164">
        <f>+G63*D63</f>
        <v>0</v>
      </c>
      <c r="I63" s="165">
        <f>+E63-G63</f>
        <v>0</v>
      </c>
      <c r="J63" s="165">
        <f>+I63*D63</f>
        <v>0</v>
      </c>
    </row>
    <row r="64" spans="1:10">
      <c r="A64" s="459"/>
      <c r="B64" s="491"/>
      <c r="C64" s="68"/>
      <c r="D64" s="289"/>
      <c r="E64" s="896"/>
    </row>
    <row r="65" spans="1:10" ht="15.75" thickBot="1">
      <c r="A65" s="467"/>
      <c r="B65" s="468" t="s">
        <v>2619</v>
      </c>
      <c r="C65" s="760"/>
      <c r="D65" s="761"/>
      <c r="E65" s="928"/>
      <c r="F65" s="472">
        <f>SUM(F10:F64)</f>
        <v>0</v>
      </c>
      <c r="G65" s="471"/>
      <c r="H65" s="472">
        <f>SUM(H10:H64)</f>
        <v>0</v>
      </c>
      <c r="I65" s="472"/>
      <c r="J65" s="472">
        <f>SUM(J10:J64)</f>
        <v>0</v>
      </c>
    </row>
    <row r="66" spans="1:10" ht="15.75" thickTop="1">
      <c r="A66" s="458"/>
      <c r="B66" s="420"/>
      <c r="C66" s="433"/>
      <c r="D66" s="449"/>
      <c r="E66" s="954"/>
    </row>
    <row r="67" spans="1:10" ht="15.75">
      <c r="A67" s="461"/>
      <c r="B67" s="462" t="s">
        <v>1431</v>
      </c>
      <c r="C67" s="463"/>
      <c r="D67" s="464"/>
      <c r="E67" s="923"/>
      <c r="F67" s="465"/>
      <c r="G67" s="465"/>
      <c r="H67" s="465"/>
      <c r="I67" s="465"/>
      <c r="J67" s="466"/>
    </row>
    <row r="68" spans="1:10">
      <c r="A68" s="458"/>
      <c r="B68" s="420"/>
      <c r="C68" s="433"/>
      <c r="D68" s="449"/>
      <c r="E68" s="954"/>
    </row>
    <row r="69" spans="1:10" ht="90">
      <c r="A69" s="732">
        <v>1</v>
      </c>
      <c r="B69" s="419" t="s">
        <v>2616</v>
      </c>
      <c r="C69" s="733" t="s">
        <v>611</v>
      </c>
      <c r="D69" s="823">
        <v>10</v>
      </c>
      <c r="E69" s="893"/>
      <c r="F69" s="156">
        <f>+D69*E69</f>
        <v>0</v>
      </c>
      <c r="G69" s="164">
        <f>+E69*PJJ</f>
        <v>0</v>
      </c>
      <c r="H69" s="164">
        <f>+G69*D69</f>
        <v>0</v>
      </c>
      <c r="I69" s="165">
        <f>+E69-G69</f>
        <v>0</v>
      </c>
      <c r="J69" s="165">
        <f>+I69*D69</f>
        <v>0</v>
      </c>
    </row>
    <row r="70" spans="1:10">
      <c r="A70" s="458"/>
      <c r="B70" s="420"/>
      <c r="C70" s="419"/>
      <c r="D70" s="824"/>
      <c r="E70" s="927"/>
    </row>
    <row r="71" spans="1:10" ht="105">
      <c r="A71" s="732">
        <v>2</v>
      </c>
      <c r="B71" s="419" t="s">
        <v>2617</v>
      </c>
      <c r="C71" s="733" t="s">
        <v>622</v>
      </c>
      <c r="D71" s="823">
        <v>1</v>
      </c>
      <c r="E71" s="893"/>
      <c r="F71" s="156">
        <f>+D71*E71</f>
        <v>0</v>
      </c>
      <c r="G71" s="164">
        <f>+E71*PJJ</f>
        <v>0</v>
      </c>
      <c r="H71" s="164">
        <f>+G71*D71</f>
        <v>0</v>
      </c>
      <c r="I71" s="165">
        <f>+E71-G71</f>
        <v>0</v>
      </c>
      <c r="J71" s="165">
        <f>+I71*D71</f>
        <v>0</v>
      </c>
    </row>
    <row r="72" spans="1:10">
      <c r="A72" s="732"/>
      <c r="B72" s="419"/>
      <c r="C72" s="733"/>
      <c r="D72" s="823"/>
      <c r="E72" s="946"/>
    </row>
    <row r="73" spans="1:10">
      <c r="A73" s="693">
        <v>3</v>
      </c>
      <c r="B73" s="202" t="s">
        <v>1324</v>
      </c>
      <c r="C73" s="725" t="s">
        <v>622</v>
      </c>
      <c r="D73" s="400">
        <v>1</v>
      </c>
      <c r="E73" s="893"/>
      <c r="F73" s="156">
        <f>+D73*E73</f>
        <v>0</v>
      </c>
      <c r="G73" s="164">
        <f>+E73*PJJ</f>
        <v>0</v>
      </c>
      <c r="H73" s="164">
        <f>+G73*D73</f>
        <v>0</v>
      </c>
      <c r="I73" s="165">
        <f>+E73-G73</f>
        <v>0</v>
      </c>
      <c r="J73" s="165">
        <f>+I73*D73</f>
        <v>0</v>
      </c>
    </row>
    <row r="74" spans="1:10">
      <c r="A74" s="458"/>
      <c r="B74" s="420"/>
      <c r="C74" s="433"/>
      <c r="D74" s="449"/>
      <c r="E74" s="954"/>
    </row>
    <row r="75" spans="1:10" ht="15.75" thickBot="1">
      <c r="A75" s="467"/>
      <c r="B75" s="468" t="s">
        <v>1802</v>
      </c>
      <c r="C75" s="760"/>
      <c r="D75" s="761"/>
      <c r="E75" s="928"/>
      <c r="F75" s="472">
        <f>SUM(F68:F74)</f>
        <v>0</v>
      </c>
      <c r="G75" s="471"/>
      <c r="H75" s="472">
        <f>SUM(H68:H74)</f>
        <v>0</v>
      </c>
      <c r="I75" s="472"/>
      <c r="J75" s="472">
        <f>SUM(J68:J74)</f>
        <v>0</v>
      </c>
    </row>
    <row r="76" spans="1:10" ht="15.75" thickTop="1">
      <c r="A76" s="493"/>
      <c r="B76" s="480"/>
      <c r="C76" s="796"/>
      <c r="D76" s="302"/>
      <c r="E76" s="497"/>
    </row>
    <row r="77" spans="1:10" ht="15.75">
      <c r="A77" s="461"/>
      <c r="B77" s="462" t="s">
        <v>1432</v>
      </c>
      <c r="C77" s="463"/>
      <c r="D77" s="464"/>
      <c r="E77" s="923"/>
      <c r="F77" s="465"/>
      <c r="G77" s="465"/>
      <c r="H77" s="465"/>
      <c r="I77" s="465"/>
      <c r="J77" s="466"/>
    </row>
    <row r="78" spans="1:10">
      <c r="A78" s="495"/>
      <c r="B78" s="490"/>
      <c r="C78" s="789"/>
      <c r="D78" s="486"/>
      <c r="E78" s="955"/>
    </row>
    <row r="79" spans="1:10" ht="90">
      <c r="A79" s="780">
        <v>1</v>
      </c>
      <c r="B79" s="288" t="s">
        <v>1412</v>
      </c>
      <c r="C79" s="391"/>
      <c r="D79" s="396"/>
      <c r="E79" s="933"/>
    </row>
    <row r="80" spans="1:10">
      <c r="A80" s="780"/>
      <c r="B80" s="420" t="s">
        <v>1433</v>
      </c>
      <c r="C80" s="437" t="s">
        <v>1192</v>
      </c>
      <c r="D80" s="825">
        <v>26.400000000000002</v>
      </c>
      <c r="E80" s="893"/>
      <c r="F80" s="156">
        <f>+D80*E80</f>
        <v>0</v>
      </c>
      <c r="G80" s="164">
        <f>+E80*PJJ</f>
        <v>0</v>
      </c>
      <c r="H80" s="164">
        <f>+G80*D80</f>
        <v>0</v>
      </c>
      <c r="I80" s="165">
        <f>+E80-G80</f>
        <v>0</v>
      </c>
      <c r="J80" s="165">
        <f>+I80*D80</f>
        <v>0</v>
      </c>
    </row>
    <row r="81" spans="1:10">
      <c r="A81" s="780"/>
      <c r="B81" s="420" t="s">
        <v>1434</v>
      </c>
      <c r="C81" s="437" t="s">
        <v>1192</v>
      </c>
      <c r="D81" s="825">
        <v>39.6</v>
      </c>
      <c r="E81" s="893"/>
      <c r="F81" s="156">
        <f>+D81*E81</f>
        <v>0</v>
      </c>
      <c r="G81" s="164">
        <f>+E81*PJJ</f>
        <v>0</v>
      </c>
      <c r="H81" s="164">
        <f>+G81*D81</f>
        <v>0</v>
      </c>
      <c r="I81" s="165">
        <f>+E81-G81</f>
        <v>0</v>
      </c>
      <c r="J81" s="165">
        <f>+I81*D81</f>
        <v>0</v>
      </c>
    </row>
    <row r="82" spans="1:10">
      <c r="A82" s="780"/>
      <c r="B82" s="420" t="s">
        <v>1413</v>
      </c>
      <c r="C82" s="437" t="s">
        <v>1192</v>
      </c>
      <c r="D82" s="825">
        <v>66</v>
      </c>
      <c r="E82" s="893"/>
      <c r="F82" s="156">
        <f>+D82*E82</f>
        <v>0</v>
      </c>
      <c r="G82" s="164">
        <f>+E82*PJJ</f>
        <v>0</v>
      </c>
      <c r="H82" s="164">
        <f>+G82*D82</f>
        <v>0</v>
      </c>
      <c r="I82" s="165">
        <f>+E82-G82</f>
        <v>0</v>
      </c>
      <c r="J82" s="165">
        <f>+I82*D82</f>
        <v>0</v>
      </c>
    </row>
    <row r="83" spans="1:10">
      <c r="A83" s="780"/>
      <c r="B83" s="437"/>
      <c r="C83" s="437"/>
      <c r="D83" s="825"/>
      <c r="E83" s="750"/>
    </row>
    <row r="84" spans="1:10">
      <c r="A84" s="483"/>
      <c r="B84" s="420"/>
      <c r="C84" s="755"/>
      <c r="D84" s="826"/>
      <c r="E84" s="956"/>
    </row>
    <row r="85" spans="1:10" ht="195">
      <c r="A85" s="708">
        <v>2</v>
      </c>
      <c r="B85" s="436" t="s">
        <v>1417</v>
      </c>
      <c r="C85" s="437"/>
      <c r="D85" s="825"/>
      <c r="E85" s="931"/>
    </row>
    <row r="86" spans="1:10">
      <c r="A86" s="780"/>
      <c r="B86" s="420" t="s">
        <v>1435</v>
      </c>
      <c r="C86" s="437" t="s">
        <v>1192</v>
      </c>
      <c r="D86" s="825">
        <v>26.400000000000002</v>
      </c>
      <c r="E86" s="893"/>
      <c r="F86" s="156">
        <f>+D86*E86</f>
        <v>0</v>
      </c>
      <c r="G86" s="164">
        <f>+E86*PJJ</f>
        <v>0</v>
      </c>
      <c r="H86" s="164">
        <f>+G86*D86</f>
        <v>0</v>
      </c>
      <c r="I86" s="165">
        <f>+E86-G86</f>
        <v>0</v>
      </c>
      <c r="J86" s="165">
        <f>+I86*D86</f>
        <v>0</v>
      </c>
    </row>
    <row r="87" spans="1:10">
      <c r="A87" s="780"/>
      <c r="B87" s="420" t="s">
        <v>1436</v>
      </c>
      <c r="C87" s="437" t="s">
        <v>1192</v>
      </c>
      <c r="D87" s="825">
        <v>39.6</v>
      </c>
      <c r="E87" s="893"/>
      <c r="F87" s="156">
        <f>+D87*E87</f>
        <v>0</v>
      </c>
      <c r="G87" s="164">
        <f>+E87*PJJ</f>
        <v>0</v>
      </c>
      <c r="H87" s="164">
        <f>+G87*D87</f>
        <v>0</v>
      </c>
      <c r="I87" s="165">
        <f>+E87-G87</f>
        <v>0</v>
      </c>
      <c r="J87" s="165">
        <f>+I87*D87</f>
        <v>0</v>
      </c>
    </row>
    <row r="88" spans="1:10">
      <c r="A88" s="780"/>
      <c r="B88" s="420" t="s">
        <v>1437</v>
      </c>
      <c r="C88" s="437" t="s">
        <v>1192</v>
      </c>
      <c r="D88" s="825">
        <v>66</v>
      </c>
      <c r="E88" s="893"/>
      <c r="F88" s="156">
        <f>+D88*E88</f>
        <v>0</v>
      </c>
      <c r="G88" s="164">
        <f>+E88*PJJ</f>
        <v>0</v>
      </c>
      <c r="H88" s="164">
        <f>+G88*D88</f>
        <v>0</v>
      </c>
      <c r="I88" s="165">
        <f>+E88-G88</f>
        <v>0</v>
      </c>
      <c r="J88" s="165">
        <f>+I88*D88</f>
        <v>0</v>
      </c>
    </row>
    <row r="89" spans="1:10">
      <c r="A89" s="780"/>
      <c r="B89" s="437"/>
      <c r="C89" s="437"/>
      <c r="D89" s="825"/>
      <c r="E89" s="933"/>
    </row>
    <row r="90" spans="1:10" ht="120">
      <c r="A90" s="708">
        <v>3</v>
      </c>
      <c r="B90" s="288" t="s">
        <v>1438</v>
      </c>
      <c r="C90" s="783"/>
      <c r="D90" s="827"/>
      <c r="E90" s="952"/>
    </row>
    <row r="91" spans="1:10">
      <c r="A91" s="780"/>
      <c r="B91" s="784" t="s">
        <v>1439</v>
      </c>
      <c r="C91" s="288" t="s">
        <v>611</v>
      </c>
      <c r="D91" s="825">
        <v>1</v>
      </c>
      <c r="E91" s="893"/>
      <c r="F91" s="156">
        <f>+D91*E91</f>
        <v>0</v>
      </c>
      <c r="G91" s="164">
        <f>+E91*PJJ</f>
        <v>0</v>
      </c>
      <c r="H91" s="164">
        <f>+G91*D91</f>
        <v>0</v>
      </c>
      <c r="I91" s="165">
        <f>+E91-G91</f>
        <v>0</v>
      </c>
      <c r="J91" s="165">
        <f>+I91*D91</f>
        <v>0</v>
      </c>
    </row>
    <row r="92" spans="1:10">
      <c r="A92" s="780"/>
      <c r="B92" s="784" t="s">
        <v>1440</v>
      </c>
      <c r="C92" s="288" t="s">
        <v>611</v>
      </c>
      <c r="D92" s="825">
        <v>1</v>
      </c>
      <c r="E92" s="893"/>
      <c r="F92" s="156">
        <f>+D92*E92</f>
        <v>0</v>
      </c>
      <c r="G92" s="164">
        <f>+E92*PJJ</f>
        <v>0</v>
      </c>
      <c r="H92" s="164">
        <f>+G92*D92</f>
        <v>0</v>
      </c>
      <c r="I92" s="165">
        <f>+E92-G92</f>
        <v>0</v>
      </c>
      <c r="J92" s="165">
        <f>+I92*D92</f>
        <v>0</v>
      </c>
    </row>
    <row r="93" spans="1:10">
      <c r="A93" s="780"/>
      <c r="B93" s="490"/>
      <c r="C93" s="490"/>
      <c r="D93" s="828"/>
      <c r="E93" s="949"/>
    </row>
    <row r="94" spans="1:10" ht="60">
      <c r="A94" s="708">
        <v>4</v>
      </c>
      <c r="B94" s="430" t="s">
        <v>1441</v>
      </c>
      <c r="C94" s="438"/>
      <c r="D94" s="400"/>
      <c r="E94" s="931"/>
    </row>
    <row r="95" spans="1:10">
      <c r="A95" s="493"/>
      <c r="B95" s="430" t="s">
        <v>1442</v>
      </c>
      <c r="C95" s="490" t="s">
        <v>611</v>
      </c>
      <c r="D95" s="828">
        <v>4.4000000000000004</v>
      </c>
      <c r="E95" s="893"/>
      <c r="F95" s="156">
        <f>+D95*E95</f>
        <v>0</v>
      </c>
      <c r="G95" s="164">
        <f>+E95*PJJ</f>
        <v>0</v>
      </c>
      <c r="H95" s="164">
        <f>+G95*D95</f>
        <v>0</v>
      </c>
      <c r="I95" s="165">
        <f>+E95-G95</f>
        <v>0</v>
      </c>
      <c r="J95" s="165">
        <f>+I95*D95</f>
        <v>0</v>
      </c>
    </row>
    <row r="96" spans="1:10">
      <c r="A96" s="493"/>
      <c r="B96" s="430" t="s">
        <v>1443</v>
      </c>
      <c r="C96" s="490" t="s">
        <v>611</v>
      </c>
      <c r="D96" s="828">
        <v>8.8000000000000007</v>
      </c>
      <c r="E96" s="893"/>
      <c r="F96" s="156">
        <f>+D96*E96</f>
        <v>0</v>
      </c>
      <c r="G96" s="164">
        <f>+E96*PJJ</f>
        <v>0</v>
      </c>
      <c r="H96" s="164">
        <f>+G96*D96</f>
        <v>0</v>
      </c>
      <c r="I96" s="165">
        <f>+E96-G96</f>
        <v>0</v>
      </c>
      <c r="J96" s="165">
        <f>+I96*D96</f>
        <v>0</v>
      </c>
    </row>
    <row r="97" spans="1:10">
      <c r="A97" s="493"/>
      <c r="B97" s="430" t="s">
        <v>1444</v>
      </c>
      <c r="C97" s="490" t="s">
        <v>611</v>
      </c>
      <c r="D97" s="828">
        <v>4.4000000000000004</v>
      </c>
      <c r="E97" s="893"/>
      <c r="F97" s="156">
        <f>+D97*E97</f>
        <v>0</v>
      </c>
      <c r="G97" s="164">
        <f>+E97*PJJ</f>
        <v>0</v>
      </c>
      <c r="H97" s="164">
        <f>+G97*D97</f>
        <v>0</v>
      </c>
      <c r="I97" s="165">
        <f>+E97-G97</f>
        <v>0</v>
      </c>
      <c r="J97" s="165">
        <f>+I97*D97</f>
        <v>0</v>
      </c>
    </row>
    <row r="98" spans="1:10">
      <c r="A98" s="493"/>
      <c r="B98" s="430"/>
      <c r="C98" s="490"/>
      <c r="D98" s="828"/>
      <c r="E98" s="931"/>
    </row>
    <row r="99" spans="1:10" ht="45">
      <c r="A99" s="708">
        <v>5</v>
      </c>
      <c r="B99" s="806" t="s">
        <v>1445</v>
      </c>
      <c r="C99" s="806"/>
      <c r="D99" s="824"/>
      <c r="E99" s="807"/>
    </row>
    <row r="100" spans="1:10">
      <c r="A100" s="493"/>
      <c r="B100" s="430" t="s">
        <v>1446</v>
      </c>
      <c r="C100" s="490" t="s">
        <v>611</v>
      </c>
      <c r="D100" s="828">
        <v>1</v>
      </c>
      <c r="E100" s="893"/>
      <c r="F100" s="156">
        <f>+D100*E100</f>
        <v>0</v>
      </c>
      <c r="G100" s="164">
        <f>+E100*PJJ</f>
        <v>0</v>
      </c>
      <c r="H100" s="164">
        <f>+G100*D100</f>
        <v>0</v>
      </c>
      <c r="I100" s="165">
        <f>+E100-G100</f>
        <v>0</v>
      </c>
      <c r="J100" s="165">
        <f>+I100*D100</f>
        <v>0</v>
      </c>
    </row>
    <row r="101" spans="1:10">
      <c r="A101" s="493"/>
      <c r="B101" s="430" t="s">
        <v>1380</v>
      </c>
      <c r="C101" s="490" t="s">
        <v>611</v>
      </c>
      <c r="D101" s="828">
        <v>1</v>
      </c>
      <c r="E101" s="893"/>
      <c r="F101" s="156">
        <f>+D101*E101</f>
        <v>0</v>
      </c>
      <c r="G101" s="164">
        <f>+E101*PJJ</f>
        <v>0</v>
      </c>
      <c r="H101" s="164">
        <f>+G101*D101</f>
        <v>0</v>
      </c>
      <c r="I101" s="165">
        <f>+E101-G101</f>
        <v>0</v>
      </c>
      <c r="J101" s="165">
        <f>+I101*D101</f>
        <v>0</v>
      </c>
    </row>
    <row r="102" spans="1:10">
      <c r="A102" s="493"/>
      <c r="B102" s="430"/>
      <c r="C102" s="772"/>
      <c r="D102" s="400"/>
      <c r="E102" s="931"/>
    </row>
    <row r="103" spans="1:10">
      <c r="A103" s="708">
        <v>6</v>
      </c>
      <c r="B103" s="438" t="s">
        <v>1447</v>
      </c>
      <c r="C103" s="729"/>
      <c r="D103" s="400"/>
      <c r="E103" s="949"/>
    </row>
    <row r="104" spans="1:10">
      <c r="A104" s="780"/>
      <c r="B104" s="439" t="s">
        <v>1448</v>
      </c>
      <c r="C104" s="808"/>
      <c r="D104" s="400"/>
      <c r="E104" s="949"/>
    </row>
    <row r="105" spans="1:10">
      <c r="A105" s="780"/>
      <c r="B105" s="439" t="s">
        <v>1307</v>
      </c>
      <c r="C105" s="439" t="s">
        <v>611</v>
      </c>
      <c r="D105" s="825">
        <v>4</v>
      </c>
      <c r="E105" s="893"/>
      <c r="F105" s="156">
        <f>+D105*E105</f>
        <v>0</v>
      </c>
      <c r="G105" s="164">
        <f>+E105*PJJ</f>
        <v>0</v>
      </c>
      <c r="H105" s="164">
        <f>+G105*D105</f>
        <v>0</v>
      </c>
      <c r="I105" s="165">
        <f>+E105-G105</f>
        <v>0</v>
      </c>
      <c r="J105" s="165">
        <f>+I105*D105</f>
        <v>0</v>
      </c>
    </row>
    <row r="106" spans="1:10">
      <c r="A106" s="780"/>
      <c r="B106" s="439"/>
      <c r="C106" s="391"/>
      <c r="D106" s="400"/>
      <c r="E106" s="949"/>
    </row>
    <row r="107" spans="1:10">
      <c r="A107" s="708">
        <v>7</v>
      </c>
      <c r="B107" s="439" t="s">
        <v>1449</v>
      </c>
      <c r="C107" s="808"/>
      <c r="D107" s="400"/>
      <c r="E107" s="949"/>
    </row>
    <row r="108" spans="1:10">
      <c r="A108" s="780"/>
      <c r="B108" s="439" t="s">
        <v>1450</v>
      </c>
      <c r="C108" s="439" t="s">
        <v>611</v>
      </c>
      <c r="D108" s="825">
        <v>4</v>
      </c>
      <c r="E108" s="893"/>
      <c r="F108" s="156">
        <f>+D108*E108</f>
        <v>0</v>
      </c>
      <c r="G108" s="164">
        <f>+E108*PJJ</f>
        <v>0</v>
      </c>
      <c r="H108" s="164">
        <f>+G108*D108</f>
        <v>0</v>
      </c>
      <c r="I108" s="165">
        <f>+E108-G108</f>
        <v>0</v>
      </c>
      <c r="J108" s="165">
        <f>+I108*D108</f>
        <v>0</v>
      </c>
    </row>
    <row r="109" spans="1:10">
      <c r="A109" s="780"/>
      <c r="B109" s="439" t="s">
        <v>1451</v>
      </c>
      <c r="C109" s="808"/>
      <c r="D109" s="400"/>
      <c r="E109" s="949"/>
    </row>
    <row r="110" spans="1:10">
      <c r="A110" s="780"/>
      <c r="B110" s="439"/>
      <c r="C110" s="808"/>
      <c r="D110" s="400"/>
      <c r="E110" s="949"/>
    </row>
    <row r="111" spans="1:10" ht="30">
      <c r="A111" s="708">
        <v>8</v>
      </c>
      <c r="B111" s="430" t="s">
        <v>1452</v>
      </c>
      <c r="C111" s="432" t="s">
        <v>613</v>
      </c>
      <c r="D111" s="825">
        <v>10</v>
      </c>
      <c r="E111" s="893"/>
      <c r="F111" s="156">
        <f>+D111*E111</f>
        <v>0</v>
      </c>
      <c r="G111" s="164">
        <f>+E111*PJJ</f>
        <v>0</v>
      </c>
      <c r="H111" s="164">
        <f>+G111*D111</f>
        <v>0</v>
      </c>
      <c r="I111" s="165">
        <f>+E111-G111</f>
        <v>0</v>
      </c>
      <c r="J111" s="165">
        <f>+I111*D111</f>
        <v>0</v>
      </c>
    </row>
    <row r="112" spans="1:10" ht="30">
      <c r="A112" s="708">
        <v>9</v>
      </c>
      <c r="B112" s="430" t="s">
        <v>1453</v>
      </c>
      <c r="C112" s="432" t="s">
        <v>613</v>
      </c>
      <c r="D112" s="825">
        <v>3</v>
      </c>
      <c r="E112" s="893"/>
      <c r="F112" s="156">
        <f>+D112*E112</f>
        <v>0</v>
      </c>
      <c r="G112" s="164">
        <f>+E112*PJJ</f>
        <v>0</v>
      </c>
      <c r="H112" s="164">
        <f>+G112*D112</f>
        <v>0</v>
      </c>
      <c r="I112" s="165">
        <f>+E112-G112</f>
        <v>0</v>
      </c>
      <c r="J112" s="165">
        <f>+I112*D112</f>
        <v>0</v>
      </c>
    </row>
    <row r="113" spans="1:10">
      <c r="A113" s="780"/>
      <c r="B113" s="809"/>
      <c r="C113" s="432"/>
      <c r="D113" s="825"/>
      <c r="E113" s="949"/>
    </row>
    <row r="114" spans="1:10" ht="120">
      <c r="A114" s="708">
        <v>10</v>
      </c>
      <c r="B114" s="810" t="s">
        <v>1454</v>
      </c>
      <c r="C114" s="439" t="s">
        <v>615</v>
      </c>
      <c r="D114" s="825">
        <v>99.000000000000014</v>
      </c>
      <c r="E114" s="893"/>
      <c r="F114" s="156">
        <f>+D114*E114</f>
        <v>0</v>
      </c>
      <c r="G114" s="164">
        <f>+E114*PJJ</f>
        <v>0</v>
      </c>
      <c r="H114" s="164">
        <f>+G114*D114</f>
        <v>0</v>
      </c>
      <c r="I114" s="165">
        <f>+E114-G114</f>
        <v>0</v>
      </c>
      <c r="J114" s="165">
        <f>+I114*D114</f>
        <v>0</v>
      </c>
    </row>
    <row r="115" spans="1:10">
      <c r="A115" s="780"/>
      <c r="B115" s="806"/>
      <c r="C115" s="439"/>
      <c r="D115" s="486"/>
      <c r="E115" s="487"/>
    </row>
    <row r="116" spans="1:10">
      <c r="A116" s="708">
        <v>11</v>
      </c>
      <c r="B116" s="430" t="s">
        <v>1455</v>
      </c>
      <c r="C116" s="806" t="s">
        <v>622</v>
      </c>
      <c r="D116" s="824">
        <v>1</v>
      </c>
      <c r="E116" s="893"/>
      <c r="F116" s="156">
        <f t="shared" ref="F116:F122" si="0">+D116*E116</f>
        <v>0</v>
      </c>
      <c r="G116" s="164">
        <f t="shared" ref="G116:G122" si="1">+E116*PJJ</f>
        <v>0</v>
      </c>
      <c r="H116" s="164">
        <f t="shared" ref="H116:H122" si="2">+G116*D116</f>
        <v>0</v>
      </c>
      <c r="I116" s="165">
        <f t="shared" ref="I116:I122" si="3">+E116-G116</f>
        <v>0</v>
      </c>
      <c r="J116" s="165">
        <f t="shared" ref="J116:J122" si="4">+I116*D116</f>
        <v>0</v>
      </c>
    </row>
    <row r="117" spans="1:10">
      <c r="A117" s="708">
        <v>12</v>
      </c>
      <c r="B117" s="430" t="s">
        <v>1456</v>
      </c>
      <c r="C117" s="806" t="s">
        <v>622</v>
      </c>
      <c r="D117" s="824">
        <v>1</v>
      </c>
      <c r="E117" s="893"/>
      <c r="F117" s="156">
        <f t="shared" si="0"/>
        <v>0</v>
      </c>
      <c r="G117" s="164">
        <f t="shared" si="1"/>
        <v>0</v>
      </c>
      <c r="H117" s="164">
        <f t="shared" si="2"/>
        <v>0</v>
      </c>
      <c r="I117" s="165">
        <f t="shared" si="3"/>
        <v>0</v>
      </c>
      <c r="J117" s="165">
        <f t="shared" si="4"/>
        <v>0</v>
      </c>
    </row>
    <row r="118" spans="1:10" ht="45">
      <c r="A118" s="708">
        <v>13</v>
      </c>
      <c r="B118" s="430" t="s">
        <v>1457</v>
      </c>
      <c r="C118" s="439" t="s">
        <v>622</v>
      </c>
      <c r="D118" s="825">
        <v>2</v>
      </c>
      <c r="E118" s="893"/>
      <c r="F118" s="156">
        <f t="shared" si="0"/>
        <v>0</v>
      </c>
      <c r="G118" s="164">
        <f t="shared" si="1"/>
        <v>0</v>
      </c>
      <c r="H118" s="164">
        <f t="shared" si="2"/>
        <v>0</v>
      </c>
      <c r="I118" s="165">
        <f t="shared" si="3"/>
        <v>0</v>
      </c>
      <c r="J118" s="165">
        <f t="shared" si="4"/>
        <v>0</v>
      </c>
    </row>
    <row r="119" spans="1:10" ht="30">
      <c r="A119" s="708">
        <v>14</v>
      </c>
      <c r="B119" s="430" t="s">
        <v>1458</v>
      </c>
      <c r="C119" s="806" t="s">
        <v>622</v>
      </c>
      <c r="D119" s="824">
        <v>1</v>
      </c>
      <c r="E119" s="893"/>
      <c r="F119" s="156">
        <f t="shared" si="0"/>
        <v>0</v>
      </c>
      <c r="G119" s="164">
        <f t="shared" si="1"/>
        <v>0</v>
      </c>
      <c r="H119" s="164">
        <f t="shared" si="2"/>
        <v>0</v>
      </c>
      <c r="I119" s="165">
        <f t="shared" si="3"/>
        <v>0</v>
      </c>
      <c r="J119" s="165">
        <f t="shared" si="4"/>
        <v>0</v>
      </c>
    </row>
    <row r="120" spans="1:10" ht="30">
      <c r="A120" s="708">
        <v>15</v>
      </c>
      <c r="B120" s="430" t="s">
        <v>1459</v>
      </c>
      <c r="C120" s="806" t="s">
        <v>622</v>
      </c>
      <c r="D120" s="824">
        <v>1</v>
      </c>
      <c r="E120" s="893"/>
      <c r="F120" s="156">
        <f t="shared" si="0"/>
        <v>0</v>
      </c>
      <c r="G120" s="164">
        <f t="shared" si="1"/>
        <v>0</v>
      </c>
      <c r="H120" s="164">
        <f t="shared" si="2"/>
        <v>0</v>
      </c>
      <c r="I120" s="165">
        <f t="shared" si="3"/>
        <v>0</v>
      </c>
      <c r="J120" s="165">
        <f t="shared" si="4"/>
        <v>0</v>
      </c>
    </row>
    <row r="121" spans="1:10">
      <c r="A121" s="708">
        <v>16</v>
      </c>
      <c r="B121" s="806" t="s">
        <v>1460</v>
      </c>
      <c r="C121" s="806" t="s">
        <v>622</v>
      </c>
      <c r="D121" s="824">
        <v>1</v>
      </c>
      <c r="E121" s="893"/>
      <c r="F121" s="156">
        <f t="shared" si="0"/>
        <v>0</v>
      </c>
      <c r="G121" s="164">
        <f t="shared" si="1"/>
        <v>0</v>
      </c>
      <c r="H121" s="164">
        <f t="shared" si="2"/>
        <v>0</v>
      </c>
      <c r="I121" s="165">
        <f t="shared" si="3"/>
        <v>0</v>
      </c>
      <c r="J121" s="165">
        <f t="shared" si="4"/>
        <v>0</v>
      </c>
    </row>
    <row r="122" spans="1:10">
      <c r="A122" s="708">
        <v>17</v>
      </c>
      <c r="B122" s="430" t="s">
        <v>1461</v>
      </c>
      <c r="C122" s="806" t="s">
        <v>622</v>
      </c>
      <c r="D122" s="824">
        <v>1</v>
      </c>
      <c r="E122" s="893"/>
      <c r="F122" s="156">
        <f t="shared" si="0"/>
        <v>0</v>
      </c>
      <c r="G122" s="164">
        <f t="shared" si="1"/>
        <v>0</v>
      </c>
      <c r="H122" s="164">
        <f t="shared" si="2"/>
        <v>0</v>
      </c>
      <c r="I122" s="165">
        <f t="shared" si="3"/>
        <v>0</v>
      </c>
      <c r="J122" s="165">
        <f t="shared" si="4"/>
        <v>0</v>
      </c>
    </row>
    <row r="123" spans="1:10">
      <c r="A123" s="495"/>
      <c r="B123" s="490"/>
      <c r="C123" s="789"/>
      <c r="D123" s="486"/>
      <c r="E123" s="955"/>
    </row>
    <row r="124" spans="1:10" ht="15.75" thickBot="1">
      <c r="A124" s="467"/>
      <c r="B124" s="468" t="s">
        <v>2621</v>
      </c>
      <c r="C124" s="760" t="s">
        <v>1462</v>
      </c>
      <c r="D124" s="761"/>
      <c r="E124" s="928"/>
      <c r="F124" s="472">
        <f>SUM(F78:F123)</f>
        <v>0</v>
      </c>
      <c r="G124" s="471"/>
      <c r="H124" s="472">
        <f>SUM(H78:H123)</f>
        <v>0</v>
      </c>
      <c r="I124" s="472"/>
      <c r="J124" s="472">
        <f>SUM(J78:J123)</f>
        <v>0</v>
      </c>
    </row>
    <row r="125" spans="1:10" ht="15.75" thickTop="1">
      <c r="A125" s="488"/>
      <c r="B125" s="489"/>
      <c r="C125" s="790"/>
      <c r="D125" s="769"/>
      <c r="E125" s="497"/>
    </row>
    <row r="126" spans="1:10" ht="15.75">
      <c r="A126" s="461"/>
      <c r="B126" s="462" t="s">
        <v>1463</v>
      </c>
      <c r="C126" s="463"/>
      <c r="D126" s="464"/>
      <c r="E126" s="923"/>
      <c r="F126" s="465"/>
      <c r="G126" s="465"/>
      <c r="H126" s="465"/>
      <c r="I126" s="465"/>
      <c r="J126" s="466"/>
    </row>
    <row r="127" spans="1:10">
      <c r="A127" s="493"/>
      <c r="B127" s="480"/>
      <c r="C127" s="796"/>
      <c r="D127" s="302"/>
      <c r="E127" s="497"/>
    </row>
    <row r="128" spans="1:10" ht="105">
      <c r="A128" s="732">
        <v>1</v>
      </c>
      <c r="B128" s="419" t="s">
        <v>2618</v>
      </c>
      <c r="C128" s="733" t="s">
        <v>622</v>
      </c>
      <c r="D128" s="823">
        <v>1</v>
      </c>
      <c r="E128" s="893"/>
      <c r="F128" s="156">
        <f>+D128*E128</f>
        <v>0</v>
      </c>
      <c r="G128" s="164">
        <f>+E128*PJJ</f>
        <v>0</v>
      </c>
      <c r="H128" s="164">
        <f>+G128*D128</f>
        <v>0</v>
      </c>
      <c r="I128" s="165">
        <f>+E128-G128</f>
        <v>0</v>
      </c>
      <c r="J128" s="165">
        <f>+I128*D128</f>
        <v>0</v>
      </c>
    </row>
    <row r="129" spans="1:10">
      <c r="A129" s="732"/>
      <c r="B129" s="419"/>
      <c r="C129" s="733"/>
      <c r="D129" s="823"/>
      <c r="E129" s="946"/>
    </row>
    <row r="130" spans="1:10">
      <c r="A130" s="693">
        <v>2</v>
      </c>
      <c r="B130" s="202" t="s">
        <v>1324</v>
      </c>
      <c r="C130" s="725" t="s">
        <v>622</v>
      </c>
      <c r="D130" s="400">
        <v>1</v>
      </c>
      <c r="E130" s="893"/>
      <c r="F130" s="156">
        <f>+D130*E130</f>
        <v>0</v>
      </c>
      <c r="G130" s="164">
        <f>+E130*PJJ</f>
        <v>0</v>
      </c>
      <c r="H130" s="164">
        <f>+G130*D130</f>
        <v>0</v>
      </c>
      <c r="I130" s="165">
        <f>+E130-G130</f>
        <v>0</v>
      </c>
      <c r="J130" s="165">
        <f>+I130*D130</f>
        <v>0</v>
      </c>
    </row>
    <row r="131" spans="1:10">
      <c r="A131" s="493"/>
      <c r="B131" s="480"/>
      <c r="C131" s="796"/>
      <c r="D131" s="302"/>
      <c r="E131" s="497"/>
    </row>
    <row r="132" spans="1:10" ht="15.75" thickBot="1">
      <c r="A132" s="467"/>
      <c r="B132" s="468" t="s">
        <v>2622</v>
      </c>
      <c r="C132" s="760"/>
      <c r="D132" s="761"/>
      <c r="E132" s="928"/>
      <c r="F132" s="472">
        <f>SUM(F127:F131)</f>
        <v>0</v>
      </c>
      <c r="G132" s="471"/>
      <c r="H132" s="472">
        <f>SUM(H127:H131)</f>
        <v>0</v>
      </c>
      <c r="I132" s="472"/>
      <c r="J132" s="472">
        <f>SUM(J127:J131)</f>
        <v>0</v>
      </c>
    </row>
    <row r="133" spans="1:10" ht="15.75" thickTop="1">
      <c r="A133" s="493"/>
      <c r="B133" s="480"/>
      <c r="C133" s="796"/>
      <c r="D133" s="302"/>
      <c r="E133" s="497"/>
    </row>
    <row r="134" spans="1:10">
      <c r="A134" s="487"/>
      <c r="B134" s="492"/>
      <c r="C134" s="494"/>
      <c r="D134" s="797"/>
      <c r="E134" s="497"/>
    </row>
    <row r="135" spans="1:10" ht="15.75">
      <c r="A135" s="461"/>
      <c r="B135" s="462" t="s">
        <v>1464</v>
      </c>
      <c r="C135" s="463"/>
      <c r="D135" s="464"/>
      <c r="E135" s="923"/>
      <c r="F135" s="465"/>
      <c r="G135" s="465"/>
      <c r="H135" s="465"/>
      <c r="I135" s="465"/>
      <c r="J135" s="466"/>
    </row>
    <row r="136" spans="1:10">
      <c r="A136" s="391"/>
      <c r="B136" s="437"/>
      <c r="C136" s="484"/>
      <c r="D136" s="486"/>
      <c r="E136" s="497"/>
    </row>
    <row r="137" spans="1:10" ht="120">
      <c r="A137" s="811" t="s">
        <v>1465</v>
      </c>
      <c r="B137" s="288" t="s">
        <v>1466</v>
      </c>
      <c r="C137" s="405"/>
      <c r="D137" s="405"/>
      <c r="E137" s="957"/>
    </row>
    <row r="138" spans="1:10">
      <c r="A138" s="812"/>
      <c r="B138" s="437" t="s">
        <v>1467</v>
      </c>
      <c r="C138" s="405"/>
      <c r="D138" s="405"/>
      <c r="E138" s="957"/>
    </row>
    <row r="139" spans="1:10" ht="30">
      <c r="A139" s="812"/>
      <c r="B139" s="437" t="s">
        <v>1468</v>
      </c>
      <c r="C139" s="405"/>
      <c r="D139" s="405"/>
      <c r="E139" s="957"/>
    </row>
    <row r="140" spans="1:10" ht="30">
      <c r="A140" s="812"/>
      <c r="B140" s="437" t="s">
        <v>1469</v>
      </c>
      <c r="C140" s="405"/>
      <c r="D140" s="405"/>
      <c r="E140" s="957"/>
    </row>
    <row r="141" spans="1:10" ht="30">
      <c r="A141" s="812"/>
      <c r="B141" s="437" t="s">
        <v>1470</v>
      </c>
      <c r="C141" s="202"/>
      <c r="D141" s="202"/>
      <c r="E141" s="487"/>
    </row>
    <row r="142" spans="1:10">
      <c r="A142" s="202"/>
      <c r="B142" s="437" t="s">
        <v>1471</v>
      </c>
      <c r="C142" s="405"/>
      <c r="D142" s="405"/>
      <c r="E142" s="957"/>
    </row>
    <row r="143" spans="1:10">
      <c r="A143" s="202"/>
      <c r="B143" s="437" t="s">
        <v>1472</v>
      </c>
      <c r="C143" s="202"/>
      <c r="D143" s="202"/>
      <c r="E143" s="487"/>
    </row>
    <row r="144" spans="1:10">
      <c r="A144" s="812"/>
      <c r="B144" s="437" t="s">
        <v>1473</v>
      </c>
      <c r="C144" s="405"/>
      <c r="D144" s="405"/>
      <c r="E144" s="957"/>
    </row>
    <row r="145" spans="1:10">
      <c r="A145" s="812"/>
      <c r="B145" s="437" t="s">
        <v>1474</v>
      </c>
      <c r="C145" s="405"/>
      <c r="D145" s="405"/>
      <c r="E145" s="957"/>
    </row>
    <row r="146" spans="1:10">
      <c r="A146" s="812"/>
      <c r="B146" s="437" t="s">
        <v>1475</v>
      </c>
      <c r="C146" s="405"/>
      <c r="D146" s="405"/>
      <c r="E146" s="957"/>
    </row>
    <row r="147" spans="1:10">
      <c r="A147" s="812"/>
      <c r="B147" s="437" t="s">
        <v>1476</v>
      </c>
      <c r="C147" s="405"/>
      <c r="D147" s="405"/>
      <c r="E147" s="957"/>
    </row>
    <row r="148" spans="1:10">
      <c r="A148" s="812"/>
      <c r="B148" s="437" t="s">
        <v>1477</v>
      </c>
      <c r="C148" s="405"/>
      <c r="D148" s="405"/>
      <c r="E148" s="957"/>
    </row>
    <row r="149" spans="1:10" ht="30">
      <c r="A149" s="812"/>
      <c r="B149" s="437" t="s">
        <v>1478</v>
      </c>
      <c r="C149" s="405" t="s">
        <v>622</v>
      </c>
      <c r="D149" s="296">
        <v>2</v>
      </c>
      <c r="E149" s="893"/>
      <c r="F149" s="156">
        <f>+D149*E149</f>
        <v>0</v>
      </c>
      <c r="G149" s="164">
        <f>+E149*PJJ</f>
        <v>0</v>
      </c>
      <c r="H149" s="164">
        <f>+G149*D149</f>
        <v>0</v>
      </c>
      <c r="I149" s="165">
        <f>+E149-G149</f>
        <v>0</v>
      </c>
      <c r="J149" s="165">
        <f>+I149*D149</f>
        <v>0</v>
      </c>
    </row>
    <row r="150" spans="1:10">
      <c r="A150" s="496"/>
      <c r="B150" s="813"/>
      <c r="C150" s="405"/>
      <c r="D150" s="296"/>
      <c r="E150" s="957"/>
    </row>
    <row r="151" spans="1:10" ht="30">
      <c r="A151" s="812" t="s">
        <v>1479</v>
      </c>
      <c r="B151" s="437" t="s">
        <v>1480</v>
      </c>
      <c r="C151" s="405"/>
      <c r="D151" s="296"/>
      <c r="E151" s="957"/>
    </row>
    <row r="152" spans="1:10" ht="30">
      <c r="A152" s="812"/>
      <c r="B152" s="437" t="s">
        <v>1481</v>
      </c>
      <c r="C152" s="405"/>
      <c r="D152" s="296"/>
      <c r="E152" s="957"/>
    </row>
    <row r="153" spans="1:10" ht="30">
      <c r="A153" s="812"/>
      <c r="B153" s="437" t="s">
        <v>1482</v>
      </c>
      <c r="C153" s="405"/>
      <c r="D153" s="296"/>
      <c r="E153" s="957"/>
    </row>
    <row r="154" spans="1:10" ht="30">
      <c r="A154" s="812"/>
      <c r="B154" s="437" t="s">
        <v>1483</v>
      </c>
      <c r="C154" s="405"/>
      <c r="D154" s="296"/>
      <c r="E154" s="957"/>
    </row>
    <row r="155" spans="1:10">
      <c r="A155" s="812"/>
      <c r="B155" s="437" t="s">
        <v>1484</v>
      </c>
      <c r="C155" s="405"/>
      <c r="D155" s="296"/>
      <c r="E155" s="957"/>
    </row>
    <row r="156" spans="1:10">
      <c r="A156" s="812"/>
      <c r="B156" s="437" t="s">
        <v>1467</v>
      </c>
      <c r="C156" s="405"/>
      <c r="D156" s="296"/>
      <c r="E156" s="957"/>
    </row>
    <row r="157" spans="1:10">
      <c r="A157" s="396"/>
      <c r="B157" s="814" t="s">
        <v>1485</v>
      </c>
      <c r="C157" s="405"/>
      <c r="D157" s="296"/>
      <c r="E157" s="957"/>
    </row>
    <row r="158" spans="1:10">
      <c r="A158" s="396"/>
      <c r="B158" s="814" t="s">
        <v>1486</v>
      </c>
      <c r="C158" s="405"/>
      <c r="D158" s="296"/>
      <c r="E158" s="957"/>
    </row>
    <row r="159" spans="1:10">
      <c r="A159" s="396"/>
      <c r="B159" s="814" t="s">
        <v>1487</v>
      </c>
      <c r="C159" s="405"/>
      <c r="D159" s="296"/>
      <c r="E159" s="957"/>
    </row>
    <row r="160" spans="1:10">
      <c r="A160" s="396"/>
      <c r="B160" s="814" t="s">
        <v>1488</v>
      </c>
      <c r="C160" s="405" t="s">
        <v>622</v>
      </c>
      <c r="D160" s="296">
        <v>1</v>
      </c>
      <c r="E160" s="893"/>
      <c r="F160" s="156">
        <f>+D160*E160</f>
        <v>0</v>
      </c>
      <c r="G160" s="164">
        <f>+E160*PJJ</f>
        <v>0</v>
      </c>
      <c r="H160" s="164">
        <f>+G160*D160</f>
        <v>0</v>
      </c>
      <c r="I160" s="165">
        <f>+E160-G160</f>
        <v>0</v>
      </c>
      <c r="J160" s="165">
        <f>+I160*D160</f>
        <v>0</v>
      </c>
    </row>
    <row r="161" spans="1:10">
      <c r="A161" s="202"/>
      <c r="B161" s="437"/>
      <c r="C161" s="202"/>
      <c r="D161" s="829"/>
      <c r="E161" s="957"/>
    </row>
    <row r="162" spans="1:10" ht="30">
      <c r="A162" s="812" t="s">
        <v>1489</v>
      </c>
      <c r="B162" s="437" t="s">
        <v>1490</v>
      </c>
      <c r="C162" s="405"/>
      <c r="D162" s="296"/>
      <c r="E162" s="957"/>
    </row>
    <row r="163" spans="1:10" ht="30">
      <c r="A163" s="812"/>
      <c r="B163" s="437" t="s">
        <v>1481</v>
      </c>
      <c r="C163" s="405"/>
      <c r="D163" s="296"/>
      <c r="E163" s="957"/>
    </row>
    <row r="164" spans="1:10" ht="30">
      <c r="A164" s="812"/>
      <c r="B164" s="437" t="s">
        <v>1482</v>
      </c>
      <c r="C164" s="405"/>
      <c r="D164" s="296"/>
      <c r="E164" s="957"/>
    </row>
    <row r="165" spans="1:10" ht="30">
      <c r="A165" s="812"/>
      <c r="B165" s="437" t="s">
        <v>1483</v>
      </c>
      <c r="C165" s="405"/>
      <c r="D165" s="296"/>
      <c r="E165" s="957"/>
    </row>
    <row r="166" spans="1:10">
      <c r="A166" s="812"/>
      <c r="B166" s="437" t="s">
        <v>1484</v>
      </c>
      <c r="C166" s="405"/>
      <c r="D166" s="296"/>
      <c r="E166" s="957"/>
    </row>
    <row r="167" spans="1:10">
      <c r="A167" s="812"/>
      <c r="B167" s="437" t="s">
        <v>1467</v>
      </c>
      <c r="C167" s="405"/>
      <c r="D167" s="296"/>
      <c r="E167" s="957"/>
    </row>
    <row r="168" spans="1:10">
      <c r="A168" s="396"/>
      <c r="B168" s="814" t="s">
        <v>1485</v>
      </c>
      <c r="C168" s="405"/>
      <c r="D168" s="296"/>
      <c r="E168" s="957"/>
    </row>
    <row r="169" spans="1:10">
      <c r="A169" s="396"/>
      <c r="B169" s="814" t="s">
        <v>1486</v>
      </c>
      <c r="C169" s="405"/>
      <c r="D169" s="296"/>
      <c r="E169" s="957"/>
    </row>
    <row r="170" spans="1:10">
      <c r="A170" s="396"/>
      <c r="B170" s="814" t="s">
        <v>1487</v>
      </c>
      <c r="C170" s="405"/>
      <c r="D170" s="296"/>
      <c r="E170" s="957"/>
    </row>
    <row r="171" spans="1:10">
      <c r="A171" s="396"/>
      <c r="B171" s="814" t="s">
        <v>1488</v>
      </c>
      <c r="C171" s="405" t="s">
        <v>622</v>
      </c>
      <c r="D171" s="296">
        <v>1</v>
      </c>
      <c r="E171" s="893"/>
      <c r="F171" s="156">
        <f>+D171*E171</f>
        <v>0</v>
      </c>
      <c r="G171" s="164">
        <f>+E171*PJJ</f>
        <v>0</v>
      </c>
      <c r="H171" s="164">
        <f>+G171*D171</f>
        <v>0</v>
      </c>
      <c r="I171" s="165">
        <f>+E171-G171</f>
        <v>0</v>
      </c>
      <c r="J171" s="165">
        <f>+I171*D171</f>
        <v>0</v>
      </c>
    </row>
    <row r="172" spans="1:10">
      <c r="A172" s="396"/>
      <c r="B172" s="814"/>
      <c r="C172" s="405"/>
      <c r="D172" s="296"/>
      <c r="E172" s="957"/>
    </row>
    <row r="173" spans="1:10" ht="60">
      <c r="A173" s="811" t="s">
        <v>1491</v>
      </c>
      <c r="B173" s="411" t="s">
        <v>1492</v>
      </c>
      <c r="C173" s="405"/>
      <c r="D173" s="296"/>
      <c r="E173" s="957"/>
    </row>
    <row r="174" spans="1:10">
      <c r="A174" s="815" t="s">
        <v>1462</v>
      </c>
      <c r="B174" s="288" t="s">
        <v>1493</v>
      </c>
      <c r="C174" s="405" t="s">
        <v>1192</v>
      </c>
      <c r="D174" s="296">
        <v>22</v>
      </c>
      <c r="E174" s="893"/>
      <c r="F174" s="156">
        <f>+D174*E174</f>
        <v>0</v>
      </c>
      <c r="G174" s="164">
        <f>+E174*PJJ</f>
        <v>0</v>
      </c>
      <c r="H174" s="164">
        <f>+G174*D174</f>
        <v>0</v>
      </c>
      <c r="I174" s="165">
        <f>+E174-G174</f>
        <v>0</v>
      </c>
      <c r="J174" s="165">
        <f>+I174*D174</f>
        <v>0</v>
      </c>
    </row>
    <row r="175" spans="1:10">
      <c r="A175" s="815" t="s">
        <v>1462</v>
      </c>
      <c r="B175" s="288" t="s">
        <v>1494</v>
      </c>
      <c r="C175" s="405" t="s">
        <v>1192</v>
      </c>
      <c r="D175" s="296">
        <v>22</v>
      </c>
      <c r="E175" s="893"/>
      <c r="F175" s="156">
        <f>+D175*E175</f>
        <v>0</v>
      </c>
      <c r="G175" s="164">
        <f>+E175*PJJ</f>
        <v>0</v>
      </c>
      <c r="H175" s="164">
        <f>+G175*D175</f>
        <v>0</v>
      </c>
      <c r="I175" s="165">
        <f>+E175-G175</f>
        <v>0</v>
      </c>
      <c r="J175" s="165">
        <f>+I175*D175</f>
        <v>0</v>
      </c>
    </row>
    <row r="176" spans="1:10">
      <c r="A176" s="202"/>
      <c r="B176" s="437"/>
      <c r="C176" s="405"/>
      <c r="D176" s="296"/>
      <c r="E176" s="957"/>
    </row>
    <row r="177" spans="1:10" ht="45">
      <c r="A177" s="812" t="s">
        <v>1495</v>
      </c>
      <c r="B177" s="443" t="s">
        <v>1496</v>
      </c>
      <c r="C177" s="405"/>
      <c r="D177" s="296"/>
      <c r="E177" s="957"/>
    </row>
    <row r="178" spans="1:10">
      <c r="A178" s="202"/>
      <c r="B178" s="816" t="s">
        <v>1497</v>
      </c>
      <c r="C178" s="405" t="s">
        <v>1192</v>
      </c>
      <c r="D178" s="296">
        <v>22</v>
      </c>
      <c r="E178" s="893"/>
      <c r="F178" s="156">
        <f>+D178*E178</f>
        <v>0</v>
      </c>
      <c r="G178" s="164">
        <f>+E178*PJJ</f>
        <v>0</v>
      </c>
      <c r="H178" s="164">
        <f>+G178*D178</f>
        <v>0</v>
      </c>
      <c r="I178" s="165">
        <f>+E178-G178</f>
        <v>0</v>
      </c>
      <c r="J178" s="165">
        <f>+I178*D178</f>
        <v>0</v>
      </c>
    </row>
    <row r="179" spans="1:10">
      <c r="A179" s="202"/>
      <c r="B179" s="816" t="s">
        <v>1498</v>
      </c>
      <c r="C179" s="405" t="s">
        <v>1192</v>
      </c>
      <c r="D179" s="296">
        <v>22</v>
      </c>
      <c r="E179" s="893"/>
      <c r="F179" s="156">
        <f>+D179*E179</f>
        <v>0</v>
      </c>
      <c r="G179" s="164">
        <f>+E179*PJJ</f>
        <v>0</v>
      </c>
      <c r="H179" s="164">
        <f>+G179*D179</f>
        <v>0</v>
      </c>
      <c r="I179" s="165">
        <f>+E179-G179</f>
        <v>0</v>
      </c>
      <c r="J179" s="165">
        <f>+I179*D179</f>
        <v>0</v>
      </c>
    </row>
    <row r="180" spans="1:10">
      <c r="A180" s="812"/>
      <c r="B180" s="817"/>
      <c r="C180" s="405"/>
      <c r="D180" s="296"/>
      <c r="E180" s="957"/>
    </row>
    <row r="181" spans="1:10">
      <c r="A181" s="812" t="s">
        <v>1499</v>
      </c>
      <c r="B181" s="817" t="s">
        <v>1500</v>
      </c>
      <c r="C181" s="405"/>
      <c r="D181" s="296"/>
      <c r="E181" s="957"/>
    </row>
    <row r="182" spans="1:10">
      <c r="A182" s="812"/>
      <c r="B182" s="288" t="s">
        <v>1501</v>
      </c>
      <c r="C182" s="405"/>
      <c r="D182" s="296"/>
      <c r="E182" s="957"/>
    </row>
    <row r="183" spans="1:10" ht="30">
      <c r="A183" s="812"/>
      <c r="B183" s="818" t="s">
        <v>1502</v>
      </c>
      <c r="C183" s="405"/>
      <c r="D183" s="296"/>
      <c r="E183" s="957"/>
    </row>
    <row r="184" spans="1:10" ht="30">
      <c r="A184" s="812"/>
      <c r="B184" s="288" t="s">
        <v>1503</v>
      </c>
      <c r="C184" s="405"/>
      <c r="D184" s="296"/>
      <c r="E184" s="957"/>
    </row>
    <row r="185" spans="1:10" ht="30">
      <c r="A185" s="812"/>
      <c r="B185" s="288" t="s">
        <v>1504</v>
      </c>
      <c r="C185" s="405"/>
      <c r="D185" s="296"/>
      <c r="E185" s="957"/>
    </row>
    <row r="186" spans="1:10">
      <c r="A186" s="812"/>
      <c r="B186" s="818" t="s">
        <v>1505</v>
      </c>
      <c r="C186" s="405"/>
      <c r="D186" s="296"/>
      <c r="E186" s="957"/>
    </row>
    <row r="187" spans="1:10">
      <c r="A187" s="812"/>
      <c r="B187" s="818" t="s">
        <v>1506</v>
      </c>
      <c r="C187" s="405"/>
      <c r="D187" s="296"/>
      <c r="E187" s="957"/>
    </row>
    <row r="188" spans="1:10">
      <c r="A188" s="812"/>
      <c r="B188" s="288" t="s">
        <v>1507</v>
      </c>
      <c r="C188" s="405"/>
      <c r="D188" s="296"/>
      <c r="E188" s="957"/>
    </row>
    <row r="189" spans="1:10">
      <c r="A189" s="812"/>
      <c r="B189" s="818" t="s">
        <v>1508</v>
      </c>
      <c r="C189" s="405"/>
      <c r="D189" s="296"/>
      <c r="E189" s="957"/>
    </row>
    <row r="190" spans="1:10">
      <c r="A190" s="812"/>
      <c r="B190" s="818" t="s">
        <v>1509</v>
      </c>
      <c r="C190" s="405"/>
      <c r="D190" s="296"/>
      <c r="E190" s="957"/>
    </row>
    <row r="191" spans="1:10" ht="30">
      <c r="A191" s="812"/>
      <c r="B191" s="288" t="s">
        <v>1510</v>
      </c>
      <c r="C191" s="405" t="s">
        <v>622</v>
      </c>
      <c r="D191" s="296">
        <v>2</v>
      </c>
      <c r="E191" s="893"/>
      <c r="F191" s="156">
        <f>+D191*E191</f>
        <v>0</v>
      </c>
      <c r="G191" s="164">
        <f>+E191*PJJ</f>
        <v>0</v>
      </c>
      <c r="H191" s="164">
        <f>+G191*D191</f>
        <v>0</v>
      </c>
      <c r="I191" s="165">
        <f>+E191-G191</f>
        <v>0</v>
      </c>
      <c r="J191" s="165">
        <f>+I191*D191</f>
        <v>0</v>
      </c>
    </row>
    <row r="192" spans="1:10">
      <c r="A192" s="396"/>
      <c r="B192" s="437"/>
      <c r="C192" s="405"/>
      <c r="D192" s="296"/>
      <c r="E192" s="957"/>
    </row>
    <row r="193" spans="1:10">
      <c r="A193" s="812" t="s">
        <v>1511</v>
      </c>
      <c r="B193" s="817" t="s">
        <v>1512</v>
      </c>
      <c r="C193" s="405"/>
      <c r="D193" s="296"/>
      <c r="E193" s="957"/>
    </row>
    <row r="194" spans="1:10">
      <c r="A194" s="396"/>
      <c r="B194" s="819" t="s">
        <v>1513</v>
      </c>
      <c r="C194" s="405"/>
      <c r="D194" s="296"/>
      <c r="E194" s="957"/>
    </row>
    <row r="195" spans="1:10">
      <c r="A195" s="396"/>
      <c r="B195" s="816" t="s">
        <v>1514</v>
      </c>
      <c r="C195" s="405"/>
      <c r="D195" s="296"/>
      <c r="E195" s="957"/>
    </row>
    <row r="196" spans="1:10">
      <c r="A196" s="396"/>
      <c r="B196" s="816" t="s">
        <v>1515</v>
      </c>
      <c r="C196" s="405" t="s">
        <v>622</v>
      </c>
      <c r="D196" s="296">
        <v>2</v>
      </c>
      <c r="E196" s="893"/>
      <c r="F196" s="156">
        <f>+D196*E196</f>
        <v>0</v>
      </c>
      <c r="G196" s="164">
        <f>+E196*PJJ</f>
        <v>0</v>
      </c>
      <c r="H196" s="164">
        <f>+G196*D196</f>
        <v>0</v>
      </c>
      <c r="I196" s="165">
        <f>+E196-G196</f>
        <v>0</v>
      </c>
      <c r="J196" s="165">
        <f>+I196*D196</f>
        <v>0</v>
      </c>
    </row>
    <row r="197" spans="1:10">
      <c r="A197" s="396"/>
      <c r="B197" s="816"/>
      <c r="C197" s="405"/>
      <c r="D197" s="296"/>
      <c r="E197" s="957"/>
    </row>
    <row r="198" spans="1:10">
      <c r="A198" s="812" t="s">
        <v>1516</v>
      </c>
      <c r="B198" s="443" t="s">
        <v>1517</v>
      </c>
      <c r="C198" s="405"/>
      <c r="D198" s="296"/>
      <c r="E198" s="957"/>
    </row>
    <row r="199" spans="1:10">
      <c r="A199" s="396"/>
      <c r="B199" s="816" t="s">
        <v>1518</v>
      </c>
      <c r="C199" s="405"/>
      <c r="D199" s="296"/>
      <c r="E199" s="957"/>
    </row>
    <row r="200" spans="1:10">
      <c r="A200" s="396"/>
      <c r="B200" s="816" t="s">
        <v>1519</v>
      </c>
      <c r="C200" s="405"/>
      <c r="D200" s="296"/>
      <c r="E200" s="957"/>
    </row>
    <row r="201" spans="1:10">
      <c r="A201" s="396"/>
      <c r="B201" s="816" t="s">
        <v>1520</v>
      </c>
      <c r="C201" s="405" t="s">
        <v>622</v>
      </c>
      <c r="D201" s="296">
        <v>1</v>
      </c>
      <c r="E201" s="893"/>
      <c r="F201" s="156">
        <f>+D201*E201</f>
        <v>0</v>
      </c>
      <c r="G201" s="164">
        <f>+E201*PJJ</f>
        <v>0</v>
      </c>
      <c r="H201" s="164">
        <f>+G201*D201</f>
        <v>0</v>
      </c>
      <c r="I201" s="165">
        <f>+E201-G201</f>
        <v>0</v>
      </c>
      <c r="J201" s="165">
        <f>+I201*D201</f>
        <v>0</v>
      </c>
    </row>
    <row r="202" spans="1:10">
      <c r="A202" s="396"/>
      <c r="B202" s="816"/>
      <c r="C202" s="405"/>
      <c r="D202" s="405"/>
      <c r="E202" s="957"/>
    </row>
    <row r="203" spans="1:10" ht="30">
      <c r="A203" s="811" t="s">
        <v>1521</v>
      </c>
      <c r="B203" s="443" t="s">
        <v>1522</v>
      </c>
      <c r="C203" s="405"/>
      <c r="D203" s="962">
        <v>0.03</v>
      </c>
      <c r="E203" s="156">
        <f>SUM(F136:F201)*D203</f>
        <v>0</v>
      </c>
      <c r="F203" s="156">
        <f>+E203</f>
        <v>0</v>
      </c>
      <c r="G203" s="164">
        <f>+F203*PJJ</f>
        <v>0</v>
      </c>
      <c r="H203" s="164">
        <f>+G203</f>
        <v>0</v>
      </c>
      <c r="I203" s="165">
        <f>+F203-G203</f>
        <v>0</v>
      </c>
      <c r="J203" s="165">
        <f>+I203</f>
        <v>0</v>
      </c>
    </row>
    <row r="204" spans="1:10">
      <c r="A204" s="391"/>
      <c r="B204" s="437"/>
      <c r="C204" s="484"/>
      <c r="D204" s="486"/>
      <c r="E204" s="497"/>
    </row>
    <row r="205" spans="1:10" ht="15.75" thickBot="1">
      <c r="A205" s="467"/>
      <c r="B205" s="468" t="s">
        <v>2623</v>
      </c>
      <c r="C205" s="760"/>
      <c r="D205" s="761"/>
      <c r="E205" s="928"/>
      <c r="F205" s="472">
        <f>SUM(F136:F204)</f>
        <v>0</v>
      </c>
      <c r="G205" s="471"/>
      <c r="H205" s="472">
        <f>SUM(H136:H204)</f>
        <v>0</v>
      </c>
      <c r="I205" s="472"/>
      <c r="J205" s="472">
        <f>SUM(J136:J204)</f>
        <v>0</v>
      </c>
    </row>
    <row r="206" spans="1:10" ht="15.75" thickTop="1">
      <c r="A206" s="460"/>
      <c r="B206" s="406"/>
      <c r="C206" s="798"/>
      <c r="D206" s="799"/>
      <c r="E206" s="934"/>
    </row>
    <row r="207" spans="1:10" ht="15.75">
      <c r="A207" s="461"/>
      <c r="B207" s="462" t="s">
        <v>2620</v>
      </c>
      <c r="C207" s="463"/>
      <c r="D207" s="464"/>
      <c r="E207" s="923"/>
      <c r="F207" s="465"/>
      <c r="G207" s="465"/>
      <c r="H207" s="465"/>
      <c r="I207" s="465"/>
      <c r="J207" s="466"/>
    </row>
    <row r="208" spans="1:10">
      <c r="A208" s="460"/>
      <c r="B208" s="406"/>
      <c r="C208" s="800"/>
      <c r="D208" s="801"/>
      <c r="E208" s="945"/>
    </row>
    <row r="209" spans="1:10" ht="45">
      <c r="A209" s="811">
        <v>1</v>
      </c>
      <c r="B209" s="437" t="s">
        <v>1523</v>
      </c>
      <c r="C209" s="202"/>
      <c r="D209" s="202"/>
      <c r="E209" s="487"/>
    </row>
    <row r="210" spans="1:10">
      <c r="A210" s="202"/>
      <c r="B210" s="820" t="s">
        <v>1524</v>
      </c>
      <c r="C210" s="202"/>
      <c r="D210" s="202"/>
      <c r="E210" s="487"/>
    </row>
    <row r="211" spans="1:10">
      <c r="A211" s="202"/>
      <c r="B211" s="821" t="s">
        <v>1525</v>
      </c>
      <c r="C211" s="202"/>
      <c r="D211" s="202"/>
      <c r="E211" s="487"/>
    </row>
    <row r="212" spans="1:10">
      <c r="A212" s="202"/>
      <c r="B212" s="821" t="s">
        <v>1526</v>
      </c>
      <c r="C212" s="202"/>
      <c r="D212" s="202"/>
      <c r="E212" s="487"/>
    </row>
    <row r="213" spans="1:10">
      <c r="A213" s="202"/>
      <c r="B213" s="820" t="s">
        <v>1527</v>
      </c>
      <c r="C213" s="202"/>
      <c r="D213" s="202"/>
      <c r="E213" s="487"/>
    </row>
    <row r="214" spans="1:10">
      <c r="A214" s="202"/>
      <c r="B214" s="821" t="s">
        <v>1528</v>
      </c>
      <c r="C214" s="202"/>
      <c r="D214" s="202"/>
      <c r="E214" s="487"/>
    </row>
    <row r="215" spans="1:10">
      <c r="A215" s="202"/>
      <c r="B215" s="202"/>
      <c r="C215" s="202"/>
      <c r="D215" s="202"/>
      <c r="E215" s="487"/>
    </row>
    <row r="216" spans="1:10">
      <c r="A216" s="202"/>
      <c r="B216" s="202" t="s">
        <v>1467</v>
      </c>
      <c r="C216" s="202"/>
      <c r="D216" s="202"/>
      <c r="E216" s="487"/>
    </row>
    <row r="217" spans="1:10">
      <c r="A217" s="202"/>
      <c r="B217" s="202" t="s">
        <v>1529</v>
      </c>
      <c r="C217" s="202"/>
      <c r="D217" s="202"/>
      <c r="E217" s="487"/>
    </row>
    <row r="218" spans="1:10">
      <c r="A218" s="202"/>
      <c r="B218" s="202" t="s">
        <v>1530</v>
      </c>
      <c r="C218" s="202"/>
      <c r="D218" s="202"/>
      <c r="E218" s="487"/>
    </row>
    <row r="219" spans="1:10">
      <c r="A219" s="396"/>
      <c r="B219" s="202" t="s">
        <v>1531</v>
      </c>
      <c r="C219" s="202"/>
      <c r="D219" s="405"/>
      <c r="E219" s="957"/>
    </row>
    <row r="220" spans="1:10">
      <c r="A220" s="396"/>
      <c r="B220" s="202" t="s">
        <v>1532</v>
      </c>
      <c r="C220" s="202"/>
      <c r="D220" s="405"/>
      <c r="E220" s="957"/>
    </row>
    <row r="221" spans="1:10">
      <c r="A221" s="396"/>
      <c r="B221" s="202" t="s">
        <v>1533</v>
      </c>
      <c r="C221" s="202"/>
      <c r="D221" s="405"/>
      <c r="E221" s="957"/>
    </row>
    <row r="222" spans="1:10">
      <c r="A222" s="396"/>
      <c r="B222" s="202" t="s">
        <v>1534</v>
      </c>
      <c r="C222" s="405"/>
      <c r="D222" s="405"/>
      <c r="E222" s="957"/>
    </row>
    <row r="223" spans="1:10">
      <c r="A223" s="396"/>
      <c r="B223" s="202" t="s">
        <v>1535</v>
      </c>
      <c r="C223" s="405" t="s">
        <v>622</v>
      </c>
      <c r="D223" s="296">
        <v>3</v>
      </c>
      <c r="E223" s="893"/>
      <c r="F223" s="156">
        <f>+D223*E223</f>
        <v>0</v>
      </c>
      <c r="G223" s="164">
        <f>+E223*PJJ</f>
        <v>0</v>
      </c>
      <c r="H223" s="164">
        <f>+G223*D223</f>
        <v>0</v>
      </c>
      <c r="I223" s="165">
        <f>+E223-G223</f>
        <v>0</v>
      </c>
      <c r="J223" s="165">
        <f>+I223*D223</f>
        <v>0</v>
      </c>
    </row>
    <row r="224" spans="1:10">
      <c r="A224" s="812"/>
      <c r="B224" s="822"/>
      <c r="C224" s="202"/>
      <c r="D224" s="829"/>
      <c r="E224" s="487"/>
    </row>
    <row r="225" spans="1:10" ht="135">
      <c r="A225" s="811">
        <v>2</v>
      </c>
      <c r="B225" s="437" t="s">
        <v>1536</v>
      </c>
      <c r="C225" s="202"/>
      <c r="D225" s="829"/>
      <c r="E225" s="487"/>
    </row>
    <row r="226" spans="1:10">
      <c r="A226" s="202"/>
      <c r="B226" s="202"/>
      <c r="C226" s="202"/>
      <c r="D226" s="829"/>
      <c r="E226" s="487"/>
    </row>
    <row r="227" spans="1:10">
      <c r="A227" s="202"/>
      <c r="B227" s="202" t="s">
        <v>1467</v>
      </c>
      <c r="C227" s="202"/>
      <c r="D227" s="829"/>
      <c r="E227" s="487"/>
    </row>
    <row r="228" spans="1:10">
      <c r="A228" s="202"/>
      <c r="B228" s="202" t="s">
        <v>1529</v>
      </c>
      <c r="C228" s="202"/>
      <c r="D228" s="829"/>
      <c r="E228" s="487"/>
    </row>
    <row r="229" spans="1:10">
      <c r="A229" s="202"/>
      <c r="B229" s="202" t="s">
        <v>1537</v>
      </c>
      <c r="C229" s="202"/>
      <c r="D229" s="829"/>
      <c r="E229" s="487"/>
    </row>
    <row r="230" spans="1:10">
      <c r="A230" s="202"/>
      <c r="B230" s="202" t="s">
        <v>1538</v>
      </c>
      <c r="C230" s="202"/>
      <c r="D230" s="829"/>
      <c r="E230" s="487"/>
    </row>
    <row r="231" spans="1:10">
      <c r="A231" s="202"/>
      <c r="B231" s="202" t="s">
        <v>1539</v>
      </c>
      <c r="C231" s="202"/>
      <c r="D231" s="829"/>
      <c r="E231" s="487"/>
    </row>
    <row r="232" spans="1:10">
      <c r="A232" s="202"/>
      <c r="B232" s="202" t="s">
        <v>1540</v>
      </c>
      <c r="C232" s="202"/>
      <c r="D232" s="829"/>
      <c r="E232" s="487"/>
    </row>
    <row r="233" spans="1:10">
      <c r="A233" s="202"/>
      <c r="B233" s="202" t="s">
        <v>1541</v>
      </c>
      <c r="C233" s="202"/>
      <c r="D233" s="829"/>
      <c r="E233" s="487"/>
    </row>
    <row r="234" spans="1:10">
      <c r="A234" s="202"/>
      <c r="B234" s="202" t="s">
        <v>1542</v>
      </c>
      <c r="C234" s="202"/>
      <c r="D234" s="829"/>
      <c r="E234" s="487"/>
    </row>
    <row r="235" spans="1:10">
      <c r="A235" s="202"/>
      <c r="B235" s="202" t="s">
        <v>1543</v>
      </c>
      <c r="C235" s="202"/>
      <c r="D235" s="829"/>
      <c r="E235" s="487"/>
    </row>
    <row r="236" spans="1:10">
      <c r="A236" s="202"/>
      <c r="B236" s="202" t="s">
        <v>1544</v>
      </c>
      <c r="C236" s="202"/>
      <c r="D236" s="829"/>
      <c r="E236" s="487"/>
    </row>
    <row r="237" spans="1:10">
      <c r="A237" s="396"/>
      <c r="B237" s="202" t="s">
        <v>1475</v>
      </c>
      <c r="C237" s="202"/>
      <c r="D237" s="296"/>
      <c r="E237" s="957"/>
    </row>
    <row r="238" spans="1:10">
      <c r="A238" s="396"/>
      <c r="B238" s="202" t="s">
        <v>1545</v>
      </c>
      <c r="C238" s="202"/>
      <c r="D238" s="296"/>
      <c r="E238" s="957"/>
    </row>
    <row r="239" spans="1:10">
      <c r="A239" s="396"/>
      <c r="B239" s="202" t="s">
        <v>1546</v>
      </c>
      <c r="C239" s="202"/>
      <c r="D239" s="296"/>
      <c r="E239" s="957"/>
    </row>
    <row r="240" spans="1:10">
      <c r="A240" s="396"/>
      <c r="B240" s="202" t="s">
        <v>1547</v>
      </c>
      <c r="C240" s="405" t="s">
        <v>622</v>
      </c>
      <c r="D240" s="296">
        <v>3</v>
      </c>
      <c r="E240" s="893"/>
      <c r="F240" s="156">
        <f>+D240*E240</f>
        <v>0</v>
      </c>
      <c r="G240" s="164">
        <f>+E240*PJJ</f>
        <v>0</v>
      </c>
      <c r="H240" s="164">
        <f>+G240*D240</f>
        <v>0</v>
      </c>
      <c r="I240" s="165">
        <f>+E240-G240</f>
        <v>0</v>
      </c>
      <c r="J240" s="165">
        <f>+I240*D240</f>
        <v>0</v>
      </c>
    </row>
    <row r="241" spans="1:10">
      <c r="A241" s="396"/>
      <c r="B241" s="202"/>
      <c r="C241" s="405"/>
      <c r="D241" s="296"/>
      <c r="E241" s="957"/>
    </row>
    <row r="242" spans="1:10">
      <c r="A242" s="812">
        <v>3</v>
      </c>
      <c r="B242" s="822" t="s">
        <v>1548</v>
      </c>
      <c r="C242" s="405" t="s">
        <v>622</v>
      </c>
      <c r="D242" s="296">
        <v>3</v>
      </c>
      <c r="E242" s="893"/>
      <c r="F242" s="156">
        <f>+D242*E242</f>
        <v>0</v>
      </c>
      <c r="G242" s="164">
        <f>+E242*PJJ</f>
        <v>0</v>
      </c>
      <c r="H242" s="164">
        <f>+G242*D242</f>
        <v>0</v>
      </c>
      <c r="I242" s="165">
        <f>+E242-G242</f>
        <v>0</v>
      </c>
      <c r="J242" s="165">
        <f>+I242*D242</f>
        <v>0</v>
      </c>
    </row>
    <row r="243" spans="1:10">
      <c r="A243" s="812"/>
      <c r="B243" s="822"/>
      <c r="C243" s="405"/>
      <c r="D243" s="296"/>
      <c r="E243" s="957"/>
    </row>
    <row r="244" spans="1:10" ht="75">
      <c r="A244" s="811">
        <v>4</v>
      </c>
      <c r="B244" s="411" t="s">
        <v>1549</v>
      </c>
      <c r="C244" s="405"/>
      <c r="D244" s="296"/>
      <c r="E244" s="957"/>
    </row>
    <row r="245" spans="1:10">
      <c r="A245" s="815" t="s">
        <v>1462</v>
      </c>
      <c r="B245" s="288" t="s">
        <v>1550</v>
      </c>
      <c r="C245" s="405" t="s">
        <v>1192</v>
      </c>
      <c r="D245" s="296">
        <v>66</v>
      </c>
      <c r="E245" s="893"/>
      <c r="F245" s="156">
        <f>+D245*E245</f>
        <v>0</v>
      </c>
      <c r="G245" s="164">
        <f>+E245*PJJ</f>
        <v>0</v>
      </c>
      <c r="H245" s="164">
        <f>+G245*D245</f>
        <v>0</v>
      </c>
      <c r="I245" s="165">
        <f>+E245-G245</f>
        <v>0</v>
      </c>
      <c r="J245" s="165">
        <f>+I245*D245</f>
        <v>0</v>
      </c>
    </row>
    <row r="246" spans="1:10">
      <c r="A246" s="815" t="s">
        <v>1462</v>
      </c>
      <c r="B246" s="288" t="s">
        <v>1551</v>
      </c>
      <c r="C246" s="405" t="s">
        <v>1192</v>
      </c>
      <c r="D246" s="296">
        <v>66</v>
      </c>
      <c r="E246" s="893"/>
      <c r="F246" s="156">
        <f>+D246*E246</f>
        <v>0</v>
      </c>
      <c r="G246" s="164">
        <f>+E246*PJJ</f>
        <v>0</v>
      </c>
      <c r="H246" s="164">
        <f>+G246*D246</f>
        <v>0</v>
      </c>
      <c r="I246" s="165">
        <f>+E246-G246</f>
        <v>0</v>
      </c>
      <c r="J246" s="165">
        <f>+I246*D246</f>
        <v>0</v>
      </c>
    </row>
    <row r="247" spans="1:10">
      <c r="A247" s="812"/>
      <c r="B247" s="822"/>
      <c r="C247" s="405"/>
      <c r="D247" s="296"/>
      <c r="E247" s="957"/>
    </row>
    <row r="248" spans="1:10">
      <c r="A248" s="812">
        <v>5</v>
      </c>
      <c r="B248" s="822" t="s">
        <v>1552</v>
      </c>
      <c r="C248" s="405"/>
      <c r="D248" s="296"/>
      <c r="E248" s="957"/>
    </row>
    <row r="249" spans="1:10">
      <c r="A249" s="812"/>
      <c r="B249" s="821" t="s">
        <v>1553</v>
      </c>
      <c r="C249" s="405"/>
      <c r="D249" s="296"/>
      <c r="E249" s="957"/>
    </row>
    <row r="250" spans="1:10">
      <c r="A250" s="812"/>
      <c r="B250" s="821" t="s">
        <v>1554</v>
      </c>
      <c r="C250" s="405"/>
      <c r="D250" s="296"/>
      <c r="E250" s="957"/>
    </row>
    <row r="251" spans="1:10">
      <c r="A251" s="396"/>
      <c r="B251" s="821" t="s">
        <v>1555</v>
      </c>
      <c r="C251" s="405"/>
      <c r="D251" s="296"/>
      <c r="E251" s="957"/>
    </row>
    <row r="252" spans="1:10">
      <c r="A252" s="396"/>
      <c r="B252" s="821" t="s">
        <v>1556</v>
      </c>
      <c r="C252" s="405" t="s">
        <v>622</v>
      </c>
      <c r="D252" s="296">
        <v>3</v>
      </c>
      <c r="E252" s="893"/>
      <c r="F252" s="156">
        <f>+D252*E252</f>
        <v>0</v>
      </c>
      <c r="G252" s="164">
        <f>+E252*PJJ</f>
        <v>0</v>
      </c>
      <c r="H252" s="164">
        <f>+G252*D252</f>
        <v>0</v>
      </c>
      <c r="I252" s="165">
        <f>+E252-G252</f>
        <v>0</v>
      </c>
      <c r="J252" s="165">
        <f>+I252*D252</f>
        <v>0</v>
      </c>
    </row>
    <row r="253" spans="1:10">
      <c r="A253" s="396"/>
      <c r="B253" s="202"/>
      <c r="C253" s="405"/>
      <c r="D253" s="296"/>
      <c r="E253" s="957"/>
    </row>
    <row r="254" spans="1:10">
      <c r="A254" s="812">
        <v>6</v>
      </c>
      <c r="B254" s="822" t="s">
        <v>1557</v>
      </c>
      <c r="C254" s="405"/>
      <c r="D254" s="296"/>
      <c r="E254" s="957"/>
    </row>
    <row r="255" spans="1:10">
      <c r="A255" s="396"/>
      <c r="B255" s="821" t="s">
        <v>1558</v>
      </c>
      <c r="C255" s="405"/>
      <c r="D255" s="296"/>
      <c r="E255" s="957"/>
    </row>
    <row r="256" spans="1:10">
      <c r="A256" s="396"/>
      <c r="B256" s="821" t="s">
        <v>1559</v>
      </c>
      <c r="C256" s="405"/>
      <c r="D256" s="296"/>
      <c r="E256" s="957"/>
    </row>
    <row r="257" spans="1:10">
      <c r="A257" s="396"/>
      <c r="B257" s="820" t="s">
        <v>1560</v>
      </c>
      <c r="C257" s="405"/>
      <c r="D257" s="296"/>
      <c r="E257" s="957"/>
    </row>
    <row r="258" spans="1:10">
      <c r="A258" s="396"/>
      <c r="B258" s="820" t="s">
        <v>1561</v>
      </c>
      <c r="C258" s="405" t="s">
        <v>622</v>
      </c>
      <c r="D258" s="296">
        <v>3</v>
      </c>
      <c r="E258" s="893"/>
      <c r="F258" s="156">
        <f>+D258*E258</f>
        <v>0</v>
      </c>
      <c r="G258" s="164">
        <f>+E258*PJJ</f>
        <v>0</v>
      </c>
      <c r="H258" s="164">
        <f>+G258*D258</f>
        <v>0</v>
      </c>
      <c r="I258" s="165">
        <f>+E258-G258</f>
        <v>0</v>
      </c>
      <c r="J258" s="165">
        <f>+I258*D258</f>
        <v>0</v>
      </c>
    </row>
    <row r="259" spans="1:10">
      <c r="A259" s="460"/>
      <c r="B259" s="406"/>
      <c r="C259" s="800"/>
      <c r="D259" s="801"/>
      <c r="E259" s="945"/>
    </row>
    <row r="260" spans="1:10" ht="15.75" thickBot="1">
      <c r="A260" s="467"/>
      <c r="B260" s="468" t="s">
        <v>2624</v>
      </c>
      <c r="C260" s="760"/>
      <c r="D260" s="761"/>
      <c r="E260" s="928"/>
      <c r="F260" s="472">
        <f>SUM(F208:F259)</f>
        <v>0</v>
      </c>
      <c r="G260" s="471"/>
      <c r="H260" s="472">
        <f>SUM(H208:H259)</f>
        <v>0</v>
      </c>
      <c r="I260" s="472"/>
      <c r="J260" s="472">
        <f>SUM(J208:J259)</f>
        <v>0</v>
      </c>
    </row>
    <row r="261" spans="1:10" ht="15.75" thickTop="1"/>
    <row r="262" spans="1:10" s="118" customFormat="1" ht="35.1" customHeight="1">
      <c r="A262" s="116"/>
      <c r="B262" s="116" t="s">
        <v>1806</v>
      </c>
      <c r="C262" s="117"/>
      <c r="D262" s="149"/>
      <c r="E262" s="203"/>
      <c r="F262" s="153">
        <f>+F260+F205+F132+F124+F75+F65</f>
        <v>0</v>
      </c>
      <c r="G262" s="154"/>
      <c r="H262" s="153">
        <f>+H260+H205+H132+H124+H75+H65</f>
        <v>0</v>
      </c>
      <c r="I262" s="154"/>
      <c r="J262" s="153">
        <f>+J260+J205+J132+J124+J75+J65</f>
        <v>0</v>
      </c>
    </row>
  </sheetData>
  <sheetProtection algorithmName="SHA-512" hashValue="85EWbBKBcyOEm4oPvF3OpPvzdD3HNAQDBRu0VgJfHvdtqDIrHY9cGActIQs4Tzq/zlp7q8tS5qloYHAzWSKPgQ==" saltValue="NIsMgXlhW+lCfHpa3M7FAg==" spinCount="100000" sheet="1" objects="1" scenarios="1"/>
  <protectedRanges>
    <protectedRange password="A8F5" sqref="E99" name="Obseg1_1_2_1"/>
  </protectedRanges>
  <autoFilter ref="A7:J262"/>
  <pageMargins left="0.70866141732283472" right="0.70866141732283472" top="0.74803149606299213" bottom="0.74803149606299213" header="0.31496062992125984" footer="0.31496062992125984"/>
  <pageSetup paperSize="9" scale="72" fitToHeight="0" orientation="landscape" r:id="rId1"/>
  <headerFooter>
    <oddHeader>&amp;L&amp;"+,Običajno"FIN ARS d.o.o., center za arhitekturo&amp;C&amp;F</oddHeader>
    <oddFooter>&amp;L&amp;A&amp;R&amp;P / &amp;N</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DE3F4"/>
    <pageSetUpPr fitToPage="1"/>
  </sheetPr>
  <dimension ref="A1:K417"/>
  <sheetViews>
    <sheetView showZeros="0" topLeftCell="A338" zoomScaleNormal="100" zoomScaleSheetLayoutView="110" workbookViewId="0">
      <selection activeCell="G360" sqref="G360"/>
    </sheetView>
  </sheetViews>
  <sheetFormatPr defaultColWidth="9.140625" defaultRowHeight="15"/>
  <cols>
    <col min="1" max="1" width="8.85546875" customWidth="1"/>
    <col min="2" max="2" width="47.7109375" style="115" customWidth="1"/>
    <col min="3" max="3" width="5.85546875" style="870" customWidth="1"/>
    <col min="4" max="4" width="9.85546875" style="147" bestFit="1" customWidth="1"/>
    <col min="5" max="5" width="13.85546875" style="898" customWidth="1"/>
    <col min="6" max="6" width="16.42578125" style="152" customWidth="1"/>
    <col min="7" max="9" width="17.7109375" style="152" customWidth="1"/>
    <col min="10" max="10" width="19.28515625" style="27" customWidth="1"/>
    <col min="257" max="257" width="8.85546875" customWidth="1"/>
    <col min="258" max="258" width="47.7109375" customWidth="1"/>
    <col min="259" max="259" width="5.85546875" customWidth="1"/>
    <col min="260" max="260" width="7.28515625" customWidth="1"/>
    <col min="261" max="261" width="13.85546875" customWidth="1"/>
    <col min="262" max="262" width="16.42578125" customWidth="1"/>
    <col min="265" max="265" width="17.7109375" customWidth="1"/>
    <col min="266" max="266" width="19.28515625" customWidth="1"/>
    <col min="513" max="513" width="8.85546875" customWidth="1"/>
    <col min="514" max="514" width="47.7109375" customWidth="1"/>
    <col min="515" max="515" width="5.85546875" customWidth="1"/>
    <col min="516" max="516" width="7.28515625" customWidth="1"/>
    <col min="517" max="517" width="13.85546875" customWidth="1"/>
    <col min="518" max="518" width="16.42578125" customWidth="1"/>
    <col min="521" max="521" width="17.7109375" customWidth="1"/>
    <col min="522" max="522" width="19.28515625" customWidth="1"/>
    <col min="769" max="769" width="8.85546875" customWidth="1"/>
    <col min="770" max="770" width="47.7109375" customWidth="1"/>
    <col min="771" max="771" width="5.85546875" customWidth="1"/>
    <col min="772" max="772" width="7.28515625" customWidth="1"/>
    <col min="773" max="773" width="13.85546875" customWidth="1"/>
    <col min="774" max="774" width="16.42578125" customWidth="1"/>
    <col min="777" max="777" width="17.7109375" customWidth="1"/>
    <col min="778" max="778" width="19.28515625" customWidth="1"/>
    <col min="1025" max="1025" width="8.85546875" customWidth="1"/>
    <col min="1026" max="1026" width="47.7109375" customWidth="1"/>
    <col min="1027" max="1027" width="5.85546875" customWidth="1"/>
    <col min="1028" max="1028" width="7.28515625" customWidth="1"/>
    <col min="1029" max="1029" width="13.85546875" customWidth="1"/>
    <col min="1030" max="1030" width="16.42578125" customWidth="1"/>
    <col min="1033" max="1033" width="17.7109375" customWidth="1"/>
    <col min="1034" max="1034" width="19.28515625" customWidth="1"/>
    <col min="1281" max="1281" width="8.85546875" customWidth="1"/>
    <col min="1282" max="1282" width="47.7109375" customWidth="1"/>
    <col min="1283" max="1283" width="5.85546875" customWidth="1"/>
    <col min="1284" max="1284" width="7.28515625" customWidth="1"/>
    <col min="1285" max="1285" width="13.85546875" customWidth="1"/>
    <col min="1286" max="1286" width="16.42578125" customWidth="1"/>
    <col min="1289" max="1289" width="17.7109375" customWidth="1"/>
    <col min="1290" max="1290" width="19.28515625" customWidth="1"/>
    <col min="1537" max="1537" width="8.85546875" customWidth="1"/>
    <col min="1538" max="1538" width="47.7109375" customWidth="1"/>
    <col min="1539" max="1539" width="5.85546875" customWidth="1"/>
    <col min="1540" max="1540" width="7.28515625" customWidth="1"/>
    <col min="1541" max="1541" width="13.85546875" customWidth="1"/>
    <col min="1542" max="1542" width="16.42578125" customWidth="1"/>
    <col min="1545" max="1545" width="17.7109375" customWidth="1"/>
    <col min="1546" max="1546" width="19.28515625" customWidth="1"/>
    <col min="1793" max="1793" width="8.85546875" customWidth="1"/>
    <col min="1794" max="1794" width="47.7109375" customWidth="1"/>
    <col min="1795" max="1795" width="5.85546875" customWidth="1"/>
    <col min="1796" max="1796" width="7.28515625" customWidth="1"/>
    <col min="1797" max="1797" width="13.85546875" customWidth="1"/>
    <col min="1798" max="1798" width="16.42578125" customWidth="1"/>
    <col min="1801" max="1801" width="17.7109375" customWidth="1"/>
    <col min="1802" max="1802" width="19.28515625" customWidth="1"/>
    <col min="2049" max="2049" width="8.85546875" customWidth="1"/>
    <col min="2050" max="2050" width="47.7109375" customWidth="1"/>
    <col min="2051" max="2051" width="5.85546875" customWidth="1"/>
    <col min="2052" max="2052" width="7.28515625" customWidth="1"/>
    <col min="2053" max="2053" width="13.85546875" customWidth="1"/>
    <col min="2054" max="2054" width="16.42578125" customWidth="1"/>
    <col min="2057" max="2057" width="17.7109375" customWidth="1"/>
    <col min="2058" max="2058" width="19.28515625" customWidth="1"/>
    <col min="2305" max="2305" width="8.85546875" customWidth="1"/>
    <col min="2306" max="2306" width="47.7109375" customWidth="1"/>
    <col min="2307" max="2307" width="5.85546875" customWidth="1"/>
    <col min="2308" max="2308" width="7.28515625" customWidth="1"/>
    <col min="2309" max="2309" width="13.85546875" customWidth="1"/>
    <col min="2310" max="2310" width="16.42578125" customWidth="1"/>
    <col min="2313" max="2313" width="17.7109375" customWidth="1"/>
    <col min="2314" max="2314" width="19.28515625" customWidth="1"/>
    <col min="2561" max="2561" width="8.85546875" customWidth="1"/>
    <col min="2562" max="2562" width="47.7109375" customWidth="1"/>
    <col min="2563" max="2563" width="5.85546875" customWidth="1"/>
    <col min="2564" max="2564" width="7.28515625" customWidth="1"/>
    <col min="2565" max="2565" width="13.85546875" customWidth="1"/>
    <col min="2566" max="2566" width="16.42578125" customWidth="1"/>
    <col min="2569" max="2569" width="17.7109375" customWidth="1"/>
    <col min="2570" max="2570" width="19.28515625" customWidth="1"/>
    <col min="2817" max="2817" width="8.85546875" customWidth="1"/>
    <col min="2818" max="2818" width="47.7109375" customWidth="1"/>
    <col min="2819" max="2819" width="5.85546875" customWidth="1"/>
    <col min="2820" max="2820" width="7.28515625" customWidth="1"/>
    <col min="2821" max="2821" width="13.85546875" customWidth="1"/>
    <col min="2822" max="2822" width="16.42578125" customWidth="1"/>
    <col min="2825" max="2825" width="17.7109375" customWidth="1"/>
    <col min="2826" max="2826" width="19.28515625" customWidth="1"/>
    <col min="3073" max="3073" width="8.85546875" customWidth="1"/>
    <col min="3074" max="3074" width="47.7109375" customWidth="1"/>
    <col min="3075" max="3075" width="5.85546875" customWidth="1"/>
    <col min="3076" max="3076" width="7.28515625" customWidth="1"/>
    <col min="3077" max="3077" width="13.85546875" customWidth="1"/>
    <col min="3078" max="3078" width="16.42578125" customWidth="1"/>
    <col min="3081" max="3081" width="17.7109375" customWidth="1"/>
    <col min="3082" max="3082" width="19.28515625" customWidth="1"/>
    <col min="3329" max="3329" width="8.85546875" customWidth="1"/>
    <col min="3330" max="3330" width="47.7109375" customWidth="1"/>
    <col min="3331" max="3331" width="5.85546875" customWidth="1"/>
    <col min="3332" max="3332" width="7.28515625" customWidth="1"/>
    <col min="3333" max="3333" width="13.85546875" customWidth="1"/>
    <col min="3334" max="3334" width="16.42578125" customWidth="1"/>
    <col min="3337" max="3337" width="17.7109375" customWidth="1"/>
    <col min="3338" max="3338" width="19.28515625" customWidth="1"/>
    <col min="3585" max="3585" width="8.85546875" customWidth="1"/>
    <col min="3586" max="3586" width="47.7109375" customWidth="1"/>
    <col min="3587" max="3587" width="5.85546875" customWidth="1"/>
    <col min="3588" max="3588" width="7.28515625" customWidth="1"/>
    <col min="3589" max="3589" width="13.85546875" customWidth="1"/>
    <col min="3590" max="3590" width="16.42578125" customWidth="1"/>
    <col min="3593" max="3593" width="17.7109375" customWidth="1"/>
    <col min="3594" max="3594" width="19.28515625" customWidth="1"/>
    <col min="3841" max="3841" width="8.85546875" customWidth="1"/>
    <col min="3842" max="3842" width="47.7109375" customWidth="1"/>
    <col min="3843" max="3843" width="5.85546875" customWidth="1"/>
    <col min="3844" max="3844" width="7.28515625" customWidth="1"/>
    <col min="3845" max="3845" width="13.85546875" customWidth="1"/>
    <col min="3846" max="3846" width="16.42578125" customWidth="1"/>
    <col min="3849" max="3849" width="17.7109375" customWidth="1"/>
    <col min="3850" max="3850" width="19.28515625" customWidth="1"/>
    <col min="4097" max="4097" width="8.85546875" customWidth="1"/>
    <col min="4098" max="4098" width="47.7109375" customWidth="1"/>
    <col min="4099" max="4099" width="5.85546875" customWidth="1"/>
    <col min="4100" max="4100" width="7.28515625" customWidth="1"/>
    <col min="4101" max="4101" width="13.85546875" customWidth="1"/>
    <col min="4102" max="4102" width="16.42578125" customWidth="1"/>
    <col min="4105" max="4105" width="17.7109375" customWidth="1"/>
    <col min="4106" max="4106" width="19.28515625" customWidth="1"/>
    <col min="4353" max="4353" width="8.85546875" customWidth="1"/>
    <col min="4354" max="4354" width="47.7109375" customWidth="1"/>
    <col min="4355" max="4355" width="5.85546875" customWidth="1"/>
    <col min="4356" max="4356" width="7.28515625" customWidth="1"/>
    <col min="4357" max="4357" width="13.85546875" customWidth="1"/>
    <col min="4358" max="4358" width="16.42578125" customWidth="1"/>
    <col min="4361" max="4361" width="17.7109375" customWidth="1"/>
    <col min="4362" max="4362" width="19.28515625" customWidth="1"/>
    <col min="4609" max="4609" width="8.85546875" customWidth="1"/>
    <col min="4610" max="4610" width="47.7109375" customWidth="1"/>
    <col min="4611" max="4611" width="5.85546875" customWidth="1"/>
    <col min="4612" max="4612" width="7.28515625" customWidth="1"/>
    <col min="4613" max="4613" width="13.85546875" customWidth="1"/>
    <col min="4614" max="4614" width="16.42578125" customWidth="1"/>
    <col min="4617" max="4617" width="17.7109375" customWidth="1"/>
    <col min="4618" max="4618" width="19.28515625" customWidth="1"/>
    <col min="4865" max="4865" width="8.85546875" customWidth="1"/>
    <col min="4866" max="4866" width="47.7109375" customWidth="1"/>
    <col min="4867" max="4867" width="5.85546875" customWidth="1"/>
    <col min="4868" max="4868" width="7.28515625" customWidth="1"/>
    <col min="4869" max="4869" width="13.85546875" customWidth="1"/>
    <col min="4870" max="4870" width="16.42578125" customWidth="1"/>
    <col min="4873" max="4873" width="17.7109375" customWidth="1"/>
    <col min="4874" max="4874" width="19.28515625" customWidth="1"/>
    <col min="5121" max="5121" width="8.85546875" customWidth="1"/>
    <col min="5122" max="5122" width="47.7109375" customWidth="1"/>
    <col min="5123" max="5123" width="5.85546875" customWidth="1"/>
    <col min="5124" max="5124" width="7.28515625" customWidth="1"/>
    <col min="5125" max="5125" width="13.85546875" customWidth="1"/>
    <col min="5126" max="5126" width="16.42578125" customWidth="1"/>
    <col min="5129" max="5129" width="17.7109375" customWidth="1"/>
    <col min="5130" max="5130" width="19.28515625" customWidth="1"/>
    <col min="5377" max="5377" width="8.85546875" customWidth="1"/>
    <col min="5378" max="5378" width="47.7109375" customWidth="1"/>
    <col min="5379" max="5379" width="5.85546875" customWidth="1"/>
    <col min="5380" max="5380" width="7.28515625" customWidth="1"/>
    <col min="5381" max="5381" width="13.85546875" customWidth="1"/>
    <col min="5382" max="5382" width="16.42578125" customWidth="1"/>
    <col min="5385" max="5385" width="17.7109375" customWidth="1"/>
    <col min="5386" max="5386" width="19.28515625" customWidth="1"/>
    <col min="5633" max="5633" width="8.85546875" customWidth="1"/>
    <col min="5634" max="5634" width="47.7109375" customWidth="1"/>
    <col min="5635" max="5635" width="5.85546875" customWidth="1"/>
    <col min="5636" max="5636" width="7.28515625" customWidth="1"/>
    <col min="5637" max="5637" width="13.85546875" customWidth="1"/>
    <col min="5638" max="5638" width="16.42578125" customWidth="1"/>
    <col min="5641" max="5641" width="17.7109375" customWidth="1"/>
    <col min="5642" max="5642" width="19.28515625" customWidth="1"/>
    <col min="5889" max="5889" width="8.85546875" customWidth="1"/>
    <col min="5890" max="5890" width="47.7109375" customWidth="1"/>
    <col min="5891" max="5891" width="5.85546875" customWidth="1"/>
    <col min="5892" max="5892" width="7.28515625" customWidth="1"/>
    <col min="5893" max="5893" width="13.85546875" customWidth="1"/>
    <col min="5894" max="5894" width="16.42578125" customWidth="1"/>
    <col min="5897" max="5897" width="17.7109375" customWidth="1"/>
    <col min="5898" max="5898" width="19.28515625" customWidth="1"/>
    <col min="6145" max="6145" width="8.85546875" customWidth="1"/>
    <col min="6146" max="6146" width="47.7109375" customWidth="1"/>
    <col min="6147" max="6147" width="5.85546875" customWidth="1"/>
    <col min="6148" max="6148" width="7.28515625" customWidth="1"/>
    <col min="6149" max="6149" width="13.85546875" customWidth="1"/>
    <col min="6150" max="6150" width="16.42578125" customWidth="1"/>
    <col min="6153" max="6153" width="17.7109375" customWidth="1"/>
    <col min="6154" max="6154" width="19.28515625" customWidth="1"/>
    <col min="6401" max="6401" width="8.85546875" customWidth="1"/>
    <col min="6402" max="6402" width="47.7109375" customWidth="1"/>
    <col min="6403" max="6403" width="5.85546875" customWidth="1"/>
    <col min="6404" max="6404" width="7.28515625" customWidth="1"/>
    <col min="6405" max="6405" width="13.85546875" customWidth="1"/>
    <col min="6406" max="6406" width="16.42578125" customWidth="1"/>
    <col min="6409" max="6409" width="17.7109375" customWidth="1"/>
    <col min="6410" max="6410" width="19.28515625" customWidth="1"/>
    <col min="6657" max="6657" width="8.85546875" customWidth="1"/>
    <col min="6658" max="6658" width="47.7109375" customWidth="1"/>
    <col min="6659" max="6659" width="5.85546875" customWidth="1"/>
    <col min="6660" max="6660" width="7.28515625" customWidth="1"/>
    <col min="6661" max="6661" width="13.85546875" customWidth="1"/>
    <col min="6662" max="6662" width="16.42578125" customWidth="1"/>
    <col min="6665" max="6665" width="17.7109375" customWidth="1"/>
    <col min="6666" max="6666" width="19.28515625" customWidth="1"/>
    <col min="6913" max="6913" width="8.85546875" customWidth="1"/>
    <col min="6914" max="6914" width="47.7109375" customWidth="1"/>
    <col min="6915" max="6915" width="5.85546875" customWidth="1"/>
    <col min="6916" max="6916" width="7.28515625" customWidth="1"/>
    <col min="6917" max="6917" width="13.85546875" customWidth="1"/>
    <col min="6918" max="6918" width="16.42578125" customWidth="1"/>
    <col min="6921" max="6921" width="17.7109375" customWidth="1"/>
    <col min="6922" max="6922" width="19.28515625" customWidth="1"/>
    <col min="7169" max="7169" width="8.85546875" customWidth="1"/>
    <col min="7170" max="7170" width="47.7109375" customWidth="1"/>
    <col min="7171" max="7171" width="5.85546875" customWidth="1"/>
    <col min="7172" max="7172" width="7.28515625" customWidth="1"/>
    <col min="7173" max="7173" width="13.85546875" customWidth="1"/>
    <col min="7174" max="7174" width="16.42578125" customWidth="1"/>
    <col min="7177" max="7177" width="17.7109375" customWidth="1"/>
    <col min="7178" max="7178" width="19.28515625" customWidth="1"/>
    <col min="7425" max="7425" width="8.85546875" customWidth="1"/>
    <col min="7426" max="7426" width="47.7109375" customWidth="1"/>
    <col min="7427" max="7427" width="5.85546875" customWidth="1"/>
    <col min="7428" max="7428" width="7.28515625" customWidth="1"/>
    <col min="7429" max="7429" width="13.85546875" customWidth="1"/>
    <col min="7430" max="7430" width="16.42578125" customWidth="1"/>
    <col min="7433" max="7433" width="17.7109375" customWidth="1"/>
    <col min="7434" max="7434" width="19.28515625" customWidth="1"/>
    <col min="7681" max="7681" width="8.85546875" customWidth="1"/>
    <col min="7682" max="7682" width="47.7109375" customWidth="1"/>
    <col min="7683" max="7683" width="5.85546875" customWidth="1"/>
    <col min="7684" max="7684" width="7.28515625" customWidth="1"/>
    <col min="7685" max="7685" width="13.85546875" customWidth="1"/>
    <col min="7686" max="7686" width="16.42578125" customWidth="1"/>
    <col min="7689" max="7689" width="17.7109375" customWidth="1"/>
    <col min="7690" max="7690" width="19.28515625" customWidth="1"/>
    <col min="7937" max="7937" width="8.85546875" customWidth="1"/>
    <col min="7938" max="7938" width="47.7109375" customWidth="1"/>
    <col min="7939" max="7939" width="5.85546875" customWidth="1"/>
    <col min="7940" max="7940" width="7.28515625" customWidth="1"/>
    <col min="7941" max="7941" width="13.85546875" customWidth="1"/>
    <col min="7942" max="7942" width="16.42578125" customWidth="1"/>
    <col min="7945" max="7945" width="17.7109375" customWidth="1"/>
    <col min="7946" max="7946" width="19.28515625" customWidth="1"/>
    <col min="8193" max="8193" width="8.85546875" customWidth="1"/>
    <col min="8194" max="8194" width="47.7109375" customWidth="1"/>
    <col min="8195" max="8195" width="5.85546875" customWidth="1"/>
    <col min="8196" max="8196" width="7.28515625" customWidth="1"/>
    <col min="8197" max="8197" width="13.85546875" customWidth="1"/>
    <col min="8198" max="8198" width="16.42578125" customWidth="1"/>
    <col min="8201" max="8201" width="17.7109375" customWidth="1"/>
    <col min="8202" max="8202" width="19.28515625" customWidth="1"/>
    <col min="8449" max="8449" width="8.85546875" customWidth="1"/>
    <col min="8450" max="8450" width="47.7109375" customWidth="1"/>
    <col min="8451" max="8451" width="5.85546875" customWidth="1"/>
    <col min="8452" max="8452" width="7.28515625" customWidth="1"/>
    <col min="8453" max="8453" width="13.85546875" customWidth="1"/>
    <col min="8454" max="8454" width="16.42578125" customWidth="1"/>
    <col min="8457" max="8457" width="17.7109375" customWidth="1"/>
    <col min="8458" max="8458" width="19.28515625" customWidth="1"/>
    <col min="8705" max="8705" width="8.85546875" customWidth="1"/>
    <col min="8706" max="8706" width="47.7109375" customWidth="1"/>
    <col min="8707" max="8707" width="5.85546875" customWidth="1"/>
    <col min="8708" max="8708" width="7.28515625" customWidth="1"/>
    <col min="8709" max="8709" width="13.85546875" customWidth="1"/>
    <col min="8710" max="8710" width="16.42578125" customWidth="1"/>
    <col min="8713" max="8713" width="17.7109375" customWidth="1"/>
    <col min="8714" max="8714" width="19.28515625" customWidth="1"/>
    <col min="8961" max="8961" width="8.85546875" customWidth="1"/>
    <col min="8962" max="8962" width="47.7109375" customWidth="1"/>
    <col min="8963" max="8963" width="5.85546875" customWidth="1"/>
    <col min="8964" max="8964" width="7.28515625" customWidth="1"/>
    <col min="8965" max="8965" width="13.85546875" customWidth="1"/>
    <col min="8966" max="8966" width="16.42578125" customWidth="1"/>
    <col min="8969" max="8969" width="17.7109375" customWidth="1"/>
    <col min="8970" max="8970" width="19.28515625" customWidth="1"/>
    <col min="9217" max="9217" width="8.85546875" customWidth="1"/>
    <col min="9218" max="9218" width="47.7109375" customWidth="1"/>
    <col min="9219" max="9219" width="5.85546875" customWidth="1"/>
    <col min="9220" max="9220" width="7.28515625" customWidth="1"/>
    <col min="9221" max="9221" width="13.85546875" customWidth="1"/>
    <col min="9222" max="9222" width="16.42578125" customWidth="1"/>
    <col min="9225" max="9225" width="17.7109375" customWidth="1"/>
    <col min="9226" max="9226" width="19.28515625" customWidth="1"/>
    <col min="9473" max="9473" width="8.85546875" customWidth="1"/>
    <col min="9474" max="9474" width="47.7109375" customWidth="1"/>
    <col min="9475" max="9475" width="5.85546875" customWidth="1"/>
    <col min="9476" max="9476" width="7.28515625" customWidth="1"/>
    <col min="9477" max="9477" width="13.85546875" customWidth="1"/>
    <col min="9478" max="9478" width="16.42578125" customWidth="1"/>
    <col min="9481" max="9481" width="17.7109375" customWidth="1"/>
    <col min="9482" max="9482" width="19.28515625" customWidth="1"/>
    <col min="9729" max="9729" width="8.85546875" customWidth="1"/>
    <col min="9730" max="9730" width="47.7109375" customWidth="1"/>
    <col min="9731" max="9731" width="5.85546875" customWidth="1"/>
    <col min="9732" max="9732" width="7.28515625" customWidth="1"/>
    <col min="9733" max="9733" width="13.85546875" customWidth="1"/>
    <col min="9734" max="9734" width="16.42578125" customWidth="1"/>
    <col min="9737" max="9737" width="17.7109375" customWidth="1"/>
    <col min="9738" max="9738" width="19.28515625" customWidth="1"/>
    <col min="9985" max="9985" width="8.85546875" customWidth="1"/>
    <col min="9986" max="9986" width="47.7109375" customWidth="1"/>
    <col min="9987" max="9987" width="5.85546875" customWidth="1"/>
    <col min="9988" max="9988" width="7.28515625" customWidth="1"/>
    <col min="9989" max="9989" width="13.85546875" customWidth="1"/>
    <col min="9990" max="9990" width="16.42578125" customWidth="1"/>
    <col min="9993" max="9993" width="17.7109375" customWidth="1"/>
    <col min="9994" max="9994" width="19.28515625" customWidth="1"/>
    <col min="10241" max="10241" width="8.85546875" customWidth="1"/>
    <col min="10242" max="10242" width="47.7109375" customWidth="1"/>
    <col min="10243" max="10243" width="5.85546875" customWidth="1"/>
    <col min="10244" max="10244" width="7.28515625" customWidth="1"/>
    <col min="10245" max="10245" width="13.85546875" customWidth="1"/>
    <col min="10246" max="10246" width="16.42578125" customWidth="1"/>
    <col min="10249" max="10249" width="17.7109375" customWidth="1"/>
    <col min="10250" max="10250" width="19.28515625" customWidth="1"/>
    <col min="10497" max="10497" width="8.85546875" customWidth="1"/>
    <col min="10498" max="10498" width="47.7109375" customWidth="1"/>
    <col min="10499" max="10499" width="5.85546875" customWidth="1"/>
    <col min="10500" max="10500" width="7.28515625" customWidth="1"/>
    <col min="10501" max="10501" width="13.85546875" customWidth="1"/>
    <col min="10502" max="10502" width="16.42578125" customWidth="1"/>
    <col min="10505" max="10505" width="17.7109375" customWidth="1"/>
    <col min="10506" max="10506" width="19.28515625" customWidth="1"/>
    <col min="10753" max="10753" width="8.85546875" customWidth="1"/>
    <col min="10754" max="10754" width="47.7109375" customWidth="1"/>
    <col min="10755" max="10755" width="5.85546875" customWidth="1"/>
    <col min="10756" max="10756" width="7.28515625" customWidth="1"/>
    <col min="10757" max="10757" width="13.85546875" customWidth="1"/>
    <col min="10758" max="10758" width="16.42578125" customWidth="1"/>
    <col min="10761" max="10761" width="17.7109375" customWidth="1"/>
    <col min="10762" max="10762" width="19.28515625" customWidth="1"/>
    <col min="11009" max="11009" width="8.85546875" customWidth="1"/>
    <col min="11010" max="11010" width="47.7109375" customWidth="1"/>
    <col min="11011" max="11011" width="5.85546875" customWidth="1"/>
    <col min="11012" max="11012" width="7.28515625" customWidth="1"/>
    <col min="11013" max="11013" width="13.85546875" customWidth="1"/>
    <col min="11014" max="11014" width="16.42578125" customWidth="1"/>
    <col min="11017" max="11017" width="17.7109375" customWidth="1"/>
    <col min="11018" max="11018" width="19.28515625" customWidth="1"/>
    <col min="11265" max="11265" width="8.85546875" customWidth="1"/>
    <col min="11266" max="11266" width="47.7109375" customWidth="1"/>
    <col min="11267" max="11267" width="5.85546875" customWidth="1"/>
    <col min="11268" max="11268" width="7.28515625" customWidth="1"/>
    <col min="11269" max="11269" width="13.85546875" customWidth="1"/>
    <col min="11270" max="11270" width="16.42578125" customWidth="1"/>
    <col min="11273" max="11273" width="17.7109375" customWidth="1"/>
    <col min="11274" max="11274" width="19.28515625" customWidth="1"/>
    <col min="11521" max="11521" width="8.85546875" customWidth="1"/>
    <col min="11522" max="11522" width="47.7109375" customWidth="1"/>
    <col min="11523" max="11523" width="5.85546875" customWidth="1"/>
    <col min="11524" max="11524" width="7.28515625" customWidth="1"/>
    <col min="11525" max="11525" width="13.85546875" customWidth="1"/>
    <col min="11526" max="11526" width="16.42578125" customWidth="1"/>
    <col min="11529" max="11529" width="17.7109375" customWidth="1"/>
    <col min="11530" max="11530" width="19.28515625" customWidth="1"/>
    <col min="11777" max="11777" width="8.85546875" customWidth="1"/>
    <col min="11778" max="11778" width="47.7109375" customWidth="1"/>
    <col min="11779" max="11779" width="5.85546875" customWidth="1"/>
    <col min="11780" max="11780" width="7.28515625" customWidth="1"/>
    <col min="11781" max="11781" width="13.85546875" customWidth="1"/>
    <col min="11782" max="11782" width="16.42578125" customWidth="1"/>
    <col min="11785" max="11785" width="17.7109375" customWidth="1"/>
    <col min="11786" max="11786" width="19.28515625" customWidth="1"/>
    <col min="12033" max="12033" width="8.85546875" customWidth="1"/>
    <col min="12034" max="12034" width="47.7109375" customWidth="1"/>
    <col min="12035" max="12035" width="5.85546875" customWidth="1"/>
    <col min="12036" max="12036" width="7.28515625" customWidth="1"/>
    <col min="12037" max="12037" width="13.85546875" customWidth="1"/>
    <col min="12038" max="12038" width="16.42578125" customWidth="1"/>
    <col min="12041" max="12041" width="17.7109375" customWidth="1"/>
    <col min="12042" max="12042" width="19.28515625" customWidth="1"/>
    <col min="12289" max="12289" width="8.85546875" customWidth="1"/>
    <col min="12290" max="12290" width="47.7109375" customWidth="1"/>
    <col min="12291" max="12291" width="5.85546875" customWidth="1"/>
    <col min="12292" max="12292" width="7.28515625" customWidth="1"/>
    <col min="12293" max="12293" width="13.85546875" customWidth="1"/>
    <col min="12294" max="12294" width="16.42578125" customWidth="1"/>
    <col min="12297" max="12297" width="17.7109375" customWidth="1"/>
    <col min="12298" max="12298" width="19.28515625" customWidth="1"/>
    <col min="12545" max="12545" width="8.85546875" customWidth="1"/>
    <col min="12546" max="12546" width="47.7109375" customWidth="1"/>
    <col min="12547" max="12547" width="5.85546875" customWidth="1"/>
    <col min="12548" max="12548" width="7.28515625" customWidth="1"/>
    <col min="12549" max="12549" width="13.85546875" customWidth="1"/>
    <col min="12550" max="12550" width="16.42578125" customWidth="1"/>
    <col min="12553" max="12553" width="17.7109375" customWidth="1"/>
    <col min="12554" max="12554" width="19.28515625" customWidth="1"/>
    <col min="12801" max="12801" width="8.85546875" customWidth="1"/>
    <col min="12802" max="12802" width="47.7109375" customWidth="1"/>
    <col min="12803" max="12803" width="5.85546875" customWidth="1"/>
    <col min="12804" max="12804" width="7.28515625" customWidth="1"/>
    <col min="12805" max="12805" width="13.85546875" customWidth="1"/>
    <col min="12806" max="12806" width="16.42578125" customWidth="1"/>
    <col min="12809" max="12809" width="17.7109375" customWidth="1"/>
    <col min="12810" max="12810" width="19.28515625" customWidth="1"/>
    <col min="13057" max="13057" width="8.85546875" customWidth="1"/>
    <col min="13058" max="13058" width="47.7109375" customWidth="1"/>
    <col min="13059" max="13059" width="5.85546875" customWidth="1"/>
    <col min="13060" max="13060" width="7.28515625" customWidth="1"/>
    <col min="13061" max="13061" width="13.85546875" customWidth="1"/>
    <col min="13062" max="13062" width="16.42578125" customWidth="1"/>
    <col min="13065" max="13065" width="17.7109375" customWidth="1"/>
    <col min="13066" max="13066" width="19.28515625" customWidth="1"/>
    <col min="13313" max="13313" width="8.85546875" customWidth="1"/>
    <col min="13314" max="13314" width="47.7109375" customWidth="1"/>
    <col min="13315" max="13315" width="5.85546875" customWidth="1"/>
    <col min="13316" max="13316" width="7.28515625" customWidth="1"/>
    <col min="13317" max="13317" width="13.85546875" customWidth="1"/>
    <col min="13318" max="13318" width="16.42578125" customWidth="1"/>
    <col min="13321" max="13321" width="17.7109375" customWidth="1"/>
    <col min="13322" max="13322" width="19.28515625" customWidth="1"/>
    <col min="13569" max="13569" width="8.85546875" customWidth="1"/>
    <col min="13570" max="13570" width="47.7109375" customWidth="1"/>
    <col min="13571" max="13571" width="5.85546875" customWidth="1"/>
    <col min="13572" max="13572" width="7.28515625" customWidth="1"/>
    <col min="13573" max="13573" width="13.85546875" customWidth="1"/>
    <col min="13574" max="13574" width="16.42578125" customWidth="1"/>
    <col min="13577" max="13577" width="17.7109375" customWidth="1"/>
    <col min="13578" max="13578" width="19.28515625" customWidth="1"/>
    <col min="13825" max="13825" width="8.85546875" customWidth="1"/>
    <col min="13826" max="13826" width="47.7109375" customWidth="1"/>
    <col min="13827" max="13827" width="5.85546875" customWidth="1"/>
    <col min="13828" max="13828" width="7.28515625" customWidth="1"/>
    <col min="13829" max="13829" width="13.85546875" customWidth="1"/>
    <col min="13830" max="13830" width="16.42578125" customWidth="1"/>
    <col min="13833" max="13833" width="17.7109375" customWidth="1"/>
    <col min="13834" max="13834" width="19.28515625" customWidth="1"/>
    <col min="14081" max="14081" width="8.85546875" customWidth="1"/>
    <col min="14082" max="14082" width="47.7109375" customWidth="1"/>
    <col min="14083" max="14083" width="5.85546875" customWidth="1"/>
    <col min="14084" max="14084" width="7.28515625" customWidth="1"/>
    <col min="14085" max="14085" width="13.85546875" customWidth="1"/>
    <col min="14086" max="14086" width="16.42578125" customWidth="1"/>
    <col min="14089" max="14089" width="17.7109375" customWidth="1"/>
    <col min="14090" max="14090" width="19.28515625" customWidth="1"/>
    <col min="14337" max="14337" width="8.85546875" customWidth="1"/>
    <col min="14338" max="14338" width="47.7109375" customWidth="1"/>
    <col min="14339" max="14339" width="5.85546875" customWidth="1"/>
    <col min="14340" max="14340" width="7.28515625" customWidth="1"/>
    <col min="14341" max="14341" width="13.85546875" customWidth="1"/>
    <col min="14342" max="14342" width="16.42578125" customWidth="1"/>
    <col min="14345" max="14345" width="17.7109375" customWidth="1"/>
    <col min="14346" max="14346" width="19.28515625" customWidth="1"/>
    <col min="14593" max="14593" width="8.85546875" customWidth="1"/>
    <col min="14594" max="14594" width="47.7109375" customWidth="1"/>
    <col min="14595" max="14595" width="5.85546875" customWidth="1"/>
    <col min="14596" max="14596" width="7.28515625" customWidth="1"/>
    <col min="14597" max="14597" width="13.85546875" customWidth="1"/>
    <col min="14598" max="14598" width="16.42578125" customWidth="1"/>
    <col min="14601" max="14601" width="17.7109375" customWidth="1"/>
    <col min="14602" max="14602" width="19.28515625" customWidth="1"/>
    <col min="14849" max="14849" width="8.85546875" customWidth="1"/>
    <col min="14850" max="14850" width="47.7109375" customWidth="1"/>
    <col min="14851" max="14851" width="5.85546875" customWidth="1"/>
    <col min="14852" max="14852" width="7.28515625" customWidth="1"/>
    <col min="14853" max="14853" width="13.85546875" customWidth="1"/>
    <col min="14854" max="14854" width="16.42578125" customWidth="1"/>
    <col min="14857" max="14857" width="17.7109375" customWidth="1"/>
    <col min="14858" max="14858" width="19.28515625" customWidth="1"/>
    <col min="15105" max="15105" width="8.85546875" customWidth="1"/>
    <col min="15106" max="15106" width="47.7109375" customWidth="1"/>
    <col min="15107" max="15107" width="5.85546875" customWidth="1"/>
    <col min="15108" max="15108" width="7.28515625" customWidth="1"/>
    <col min="15109" max="15109" width="13.85546875" customWidth="1"/>
    <col min="15110" max="15110" width="16.42578125" customWidth="1"/>
    <col min="15113" max="15113" width="17.7109375" customWidth="1"/>
    <col min="15114" max="15114" width="19.28515625" customWidth="1"/>
    <col min="15361" max="15361" width="8.85546875" customWidth="1"/>
    <col min="15362" max="15362" width="47.7109375" customWidth="1"/>
    <col min="15363" max="15363" width="5.85546875" customWidth="1"/>
    <col min="15364" max="15364" width="7.28515625" customWidth="1"/>
    <col min="15365" max="15365" width="13.85546875" customWidth="1"/>
    <col min="15366" max="15366" width="16.42578125" customWidth="1"/>
    <col min="15369" max="15369" width="17.7109375" customWidth="1"/>
    <col min="15370" max="15370" width="19.28515625" customWidth="1"/>
    <col min="15617" max="15617" width="8.85546875" customWidth="1"/>
    <col min="15618" max="15618" width="47.7109375" customWidth="1"/>
    <col min="15619" max="15619" width="5.85546875" customWidth="1"/>
    <col min="15620" max="15620" width="7.28515625" customWidth="1"/>
    <col min="15621" max="15621" width="13.85546875" customWidth="1"/>
    <col min="15622" max="15622" width="16.42578125" customWidth="1"/>
    <col min="15625" max="15625" width="17.7109375" customWidth="1"/>
    <col min="15626" max="15626" width="19.28515625" customWidth="1"/>
    <col min="15873" max="15873" width="8.85546875" customWidth="1"/>
    <col min="15874" max="15874" width="47.7109375" customWidth="1"/>
    <col min="15875" max="15875" width="5.85546875" customWidth="1"/>
    <col min="15876" max="15876" width="7.28515625" customWidth="1"/>
    <col min="15877" max="15877" width="13.85546875" customWidth="1"/>
    <col min="15878" max="15878" width="16.42578125" customWidth="1"/>
    <col min="15881" max="15881" width="17.7109375" customWidth="1"/>
    <col min="15882" max="15882" width="19.28515625" customWidth="1"/>
    <col min="16129" max="16129" width="8.85546875" customWidth="1"/>
    <col min="16130" max="16130" width="47.7109375" customWidth="1"/>
    <col min="16131" max="16131" width="5.85546875" customWidth="1"/>
    <col min="16132" max="16132" width="7.28515625" customWidth="1"/>
    <col min="16133" max="16133" width="13.85546875" customWidth="1"/>
    <col min="16134" max="16134" width="16.42578125" customWidth="1"/>
    <col min="16137" max="16137" width="17.7109375" customWidth="1"/>
    <col min="16138" max="16138" width="19.28515625" customWidth="1"/>
  </cols>
  <sheetData>
    <row r="1" spans="1:11" s="33" customFormat="1" ht="26.25">
      <c r="A1" s="122"/>
      <c r="B1" s="326" t="s">
        <v>785</v>
      </c>
      <c r="C1" s="871"/>
      <c r="D1" s="621"/>
      <c r="E1" s="889"/>
      <c r="F1" s="151"/>
      <c r="G1" s="151"/>
      <c r="H1" s="151"/>
      <c r="I1" s="151"/>
      <c r="J1" s="151"/>
    </row>
    <row r="3" spans="1:11" s="33" customFormat="1" ht="26.25">
      <c r="A3" s="231"/>
      <c r="B3" s="120" t="s">
        <v>1807</v>
      </c>
      <c r="C3" s="871"/>
      <c r="D3" s="622"/>
      <c r="E3" s="889"/>
      <c r="F3" s="151"/>
      <c r="G3" s="151"/>
      <c r="H3" s="151"/>
      <c r="I3" s="151"/>
      <c r="J3" s="151"/>
    </row>
    <row r="4" spans="1:11">
      <c r="A4" s="111"/>
      <c r="B4" s="112"/>
      <c r="C4" s="868"/>
      <c r="D4" s="148"/>
      <c r="E4" s="909"/>
      <c r="F4" s="114"/>
    </row>
    <row r="5" spans="1:11" ht="210">
      <c r="A5" s="111"/>
      <c r="B5" s="473" t="s">
        <v>2585</v>
      </c>
      <c r="C5" s="868"/>
      <c r="D5" s="148"/>
      <c r="E5" s="909"/>
      <c r="F5" s="114"/>
    </row>
    <row r="6" spans="1:11">
      <c r="A6" s="111"/>
      <c r="B6" s="112"/>
      <c r="C6" s="868"/>
      <c r="D6" s="148"/>
      <c r="E6" s="909"/>
      <c r="F6" s="114"/>
    </row>
    <row r="7" spans="1:11" s="110" customFormat="1" ht="30">
      <c r="A7" s="157" t="s">
        <v>630</v>
      </c>
      <c r="B7" s="158" t="s">
        <v>629</v>
      </c>
      <c r="C7" s="159" t="s">
        <v>632</v>
      </c>
      <c r="D7" s="160" t="s">
        <v>631</v>
      </c>
      <c r="E7" s="161" t="s">
        <v>628</v>
      </c>
      <c r="F7" s="162" t="s">
        <v>627</v>
      </c>
      <c r="G7" s="162" t="s">
        <v>626</v>
      </c>
      <c r="H7" s="162" t="s">
        <v>625</v>
      </c>
      <c r="I7" s="162" t="s">
        <v>624</v>
      </c>
      <c r="J7" s="163" t="s">
        <v>623</v>
      </c>
      <c r="K7" s="109"/>
    </row>
    <row r="9" spans="1:11" ht="15.75">
      <c r="A9" s="461"/>
      <c r="B9" s="462" t="s">
        <v>1562</v>
      </c>
      <c r="C9" s="463"/>
      <c r="D9" s="464"/>
      <c r="E9" s="923"/>
      <c r="F9" s="465"/>
      <c r="G9" s="465"/>
      <c r="H9" s="465"/>
      <c r="I9" s="465"/>
      <c r="J9" s="466"/>
    </row>
    <row r="10" spans="1:11">
      <c r="A10" s="456"/>
      <c r="B10" s="499"/>
      <c r="C10" s="402"/>
      <c r="D10" s="447"/>
      <c r="E10" s="924"/>
    </row>
    <row r="11" spans="1:11">
      <c r="A11" s="764"/>
      <c r="B11" s="835" t="s">
        <v>1562</v>
      </c>
      <c r="C11" s="477"/>
      <c r="D11" s="289"/>
      <c r="E11" s="896"/>
    </row>
    <row r="12" spans="1:11">
      <c r="A12" s="836"/>
      <c r="B12" s="837"/>
      <c r="C12" s="402"/>
      <c r="D12" s="450"/>
      <c r="E12" s="958"/>
    </row>
    <row r="13" spans="1:11" ht="30">
      <c r="A13" s="838"/>
      <c r="B13" s="817" t="s">
        <v>1563</v>
      </c>
      <c r="C13" s="433"/>
      <c r="D13" s="486"/>
      <c r="E13" s="955"/>
    </row>
    <row r="14" spans="1:11" ht="225">
      <c r="A14" s="839"/>
      <c r="B14" s="776" t="s">
        <v>1564</v>
      </c>
      <c r="C14" s="433"/>
      <c r="D14" s="486"/>
      <c r="E14" s="955"/>
    </row>
    <row r="15" spans="1:11">
      <c r="A15" s="839"/>
      <c r="B15" s="776"/>
      <c r="C15" s="433"/>
      <c r="D15" s="486"/>
      <c r="E15" s="955"/>
    </row>
    <row r="16" spans="1:11" ht="30">
      <c r="A16" s="838" t="s">
        <v>1268</v>
      </c>
      <c r="B16" s="840" t="s">
        <v>1565</v>
      </c>
      <c r="C16" s="433"/>
      <c r="D16" s="486"/>
      <c r="E16" s="955"/>
    </row>
    <row r="17" spans="1:5">
      <c r="A17" s="839"/>
      <c r="B17" s="830"/>
      <c r="C17" s="869"/>
      <c r="D17" s="486"/>
      <c r="E17" s="955"/>
    </row>
    <row r="18" spans="1:5">
      <c r="A18" s="841"/>
      <c r="B18" s="830" t="s">
        <v>1566</v>
      </c>
      <c r="C18" s="869"/>
      <c r="D18" s="486"/>
      <c r="E18" s="955"/>
    </row>
    <row r="19" spans="1:5" ht="75">
      <c r="A19" s="839"/>
      <c r="B19" s="819" t="s">
        <v>1567</v>
      </c>
      <c r="C19" s="869"/>
      <c r="D19" s="486"/>
      <c r="E19" s="955"/>
    </row>
    <row r="20" spans="1:5" ht="30">
      <c r="A20" s="839"/>
      <c r="B20" s="819" t="s">
        <v>1568</v>
      </c>
      <c r="C20" s="869"/>
      <c r="D20" s="486"/>
      <c r="E20" s="955"/>
    </row>
    <row r="21" spans="1:5">
      <c r="A21" s="839"/>
      <c r="B21" s="819" t="s">
        <v>1569</v>
      </c>
      <c r="C21" s="869"/>
      <c r="D21" s="486"/>
      <c r="E21" s="955"/>
    </row>
    <row r="22" spans="1:5">
      <c r="A22" s="842"/>
      <c r="B22" s="816" t="s">
        <v>1570</v>
      </c>
      <c r="C22" s="869"/>
      <c r="D22" s="486"/>
      <c r="E22" s="955"/>
    </row>
    <row r="23" spans="1:5" ht="45">
      <c r="A23" s="839"/>
      <c r="B23" s="819" t="s">
        <v>1571</v>
      </c>
      <c r="C23" s="869"/>
      <c r="D23" s="486"/>
      <c r="E23" s="955"/>
    </row>
    <row r="24" spans="1:5" ht="30">
      <c r="A24" s="839"/>
      <c r="B24" s="819" t="s">
        <v>1572</v>
      </c>
      <c r="C24" s="869"/>
      <c r="D24" s="486"/>
      <c r="E24" s="955"/>
    </row>
    <row r="25" spans="1:5" ht="30">
      <c r="A25" s="839"/>
      <c r="B25" s="819" t="s">
        <v>1573</v>
      </c>
      <c r="C25" s="869"/>
      <c r="D25" s="486"/>
      <c r="E25" s="955"/>
    </row>
    <row r="26" spans="1:5" ht="45">
      <c r="A26" s="839"/>
      <c r="B26" s="819" t="s">
        <v>1574</v>
      </c>
      <c r="C26" s="869"/>
      <c r="D26" s="486"/>
      <c r="E26" s="955"/>
    </row>
    <row r="27" spans="1:5" ht="30">
      <c r="A27" s="839"/>
      <c r="B27" s="819" t="s">
        <v>1575</v>
      </c>
      <c r="C27" s="869"/>
      <c r="D27" s="486"/>
      <c r="E27" s="955"/>
    </row>
    <row r="28" spans="1:5">
      <c r="A28" s="839"/>
      <c r="B28" s="819" t="s">
        <v>1576</v>
      </c>
      <c r="C28" s="869"/>
      <c r="D28" s="486"/>
      <c r="E28" s="955"/>
    </row>
    <row r="29" spans="1:5">
      <c r="A29" s="839"/>
      <c r="B29" s="819" t="s">
        <v>1577</v>
      </c>
      <c r="C29" s="869"/>
      <c r="D29" s="486"/>
      <c r="E29" s="955"/>
    </row>
    <row r="30" spans="1:5">
      <c r="A30" s="839"/>
      <c r="B30" s="819" t="s">
        <v>1578</v>
      </c>
      <c r="C30" s="869"/>
      <c r="D30" s="486"/>
      <c r="E30" s="955"/>
    </row>
    <row r="31" spans="1:5">
      <c r="A31" s="839"/>
      <c r="B31" s="819"/>
      <c r="C31" s="869"/>
      <c r="D31" s="486"/>
      <c r="E31" s="955"/>
    </row>
    <row r="32" spans="1:5">
      <c r="A32" s="839"/>
      <c r="B32" s="776" t="s">
        <v>1579</v>
      </c>
      <c r="C32" s="433"/>
      <c r="D32" s="486"/>
      <c r="E32" s="955"/>
    </row>
    <row r="33" spans="1:5" ht="60">
      <c r="A33" s="839"/>
      <c r="B33" s="776" t="s">
        <v>1580</v>
      </c>
      <c r="C33" s="869"/>
      <c r="D33" s="486"/>
      <c r="E33" s="955"/>
    </row>
    <row r="34" spans="1:5">
      <c r="A34" s="839"/>
      <c r="B34" s="830"/>
      <c r="C34" s="433"/>
      <c r="D34" s="486"/>
      <c r="E34" s="955"/>
    </row>
    <row r="35" spans="1:5" ht="30">
      <c r="A35" s="839"/>
      <c r="B35" s="776" t="s">
        <v>1581</v>
      </c>
      <c r="C35" s="869"/>
      <c r="D35" s="486"/>
      <c r="E35" s="955"/>
    </row>
    <row r="36" spans="1:5" ht="120">
      <c r="A36" s="842"/>
      <c r="B36" s="816" t="s">
        <v>1582</v>
      </c>
      <c r="C36" s="869"/>
      <c r="D36" s="486"/>
      <c r="E36" s="955"/>
    </row>
    <row r="37" spans="1:5" ht="60">
      <c r="A37" s="842"/>
      <c r="B37" s="816" t="s">
        <v>1583</v>
      </c>
      <c r="C37" s="869"/>
      <c r="D37" s="486"/>
      <c r="E37" s="955"/>
    </row>
    <row r="38" spans="1:5" ht="90">
      <c r="A38" s="842"/>
      <c r="B38" s="816" t="s">
        <v>1584</v>
      </c>
      <c r="C38" s="869"/>
      <c r="D38" s="486"/>
      <c r="E38" s="955"/>
    </row>
    <row r="39" spans="1:5">
      <c r="A39" s="843"/>
      <c r="B39" s="776"/>
      <c r="C39" s="433"/>
      <c r="D39" s="486"/>
      <c r="E39" s="955"/>
    </row>
    <row r="40" spans="1:5">
      <c r="A40" s="841"/>
      <c r="B40" s="830" t="s">
        <v>1585</v>
      </c>
      <c r="C40" s="869"/>
      <c r="D40" s="486"/>
      <c r="E40" s="955"/>
    </row>
    <row r="41" spans="1:5" ht="120">
      <c r="A41" s="841"/>
      <c r="B41" s="830" t="s">
        <v>1586</v>
      </c>
      <c r="C41" s="869"/>
      <c r="D41" s="486"/>
      <c r="E41" s="955"/>
    </row>
    <row r="42" spans="1:5">
      <c r="A42" s="841"/>
      <c r="B42" s="830"/>
      <c r="C42" s="869"/>
      <c r="D42" s="486"/>
      <c r="E42" s="955"/>
    </row>
    <row r="43" spans="1:5" ht="30">
      <c r="A43" s="841"/>
      <c r="B43" s="830" t="s">
        <v>1587</v>
      </c>
      <c r="C43" s="869"/>
      <c r="D43" s="486"/>
      <c r="E43" s="955"/>
    </row>
    <row r="44" spans="1:5" ht="30">
      <c r="A44" s="841"/>
      <c r="B44" s="830" t="s">
        <v>1588</v>
      </c>
      <c r="C44" s="869"/>
      <c r="D44" s="486"/>
      <c r="E44" s="955"/>
    </row>
    <row r="45" spans="1:5" ht="45">
      <c r="A45" s="841"/>
      <c r="B45" s="830" t="s">
        <v>1589</v>
      </c>
      <c r="C45" s="869"/>
      <c r="D45" s="486"/>
      <c r="E45" s="955"/>
    </row>
    <row r="46" spans="1:5">
      <c r="A46" s="839"/>
      <c r="B46" s="776" t="s">
        <v>1590</v>
      </c>
      <c r="C46" s="869"/>
      <c r="D46" s="486"/>
      <c r="E46" s="955"/>
    </row>
    <row r="47" spans="1:5">
      <c r="A47" s="839"/>
      <c r="B47" s="776"/>
      <c r="C47" s="869"/>
      <c r="D47" s="486"/>
      <c r="E47" s="955"/>
    </row>
    <row r="48" spans="1:5">
      <c r="A48" s="839"/>
      <c r="B48" s="776" t="s">
        <v>1591</v>
      </c>
      <c r="C48" s="869"/>
      <c r="D48" s="486"/>
      <c r="E48" s="955"/>
    </row>
    <row r="49" spans="1:10" ht="45">
      <c r="A49" s="839"/>
      <c r="B49" s="819" t="s">
        <v>1592</v>
      </c>
      <c r="C49" s="869"/>
      <c r="D49" s="486"/>
      <c r="E49" s="955"/>
    </row>
    <row r="50" spans="1:10">
      <c r="A50" s="839"/>
      <c r="B50" s="819" t="s">
        <v>1593</v>
      </c>
      <c r="C50" s="869"/>
      <c r="D50" s="486"/>
      <c r="E50" s="955"/>
    </row>
    <row r="51" spans="1:10" ht="30">
      <c r="A51" s="839"/>
      <c r="B51" s="819" t="s">
        <v>1594</v>
      </c>
      <c r="C51" s="869"/>
      <c r="D51" s="486"/>
      <c r="E51" s="955"/>
    </row>
    <row r="52" spans="1:10">
      <c r="A52" s="839"/>
      <c r="B52" s="776" t="s">
        <v>1595</v>
      </c>
      <c r="C52" s="433"/>
      <c r="D52" s="486"/>
      <c r="E52" s="955"/>
    </row>
    <row r="53" spans="1:10">
      <c r="A53" s="839"/>
      <c r="B53" s="776" t="s">
        <v>1596</v>
      </c>
      <c r="C53" s="869"/>
      <c r="D53" s="486"/>
      <c r="E53" s="955"/>
    </row>
    <row r="54" spans="1:10">
      <c r="A54" s="839"/>
      <c r="B54" s="776" t="s">
        <v>1597</v>
      </c>
      <c r="C54" s="869"/>
      <c r="D54" s="486"/>
      <c r="E54" s="955"/>
    </row>
    <row r="55" spans="1:10">
      <c r="A55" s="839"/>
      <c r="B55" s="776"/>
      <c r="C55" s="869"/>
      <c r="D55" s="486"/>
      <c r="E55" s="955"/>
    </row>
    <row r="56" spans="1:10">
      <c r="A56" s="839"/>
      <c r="B56" s="830" t="s">
        <v>1598</v>
      </c>
      <c r="C56" s="869"/>
      <c r="D56" s="486"/>
      <c r="E56" s="955"/>
    </row>
    <row r="57" spans="1:10" ht="105">
      <c r="A57" s="841"/>
      <c r="B57" s="830" t="s">
        <v>1599</v>
      </c>
      <c r="C57" s="869"/>
      <c r="D57" s="486"/>
      <c r="E57" s="955"/>
    </row>
    <row r="58" spans="1:10">
      <c r="A58" s="841"/>
      <c r="B58" s="830"/>
      <c r="C58" s="869"/>
      <c r="D58" s="486"/>
      <c r="E58" s="955"/>
    </row>
    <row r="59" spans="1:10">
      <c r="A59" s="841"/>
      <c r="B59" s="437" t="s">
        <v>1600</v>
      </c>
      <c r="C59" s="483" t="s">
        <v>622</v>
      </c>
      <c r="D59" s="296">
        <v>1</v>
      </c>
      <c r="E59" s="893"/>
      <c r="F59" s="156">
        <f>+D59*E59</f>
        <v>0</v>
      </c>
      <c r="G59" s="164">
        <f>+E59*PJJ</f>
        <v>0</v>
      </c>
      <c r="H59" s="164">
        <f>+G59*D59</f>
        <v>0</v>
      </c>
      <c r="I59" s="165">
        <f>+E59-G59</f>
        <v>0</v>
      </c>
      <c r="J59" s="165">
        <f>+I59*D59</f>
        <v>0</v>
      </c>
    </row>
    <row r="60" spans="1:10">
      <c r="A60" s="841"/>
      <c r="B60" s="830"/>
      <c r="C60" s="869"/>
      <c r="D60" s="486"/>
      <c r="E60" s="955"/>
    </row>
    <row r="61" spans="1:10">
      <c r="A61" s="838" t="s">
        <v>1270</v>
      </c>
      <c r="B61" s="840" t="s">
        <v>1601</v>
      </c>
      <c r="C61" s="433"/>
      <c r="D61" s="486"/>
      <c r="E61" s="955"/>
    </row>
    <row r="62" spans="1:10">
      <c r="A62" s="844"/>
      <c r="B62" s="830"/>
      <c r="C62" s="433"/>
      <c r="D62" s="486"/>
      <c r="E62" s="955"/>
    </row>
    <row r="63" spans="1:10">
      <c r="A63" s="845" t="s">
        <v>1602</v>
      </c>
      <c r="B63" s="830" t="s">
        <v>1603</v>
      </c>
      <c r="C63" s="433"/>
      <c r="D63" s="486"/>
      <c r="E63" s="955"/>
    </row>
    <row r="64" spans="1:10">
      <c r="A64" s="841"/>
      <c r="B64" s="437"/>
      <c r="C64" s="433"/>
      <c r="D64" s="486"/>
      <c r="E64" s="955"/>
    </row>
    <row r="65" spans="1:5">
      <c r="A65" s="841"/>
      <c r="B65" s="437" t="s">
        <v>1604</v>
      </c>
      <c r="C65" s="433"/>
      <c r="D65" s="486"/>
      <c r="E65" s="955"/>
    </row>
    <row r="66" spans="1:5" ht="390">
      <c r="A66" s="839"/>
      <c r="B66" s="830" t="s">
        <v>1605</v>
      </c>
      <c r="C66" s="869"/>
      <c r="D66" s="486"/>
      <c r="E66" s="955"/>
    </row>
    <row r="67" spans="1:5" ht="150">
      <c r="A67" s="839"/>
      <c r="B67" s="830" t="s">
        <v>1606</v>
      </c>
      <c r="C67" s="869"/>
      <c r="D67" s="486"/>
      <c r="E67" s="955"/>
    </row>
    <row r="68" spans="1:5">
      <c r="A68" s="839"/>
      <c r="B68" s="830" t="s">
        <v>1607</v>
      </c>
      <c r="C68" s="433"/>
      <c r="D68" s="486"/>
      <c r="E68" s="955"/>
    </row>
    <row r="69" spans="1:5">
      <c r="A69" s="843"/>
      <c r="B69" s="830" t="s">
        <v>1608</v>
      </c>
      <c r="C69" s="433"/>
      <c r="D69" s="486"/>
      <c r="E69" s="955"/>
    </row>
    <row r="70" spans="1:5">
      <c r="A70" s="843"/>
      <c r="B70" s="437" t="s">
        <v>1609</v>
      </c>
      <c r="C70" s="869"/>
      <c r="D70" s="486"/>
      <c r="E70" s="955"/>
    </row>
    <row r="71" spans="1:5">
      <c r="A71" s="839"/>
      <c r="B71" s="830" t="s">
        <v>1610</v>
      </c>
      <c r="C71" s="869"/>
      <c r="D71" s="486"/>
      <c r="E71" s="955"/>
    </row>
    <row r="72" spans="1:5">
      <c r="A72" s="839"/>
      <c r="B72" s="819" t="s">
        <v>1611</v>
      </c>
      <c r="C72" s="433"/>
      <c r="D72" s="486"/>
      <c r="E72" s="955"/>
    </row>
    <row r="73" spans="1:5">
      <c r="A73" s="839"/>
      <c r="B73" s="830" t="s">
        <v>1612</v>
      </c>
      <c r="C73" s="433"/>
      <c r="D73" s="486"/>
      <c r="E73" s="955"/>
    </row>
    <row r="74" spans="1:5">
      <c r="A74" s="839"/>
      <c r="B74" s="437" t="s">
        <v>1613</v>
      </c>
      <c r="C74" s="869"/>
      <c r="D74" s="486"/>
      <c r="E74" s="955"/>
    </row>
    <row r="75" spans="1:5">
      <c r="A75" s="839"/>
      <c r="B75" s="437" t="s">
        <v>1614</v>
      </c>
      <c r="C75" s="433"/>
      <c r="D75" s="486"/>
      <c r="E75" s="955"/>
    </row>
    <row r="76" spans="1:5">
      <c r="A76" s="839"/>
      <c r="B76" s="830" t="s">
        <v>1615</v>
      </c>
      <c r="C76" s="433"/>
      <c r="D76" s="486"/>
      <c r="E76" s="955"/>
    </row>
    <row r="77" spans="1:5">
      <c r="A77" s="839"/>
      <c r="B77" s="437" t="s">
        <v>1616</v>
      </c>
      <c r="C77" s="869"/>
      <c r="D77" s="486"/>
      <c r="E77" s="955"/>
    </row>
    <row r="78" spans="1:5">
      <c r="A78" s="839"/>
      <c r="B78" s="437" t="s">
        <v>1617</v>
      </c>
      <c r="C78" s="869"/>
      <c r="D78" s="486"/>
      <c r="E78" s="955"/>
    </row>
    <row r="79" spans="1:5">
      <c r="A79" s="839"/>
      <c r="B79" s="437" t="s">
        <v>1618</v>
      </c>
      <c r="C79" s="869"/>
      <c r="D79" s="486"/>
      <c r="E79" s="955"/>
    </row>
    <row r="80" spans="1:5">
      <c r="A80" s="839"/>
      <c r="B80" s="437" t="s">
        <v>2777</v>
      </c>
      <c r="C80" s="433"/>
      <c r="D80" s="486"/>
      <c r="E80" s="955"/>
    </row>
    <row r="81" spans="1:10">
      <c r="A81" s="839"/>
      <c r="B81" s="830" t="s">
        <v>1619</v>
      </c>
      <c r="C81" s="433"/>
      <c r="D81" s="486"/>
      <c r="E81" s="955"/>
    </row>
    <row r="82" spans="1:10">
      <c r="A82" s="839"/>
      <c r="B82" s="819" t="s">
        <v>1620</v>
      </c>
      <c r="C82" s="869"/>
      <c r="D82" s="486"/>
      <c r="E82" s="955"/>
    </row>
    <row r="83" spans="1:10" ht="30">
      <c r="A83" s="839"/>
      <c r="B83" s="819" t="s">
        <v>2778</v>
      </c>
      <c r="C83" s="433" t="s">
        <v>611</v>
      </c>
      <c r="D83" s="486">
        <v>1</v>
      </c>
      <c r="E83" s="893"/>
      <c r="F83" s="156">
        <f>+D83*E83</f>
        <v>0</v>
      </c>
      <c r="G83" s="164">
        <f>+E83*PJJ</f>
        <v>0</v>
      </c>
      <c r="H83" s="164">
        <f>+G83*D83</f>
        <v>0</v>
      </c>
      <c r="I83" s="165">
        <f>+E83-G83</f>
        <v>0</v>
      </c>
      <c r="J83" s="165">
        <f>+I83*D83</f>
        <v>0</v>
      </c>
    </row>
    <row r="84" spans="1:10">
      <c r="A84" s="839"/>
      <c r="B84" s="830"/>
      <c r="C84" s="433"/>
      <c r="D84" s="486"/>
      <c r="E84" s="955"/>
    </row>
    <row r="85" spans="1:10" ht="30">
      <c r="A85" s="846" t="s">
        <v>1621</v>
      </c>
      <c r="B85" s="830" t="s">
        <v>1622</v>
      </c>
      <c r="C85" s="433"/>
      <c r="D85" s="486"/>
      <c r="E85" s="955"/>
    </row>
    <row r="86" spans="1:10" ht="150">
      <c r="A86" s="843"/>
      <c r="B86" s="830" t="s">
        <v>1623</v>
      </c>
      <c r="C86" s="433"/>
      <c r="D86" s="486"/>
      <c r="E86" s="955"/>
    </row>
    <row r="87" spans="1:10" ht="75">
      <c r="A87" s="843"/>
      <c r="B87" s="830" t="s">
        <v>1624</v>
      </c>
      <c r="C87" s="433"/>
      <c r="D87" s="486"/>
      <c r="E87" s="955"/>
    </row>
    <row r="88" spans="1:10">
      <c r="A88" s="843"/>
      <c r="B88" s="830" t="s">
        <v>1625</v>
      </c>
      <c r="C88" s="433" t="s">
        <v>611</v>
      </c>
      <c r="D88" s="486">
        <v>1</v>
      </c>
      <c r="E88" s="893"/>
      <c r="F88" s="156">
        <f>+D88*E88</f>
        <v>0</v>
      </c>
      <c r="G88" s="164">
        <f>+E88*PJJ</f>
        <v>0</v>
      </c>
      <c r="H88" s="164">
        <f>+G88*D88</f>
        <v>0</v>
      </c>
      <c r="I88" s="165">
        <f>+E88-G88</f>
        <v>0</v>
      </c>
      <c r="J88" s="165">
        <f>+I88*D88</f>
        <v>0</v>
      </c>
    </row>
    <row r="89" spans="1:10">
      <c r="A89" s="843"/>
      <c r="B89" s="830"/>
      <c r="C89" s="433"/>
      <c r="D89" s="486"/>
      <c r="E89" s="955"/>
    </row>
    <row r="90" spans="1:10" ht="60">
      <c r="A90" s="843"/>
      <c r="B90" s="830" t="s">
        <v>1626</v>
      </c>
      <c r="C90" s="433" t="s">
        <v>611</v>
      </c>
      <c r="D90" s="486">
        <v>1</v>
      </c>
      <c r="E90" s="893"/>
      <c r="F90" s="156">
        <f>+D90*E90</f>
        <v>0</v>
      </c>
      <c r="G90" s="164">
        <f>+E90*PJJ</f>
        <v>0</v>
      </c>
      <c r="H90" s="164">
        <f>+G90*D90</f>
        <v>0</v>
      </c>
      <c r="I90" s="165">
        <f>+E90-G90</f>
        <v>0</v>
      </c>
      <c r="J90" s="165">
        <f>+I90*D90</f>
        <v>0</v>
      </c>
    </row>
    <row r="91" spans="1:10">
      <c r="A91" s="843"/>
      <c r="B91" s="830"/>
      <c r="C91" s="433"/>
      <c r="D91" s="486"/>
      <c r="E91" s="955"/>
    </row>
    <row r="92" spans="1:10" ht="30">
      <c r="A92" s="843"/>
      <c r="B92" s="830" t="s">
        <v>1706</v>
      </c>
      <c r="C92" s="433" t="s">
        <v>611</v>
      </c>
      <c r="D92" s="486">
        <v>1</v>
      </c>
      <c r="E92" s="893"/>
      <c r="F92" s="156">
        <f>+D92*E92</f>
        <v>0</v>
      </c>
      <c r="G92" s="164">
        <f>+E92*PJJ</f>
        <v>0</v>
      </c>
      <c r="H92" s="164">
        <f>+G92*D92</f>
        <v>0</v>
      </c>
      <c r="I92" s="165">
        <f>+E92-G92</f>
        <v>0</v>
      </c>
      <c r="J92" s="165">
        <f>+I92*D92</f>
        <v>0</v>
      </c>
    </row>
    <row r="93" spans="1:10">
      <c r="A93" s="843"/>
      <c r="B93" s="830"/>
      <c r="C93" s="433"/>
      <c r="D93" s="486"/>
      <c r="E93" s="955"/>
    </row>
    <row r="94" spans="1:10">
      <c r="A94" s="846" t="s">
        <v>1627</v>
      </c>
      <c r="B94" s="830" t="s">
        <v>1628</v>
      </c>
      <c r="C94" s="433"/>
      <c r="D94" s="486"/>
      <c r="E94" s="955"/>
    </row>
    <row r="95" spans="1:10">
      <c r="A95" s="839"/>
      <c r="B95" s="830"/>
      <c r="C95" s="869"/>
      <c r="D95" s="486"/>
      <c r="E95" s="955"/>
    </row>
    <row r="96" spans="1:10">
      <c r="A96" s="843"/>
      <c r="B96" s="830" t="s">
        <v>1604</v>
      </c>
      <c r="C96" s="433"/>
      <c r="D96" s="486"/>
      <c r="E96" s="955"/>
    </row>
    <row r="97" spans="1:5" ht="390">
      <c r="A97" s="843"/>
      <c r="B97" s="830" t="s">
        <v>1629</v>
      </c>
      <c r="C97" s="433"/>
      <c r="D97" s="486"/>
      <c r="E97" s="955"/>
    </row>
    <row r="98" spans="1:5" ht="150">
      <c r="A98" s="843"/>
      <c r="B98" s="830" t="s">
        <v>1606</v>
      </c>
      <c r="C98" s="433"/>
      <c r="D98" s="486"/>
      <c r="E98" s="955"/>
    </row>
    <row r="99" spans="1:5">
      <c r="A99" s="843"/>
      <c r="B99" s="830" t="s">
        <v>1607</v>
      </c>
      <c r="C99" s="433"/>
      <c r="D99" s="486"/>
      <c r="E99" s="955"/>
    </row>
    <row r="100" spans="1:5">
      <c r="A100" s="843"/>
      <c r="B100" s="830" t="s">
        <v>1630</v>
      </c>
      <c r="C100" s="433"/>
      <c r="D100" s="486"/>
      <c r="E100" s="955"/>
    </row>
    <row r="101" spans="1:5">
      <c r="A101" s="843"/>
      <c r="B101" s="830" t="s">
        <v>1631</v>
      </c>
      <c r="C101" s="433"/>
      <c r="D101" s="486"/>
      <c r="E101" s="955"/>
    </row>
    <row r="102" spans="1:5">
      <c r="A102" s="843"/>
      <c r="B102" s="830" t="s">
        <v>2779</v>
      </c>
      <c r="C102" s="433"/>
      <c r="D102" s="486"/>
      <c r="E102" s="955"/>
    </row>
    <row r="103" spans="1:5">
      <c r="A103" s="843"/>
      <c r="B103" s="830" t="s">
        <v>1632</v>
      </c>
      <c r="C103" s="433"/>
      <c r="D103" s="486"/>
      <c r="E103" s="955"/>
    </row>
    <row r="104" spans="1:5">
      <c r="A104" s="843"/>
      <c r="B104" s="830" t="s">
        <v>1612</v>
      </c>
      <c r="C104" s="433"/>
      <c r="D104" s="486"/>
      <c r="E104" s="955"/>
    </row>
    <row r="105" spans="1:5">
      <c r="A105" s="843"/>
      <c r="B105" s="830" t="s">
        <v>1613</v>
      </c>
      <c r="C105" s="433"/>
      <c r="D105" s="486"/>
      <c r="E105" s="955"/>
    </row>
    <row r="106" spans="1:5">
      <c r="A106" s="843"/>
      <c r="B106" s="830" t="s">
        <v>1614</v>
      </c>
      <c r="C106" s="433"/>
      <c r="D106" s="486"/>
      <c r="E106" s="955"/>
    </row>
    <row r="107" spans="1:5">
      <c r="A107" s="843"/>
      <c r="B107" s="830" t="s">
        <v>1633</v>
      </c>
      <c r="C107" s="433"/>
      <c r="D107" s="486"/>
      <c r="E107" s="955"/>
    </row>
    <row r="108" spans="1:5">
      <c r="A108" s="843"/>
      <c r="B108" s="830" t="s">
        <v>1616</v>
      </c>
      <c r="C108" s="433"/>
      <c r="D108" s="486"/>
      <c r="E108" s="955"/>
    </row>
    <row r="109" spans="1:5">
      <c r="A109" s="843"/>
      <c r="B109" s="830" t="s">
        <v>1634</v>
      </c>
      <c r="C109" s="433"/>
      <c r="D109" s="486"/>
      <c r="E109" s="955"/>
    </row>
    <row r="110" spans="1:5">
      <c r="A110" s="843"/>
      <c r="B110" s="830" t="s">
        <v>1618</v>
      </c>
      <c r="C110" s="433"/>
      <c r="D110" s="486"/>
      <c r="E110" s="955"/>
    </row>
    <row r="111" spans="1:5">
      <c r="A111" s="843"/>
      <c r="B111" s="830" t="s">
        <v>1635</v>
      </c>
      <c r="C111" s="433"/>
      <c r="D111" s="486"/>
      <c r="E111" s="955"/>
    </row>
    <row r="112" spans="1:5">
      <c r="A112" s="843"/>
      <c r="B112" s="830" t="s">
        <v>1636</v>
      </c>
      <c r="C112" s="433"/>
      <c r="D112" s="486"/>
      <c r="E112" s="955"/>
    </row>
    <row r="113" spans="1:10">
      <c r="A113" s="843"/>
      <c r="B113" s="830" t="s">
        <v>1637</v>
      </c>
      <c r="C113" s="433"/>
      <c r="D113" s="486"/>
      <c r="E113" s="955"/>
    </row>
    <row r="114" spans="1:10" ht="30">
      <c r="A114" s="843"/>
      <c r="B114" s="830" t="s">
        <v>2780</v>
      </c>
      <c r="C114" s="433" t="s">
        <v>611</v>
      </c>
      <c r="D114" s="486">
        <v>1</v>
      </c>
      <c r="E114" s="893"/>
      <c r="F114" s="156">
        <f>+D114*E114</f>
        <v>0</v>
      </c>
      <c r="G114" s="164">
        <f>+E114*PJJ</f>
        <v>0</v>
      </c>
      <c r="H114" s="164">
        <f>+G114*D114</f>
        <v>0</v>
      </c>
      <c r="I114" s="165">
        <f>+E114-G114</f>
        <v>0</v>
      </c>
      <c r="J114" s="165">
        <f>+I114*D114</f>
        <v>0</v>
      </c>
    </row>
    <row r="115" spans="1:10">
      <c r="A115" s="843"/>
      <c r="B115" s="830"/>
      <c r="C115" s="433"/>
      <c r="D115" s="486"/>
      <c r="E115" s="955"/>
    </row>
    <row r="116" spans="1:10" ht="30">
      <c r="A116" s="846" t="s">
        <v>1638</v>
      </c>
      <c r="B116" s="830" t="s">
        <v>1622</v>
      </c>
      <c r="C116" s="433"/>
      <c r="D116" s="486"/>
      <c r="E116" s="955"/>
    </row>
    <row r="117" spans="1:10" ht="150">
      <c r="A117" s="847"/>
      <c r="B117" s="830" t="s">
        <v>1639</v>
      </c>
      <c r="C117" s="869"/>
      <c r="D117" s="486"/>
      <c r="E117" s="955"/>
    </row>
    <row r="118" spans="1:10" ht="75">
      <c r="A118" s="817"/>
      <c r="B118" s="830" t="s">
        <v>1624</v>
      </c>
      <c r="C118" s="433"/>
      <c r="D118" s="486"/>
      <c r="E118" s="955"/>
    </row>
    <row r="119" spans="1:10">
      <c r="A119" s="847"/>
      <c r="B119" s="776" t="s">
        <v>1640</v>
      </c>
      <c r="C119" s="433" t="s">
        <v>611</v>
      </c>
      <c r="D119" s="486">
        <v>1</v>
      </c>
      <c r="E119" s="893"/>
      <c r="F119" s="156">
        <f>+D119*E119</f>
        <v>0</v>
      </c>
      <c r="G119" s="164">
        <f>+E119*PJJ</f>
        <v>0</v>
      </c>
      <c r="H119" s="164">
        <f>+G119*D119</f>
        <v>0</v>
      </c>
      <c r="I119" s="165">
        <f>+E119-G119</f>
        <v>0</v>
      </c>
      <c r="J119" s="165">
        <f>+I119*D119</f>
        <v>0</v>
      </c>
    </row>
    <row r="120" spans="1:10">
      <c r="A120" s="839"/>
      <c r="B120" s="776"/>
      <c r="C120" s="433"/>
      <c r="D120" s="486"/>
      <c r="E120" s="955"/>
    </row>
    <row r="121" spans="1:10" ht="60">
      <c r="A121" s="846" t="s">
        <v>1641</v>
      </c>
      <c r="B121" s="437" t="s">
        <v>1642</v>
      </c>
      <c r="C121" s="433" t="s">
        <v>611</v>
      </c>
      <c r="D121" s="486">
        <v>1</v>
      </c>
      <c r="E121" s="893"/>
      <c r="F121" s="156">
        <f>+D121*E121</f>
        <v>0</v>
      </c>
      <c r="G121" s="164">
        <f>+E121*PJJ</f>
        <v>0</v>
      </c>
      <c r="H121" s="164">
        <f>+G121*D121</f>
        <v>0</v>
      </c>
      <c r="I121" s="165">
        <f>+E121-G121</f>
        <v>0</v>
      </c>
      <c r="J121" s="165">
        <f>+I121*D121</f>
        <v>0</v>
      </c>
    </row>
    <row r="122" spans="1:10">
      <c r="A122" s="843"/>
      <c r="B122" s="437"/>
      <c r="C122" s="433"/>
      <c r="D122" s="486"/>
      <c r="E122" s="955"/>
    </row>
    <row r="123" spans="1:10" ht="30">
      <c r="A123" s="846" t="s">
        <v>1643</v>
      </c>
      <c r="B123" s="437" t="s">
        <v>1644</v>
      </c>
      <c r="C123" s="433" t="s">
        <v>611</v>
      </c>
      <c r="D123" s="486">
        <v>1</v>
      </c>
      <c r="E123" s="893"/>
      <c r="F123" s="156">
        <f>+D123*E123</f>
        <v>0</v>
      </c>
      <c r="G123" s="164">
        <f>+E123*PJJ</f>
        <v>0</v>
      </c>
      <c r="H123" s="164">
        <f>+G123*D123</f>
        <v>0</v>
      </c>
      <c r="I123" s="165">
        <f>+E123-G123</f>
        <v>0</v>
      </c>
      <c r="J123" s="165">
        <f>+I123*D123</f>
        <v>0</v>
      </c>
    </row>
    <row r="124" spans="1:10">
      <c r="A124" s="839"/>
      <c r="B124" s="830"/>
      <c r="C124" s="433"/>
      <c r="D124" s="486"/>
      <c r="E124" s="955"/>
    </row>
    <row r="125" spans="1:10">
      <c r="A125" s="847" t="s">
        <v>1272</v>
      </c>
      <c r="B125" s="830" t="s">
        <v>1645</v>
      </c>
      <c r="C125" s="433"/>
      <c r="D125" s="486"/>
      <c r="E125" s="955"/>
    </row>
    <row r="126" spans="1:10">
      <c r="A126" s="839"/>
      <c r="B126" s="830"/>
      <c r="C126" s="433"/>
      <c r="D126" s="486"/>
      <c r="E126" s="955"/>
    </row>
    <row r="127" spans="1:10" ht="30">
      <c r="A127" s="848" t="s">
        <v>1646</v>
      </c>
      <c r="B127" s="830" t="s">
        <v>1647</v>
      </c>
      <c r="C127" s="433"/>
      <c r="D127" s="486"/>
      <c r="E127" s="955"/>
    </row>
    <row r="128" spans="1:10" ht="60">
      <c r="A128" s="847"/>
      <c r="B128" s="437" t="s">
        <v>1648</v>
      </c>
      <c r="C128" s="433"/>
      <c r="D128" s="486"/>
      <c r="E128" s="955"/>
    </row>
    <row r="129" spans="1:10">
      <c r="A129" s="847"/>
      <c r="B129" s="830" t="s">
        <v>1649</v>
      </c>
      <c r="C129" s="433"/>
      <c r="D129" s="486"/>
      <c r="E129" s="955"/>
    </row>
    <row r="130" spans="1:10" ht="45">
      <c r="A130" s="847"/>
      <c r="B130" s="830" t="s">
        <v>1650</v>
      </c>
      <c r="C130" s="433"/>
      <c r="D130" s="486"/>
      <c r="E130" s="955"/>
    </row>
    <row r="131" spans="1:10">
      <c r="A131" s="847"/>
      <c r="B131" s="830" t="s">
        <v>1651</v>
      </c>
      <c r="C131" s="433"/>
      <c r="D131" s="486"/>
      <c r="E131" s="955"/>
    </row>
    <row r="132" spans="1:10">
      <c r="A132" s="847"/>
      <c r="B132" s="830" t="s">
        <v>1652</v>
      </c>
      <c r="C132" s="433"/>
      <c r="D132" s="486"/>
      <c r="E132" s="955"/>
    </row>
    <row r="133" spans="1:10">
      <c r="A133" s="847"/>
      <c r="B133" s="830" t="s">
        <v>1653</v>
      </c>
      <c r="C133" s="433"/>
      <c r="D133" s="486"/>
      <c r="E133" s="955"/>
    </row>
    <row r="134" spans="1:10">
      <c r="A134" s="847"/>
      <c r="B134" s="830" t="s">
        <v>1654</v>
      </c>
      <c r="C134" s="433"/>
      <c r="D134" s="486"/>
      <c r="E134" s="955"/>
    </row>
    <row r="135" spans="1:10">
      <c r="A135" s="847"/>
      <c r="B135" s="830" t="s">
        <v>1655</v>
      </c>
      <c r="C135" s="433"/>
      <c r="D135" s="486"/>
      <c r="E135" s="955"/>
    </row>
    <row r="136" spans="1:10">
      <c r="A136" s="847"/>
      <c r="B136" s="830" t="s">
        <v>1656</v>
      </c>
      <c r="C136" s="433" t="s">
        <v>611</v>
      </c>
      <c r="D136" s="486">
        <v>1</v>
      </c>
      <c r="E136" s="893"/>
      <c r="F136" s="156">
        <f>+D136*E136</f>
        <v>0</v>
      </c>
      <c r="G136" s="164">
        <f>+E136*PJJ</f>
        <v>0</v>
      </c>
      <c r="H136" s="164">
        <f>+G136*D136</f>
        <v>0</v>
      </c>
      <c r="I136" s="165">
        <f>+E136-G136</f>
        <v>0</v>
      </c>
      <c r="J136" s="165">
        <f>+I136*D136</f>
        <v>0</v>
      </c>
    </row>
    <row r="137" spans="1:10">
      <c r="A137" s="847"/>
      <c r="B137" s="830"/>
      <c r="C137" s="869"/>
      <c r="D137" s="486"/>
      <c r="E137" s="955"/>
    </row>
    <row r="138" spans="1:10" ht="30">
      <c r="A138" s="848" t="s">
        <v>1657</v>
      </c>
      <c r="B138" s="437" t="s">
        <v>1658</v>
      </c>
      <c r="C138" s="433" t="s">
        <v>611</v>
      </c>
      <c r="D138" s="486">
        <v>1</v>
      </c>
      <c r="E138" s="893"/>
      <c r="F138" s="156">
        <f>+D138*E138</f>
        <v>0</v>
      </c>
      <c r="G138" s="164">
        <f>+E138*PJJ</f>
        <v>0</v>
      </c>
      <c r="H138" s="164">
        <f>+G138*D138</f>
        <v>0</v>
      </c>
      <c r="I138" s="165">
        <f>+E138-G138</f>
        <v>0</v>
      </c>
      <c r="J138" s="165">
        <f>+I138*D138</f>
        <v>0</v>
      </c>
    </row>
    <row r="139" spans="1:10">
      <c r="A139" s="839"/>
      <c r="B139" s="830"/>
      <c r="C139" s="433"/>
      <c r="D139" s="486"/>
      <c r="E139" s="955"/>
    </row>
    <row r="140" spans="1:10">
      <c r="A140" s="848" t="s">
        <v>1274</v>
      </c>
      <c r="B140" s="776" t="s">
        <v>1659</v>
      </c>
      <c r="C140" s="869"/>
      <c r="D140" s="486"/>
      <c r="E140" s="955"/>
    </row>
    <row r="141" spans="1:10">
      <c r="A141" s="842"/>
      <c r="B141" s="816"/>
      <c r="C141" s="869"/>
      <c r="D141" s="486"/>
      <c r="E141" s="955"/>
    </row>
    <row r="142" spans="1:10" ht="30">
      <c r="A142" s="848" t="s">
        <v>1660</v>
      </c>
      <c r="B142" s="830" t="s">
        <v>1647</v>
      </c>
      <c r="C142" s="869"/>
      <c r="D142" s="486"/>
      <c r="E142" s="955"/>
    </row>
    <row r="143" spans="1:10" ht="60">
      <c r="A143" s="841"/>
      <c r="B143" s="830" t="s">
        <v>1648</v>
      </c>
      <c r="C143" s="869"/>
      <c r="D143" s="486"/>
      <c r="E143" s="955"/>
    </row>
    <row r="144" spans="1:10">
      <c r="A144" s="839"/>
      <c r="B144" s="830" t="s">
        <v>1649</v>
      </c>
      <c r="C144" s="433"/>
      <c r="D144" s="486"/>
      <c r="E144" s="955"/>
    </row>
    <row r="145" spans="1:10">
      <c r="A145" s="839"/>
      <c r="B145" s="776" t="s">
        <v>1661</v>
      </c>
      <c r="C145" s="869"/>
      <c r="D145" s="486"/>
      <c r="E145" s="955"/>
    </row>
    <row r="146" spans="1:10">
      <c r="A146" s="839"/>
      <c r="B146" s="437" t="s">
        <v>1662</v>
      </c>
      <c r="C146" s="869"/>
      <c r="D146" s="486"/>
      <c r="E146" s="955"/>
    </row>
    <row r="147" spans="1:10" ht="45">
      <c r="A147" s="839"/>
      <c r="B147" s="437" t="s">
        <v>1650</v>
      </c>
      <c r="C147" s="869"/>
      <c r="D147" s="486"/>
      <c r="E147" s="955"/>
    </row>
    <row r="148" spans="1:10">
      <c r="A148" s="839"/>
      <c r="B148" s="776" t="s">
        <v>1651</v>
      </c>
      <c r="C148" s="869"/>
      <c r="D148" s="486"/>
      <c r="E148" s="955"/>
    </row>
    <row r="149" spans="1:10">
      <c r="A149" s="839"/>
      <c r="B149" s="776" t="s">
        <v>1663</v>
      </c>
      <c r="C149" s="869"/>
      <c r="D149" s="486"/>
      <c r="E149" s="955"/>
    </row>
    <row r="150" spans="1:10">
      <c r="A150" s="839"/>
      <c r="B150" s="776" t="s">
        <v>1664</v>
      </c>
      <c r="C150" s="869"/>
      <c r="D150" s="486"/>
      <c r="E150" s="955"/>
    </row>
    <row r="151" spans="1:10">
      <c r="A151" s="839"/>
      <c r="B151" s="776" t="s">
        <v>1654</v>
      </c>
      <c r="C151" s="869"/>
      <c r="D151" s="486"/>
      <c r="E151" s="955"/>
    </row>
    <row r="152" spans="1:10">
      <c r="A152" s="839"/>
      <c r="B152" s="776" t="s">
        <v>1655</v>
      </c>
      <c r="C152" s="869"/>
      <c r="D152" s="486"/>
      <c r="E152" s="955"/>
    </row>
    <row r="153" spans="1:10" ht="30">
      <c r="A153" s="839"/>
      <c r="B153" s="776" t="s">
        <v>1665</v>
      </c>
      <c r="C153" s="433" t="s">
        <v>611</v>
      </c>
      <c r="D153" s="486">
        <v>1</v>
      </c>
      <c r="E153" s="893"/>
      <c r="F153" s="156">
        <f>+D153*E153</f>
        <v>0</v>
      </c>
      <c r="G153" s="164">
        <f>+E153*PJJ</f>
        <v>0</v>
      </c>
      <c r="H153" s="164">
        <f>+G153*D153</f>
        <v>0</v>
      </c>
      <c r="I153" s="165">
        <f>+E153-G153</f>
        <v>0</v>
      </c>
      <c r="J153" s="165">
        <f>+I153*D153</f>
        <v>0</v>
      </c>
    </row>
    <row r="154" spans="1:10">
      <c r="A154" s="839"/>
      <c r="B154" s="437"/>
      <c r="C154" s="869"/>
      <c r="D154" s="486"/>
      <c r="E154" s="955"/>
    </row>
    <row r="155" spans="1:10" ht="30">
      <c r="A155" s="848" t="s">
        <v>1666</v>
      </c>
      <c r="B155" s="437" t="s">
        <v>1658</v>
      </c>
      <c r="C155" s="433" t="s">
        <v>611</v>
      </c>
      <c r="D155" s="486">
        <v>1</v>
      </c>
      <c r="E155" s="893"/>
      <c r="F155" s="156">
        <f>+D155*E155</f>
        <v>0</v>
      </c>
      <c r="G155" s="164">
        <f>+E155*PJJ</f>
        <v>0</v>
      </c>
      <c r="H155" s="164">
        <f>+G155*D155</f>
        <v>0</v>
      </c>
      <c r="I155" s="165">
        <f>+E155-G155</f>
        <v>0</v>
      </c>
      <c r="J155" s="165">
        <f>+I155*D155</f>
        <v>0</v>
      </c>
    </row>
    <row r="156" spans="1:10">
      <c r="A156" s="843"/>
      <c r="B156" s="830"/>
      <c r="C156" s="869"/>
      <c r="D156" s="486"/>
      <c r="E156" s="955"/>
    </row>
    <row r="157" spans="1:10">
      <c r="A157" s="847" t="s">
        <v>1276</v>
      </c>
      <c r="B157" s="830" t="s">
        <v>1667</v>
      </c>
      <c r="C157" s="869"/>
      <c r="D157" s="486"/>
      <c r="E157" s="955"/>
    </row>
    <row r="158" spans="1:10">
      <c r="A158" s="843"/>
      <c r="B158" s="830"/>
      <c r="C158" s="869"/>
      <c r="D158" s="486"/>
      <c r="E158" s="955"/>
    </row>
    <row r="159" spans="1:10">
      <c r="A159" s="848" t="s">
        <v>1668</v>
      </c>
      <c r="B159" s="830" t="s">
        <v>1669</v>
      </c>
      <c r="C159" s="869"/>
      <c r="D159" s="486"/>
      <c r="E159" s="955"/>
    </row>
    <row r="160" spans="1:10">
      <c r="A160" s="843"/>
      <c r="B160" s="830"/>
      <c r="C160" s="869"/>
      <c r="D160" s="486"/>
      <c r="E160" s="955"/>
    </row>
    <row r="161" spans="1:5" ht="45">
      <c r="A161" s="839"/>
      <c r="B161" s="830" t="s">
        <v>1670</v>
      </c>
      <c r="C161" s="869"/>
      <c r="D161" s="486"/>
      <c r="E161" s="955"/>
    </row>
    <row r="162" spans="1:5" ht="165">
      <c r="A162" s="839"/>
      <c r="B162" s="830" t="s">
        <v>1671</v>
      </c>
      <c r="C162" s="869"/>
      <c r="D162" s="486"/>
      <c r="E162" s="955"/>
    </row>
    <row r="163" spans="1:5" ht="240">
      <c r="A163" s="839"/>
      <c r="B163" s="830" t="s">
        <v>1672</v>
      </c>
      <c r="C163" s="869"/>
      <c r="D163" s="486"/>
      <c r="E163" s="955"/>
    </row>
    <row r="164" spans="1:5">
      <c r="A164" s="839"/>
      <c r="B164" s="830"/>
      <c r="C164" s="869"/>
      <c r="D164" s="486"/>
      <c r="E164" s="955"/>
    </row>
    <row r="165" spans="1:5" ht="60">
      <c r="A165" s="843"/>
      <c r="B165" s="830" t="s">
        <v>1673</v>
      </c>
      <c r="C165" s="869"/>
      <c r="D165" s="486"/>
      <c r="E165" s="955"/>
    </row>
    <row r="166" spans="1:5">
      <c r="A166" s="839"/>
      <c r="B166" s="830"/>
      <c r="C166" s="869"/>
      <c r="D166" s="486"/>
      <c r="E166" s="955"/>
    </row>
    <row r="167" spans="1:5" ht="105">
      <c r="A167" s="843"/>
      <c r="B167" s="830" t="s">
        <v>1674</v>
      </c>
      <c r="C167" s="869"/>
      <c r="D167" s="486"/>
      <c r="E167" s="955"/>
    </row>
    <row r="168" spans="1:5">
      <c r="A168" s="839"/>
      <c r="B168" s="830"/>
      <c r="C168" s="869"/>
      <c r="D168" s="486"/>
      <c r="E168" s="955"/>
    </row>
    <row r="169" spans="1:5" ht="90">
      <c r="A169" s="843"/>
      <c r="B169" s="830" t="s">
        <v>1675</v>
      </c>
      <c r="C169" s="869"/>
      <c r="D169" s="486"/>
      <c r="E169" s="955"/>
    </row>
    <row r="170" spans="1:5">
      <c r="A170" s="839"/>
      <c r="B170" s="830"/>
      <c r="C170" s="869"/>
      <c r="D170" s="486"/>
      <c r="E170" s="955"/>
    </row>
    <row r="171" spans="1:5" ht="165">
      <c r="A171" s="839"/>
      <c r="B171" s="830" t="s">
        <v>1676</v>
      </c>
      <c r="C171" s="869"/>
      <c r="D171" s="486"/>
      <c r="E171" s="955"/>
    </row>
    <row r="172" spans="1:5">
      <c r="A172" s="839"/>
      <c r="B172" s="830" t="s">
        <v>1677</v>
      </c>
      <c r="C172" s="869"/>
      <c r="D172" s="486"/>
      <c r="E172" s="955"/>
    </row>
    <row r="173" spans="1:5">
      <c r="A173" s="839"/>
      <c r="B173" s="830" t="s">
        <v>1678</v>
      </c>
      <c r="C173" s="869"/>
      <c r="D173" s="486"/>
      <c r="E173" s="955"/>
    </row>
    <row r="174" spans="1:5">
      <c r="A174" s="839"/>
      <c r="B174" s="830" t="s">
        <v>1679</v>
      </c>
      <c r="C174" s="433"/>
      <c r="D174" s="486"/>
      <c r="E174" s="955"/>
    </row>
    <row r="175" spans="1:5">
      <c r="A175" s="839"/>
      <c r="B175" s="830" t="s">
        <v>1680</v>
      </c>
      <c r="C175" s="433"/>
      <c r="D175" s="486"/>
      <c r="E175" s="955"/>
    </row>
    <row r="176" spans="1:5">
      <c r="A176" s="839"/>
      <c r="B176" s="830" t="s">
        <v>1681</v>
      </c>
      <c r="C176" s="433"/>
      <c r="D176" s="486"/>
      <c r="E176" s="955"/>
    </row>
    <row r="177" spans="1:5">
      <c r="A177" s="839"/>
      <c r="B177" s="830" t="s">
        <v>1682</v>
      </c>
      <c r="C177" s="433"/>
      <c r="D177" s="486"/>
      <c r="E177" s="955"/>
    </row>
    <row r="178" spans="1:5">
      <c r="A178" s="839"/>
      <c r="B178" s="830"/>
      <c r="C178" s="433"/>
      <c r="D178" s="486"/>
      <c r="E178" s="955"/>
    </row>
    <row r="179" spans="1:5" ht="195">
      <c r="A179" s="842"/>
      <c r="B179" s="830" t="s">
        <v>1683</v>
      </c>
      <c r="C179" s="433"/>
      <c r="D179" s="486"/>
      <c r="E179" s="955"/>
    </row>
    <row r="180" spans="1:5">
      <c r="A180" s="842"/>
      <c r="B180" s="830" t="s">
        <v>1684</v>
      </c>
      <c r="C180" s="433"/>
      <c r="D180" s="486"/>
      <c r="E180" s="955"/>
    </row>
    <row r="181" spans="1:5">
      <c r="A181" s="841"/>
      <c r="B181" s="830" t="s">
        <v>1685</v>
      </c>
      <c r="C181" s="433"/>
      <c r="D181" s="486"/>
      <c r="E181" s="955"/>
    </row>
    <row r="182" spans="1:5">
      <c r="A182" s="841"/>
      <c r="B182" s="830" t="s">
        <v>1686</v>
      </c>
      <c r="C182" s="433"/>
      <c r="D182" s="486"/>
      <c r="E182" s="955"/>
    </row>
    <row r="183" spans="1:5">
      <c r="A183" s="841"/>
      <c r="B183" s="830" t="s">
        <v>1687</v>
      </c>
      <c r="C183" s="433"/>
      <c r="D183" s="486"/>
      <c r="E183" s="955"/>
    </row>
    <row r="184" spans="1:5">
      <c r="A184" s="841"/>
      <c r="B184" s="830" t="s">
        <v>1688</v>
      </c>
      <c r="C184" s="433"/>
      <c r="D184" s="486"/>
      <c r="E184" s="955"/>
    </row>
    <row r="185" spans="1:5">
      <c r="A185" s="841"/>
      <c r="B185" s="840" t="s">
        <v>1689</v>
      </c>
      <c r="C185" s="433"/>
      <c r="D185" s="486"/>
      <c r="E185" s="955"/>
    </row>
    <row r="186" spans="1:5">
      <c r="A186" s="841"/>
      <c r="B186" s="830"/>
      <c r="C186" s="433"/>
      <c r="D186" s="486"/>
      <c r="E186" s="955"/>
    </row>
    <row r="187" spans="1:5" ht="165">
      <c r="A187" s="841"/>
      <c r="B187" s="830" t="s">
        <v>1690</v>
      </c>
      <c r="C187" s="433"/>
      <c r="D187" s="486"/>
      <c r="E187" s="955"/>
    </row>
    <row r="188" spans="1:5">
      <c r="A188" s="841"/>
      <c r="B188" s="830"/>
      <c r="C188" s="433"/>
      <c r="D188" s="486"/>
      <c r="E188" s="955"/>
    </row>
    <row r="189" spans="1:5" ht="75">
      <c r="A189" s="841"/>
      <c r="B189" s="830" t="s">
        <v>1691</v>
      </c>
      <c r="C189" s="433"/>
      <c r="D189" s="486"/>
      <c r="E189" s="955"/>
    </row>
    <row r="190" spans="1:5">
      <c r="A190" s="841"/>
      <c r="B190" s="830"/>
      <c r="C190" s="433"/>
      <c r="D190" s="486"/>
      <c r="E190" s="955"/>
    </row>
    <row r="191" spans="1:5" ht="315">
      <c r="A191" s="841"/>
      <c r="B191" s="830" t="s">
        <v>1692</v>
      </c>
      <c r="C191" s="433"/>
      <c r="D191" s="486"/>
      <c r="E191" s="955"/>
    </row>
    <row r="192" spans="1:5">
      <c r="A192" s="839"/>
      <c r="B192" s="830"/>
      <c r="C192" s="433"/>
      <c r="D192" s="486"/>
      <c r="E192" s="955"/>
    </row>
    <row r="193" spans="1:10" ht="315">
      <c r="A193" s="841"/>
      <c r="B193" s="830" t="s">
        <v>1693</v>
      </c>
      <c r="C193" s="433"/>
      <c r="D193" s="486"/>
      <c r="E193" s="955"/>
    </row>
    <row r="194" spans="1:10">
      <c r="A194" s="841"/>
      <c r="B194" s="830"/>
      <c r="C194" s="869"/>
      <c r="D194" s="486"/>
      <c r="E194" s="955"/>
    </row>
    <row r="195" spans="1:10" ht="90">
      <c r="A195" s="841"/>
      <c r="B195" s="830" t="s">
        <v>1675</v>
      </c>
      <c r="C195" s="869"/>
      <c r="D195" s="486"/>
      <c r="E195" s="955"/>
    </row>
    <row r="196" spans="1:10">
      <c r="A196" s="839"/>
      <c r="B196" s="776"/>
      <c r="C196" s="869"/>
      <c r="D196" s="486"/>
      <c r="E196" s="955"/>
    </row>
    <row r="197" spans="1:10" ht="165">
      <c r="A197" s="842"/>
      <c r="B197" s="816" t="s">
        <v>1694</v>
      </c>
      <c r="C197" s="869"/>
      <c r="D197" s="486"/>
      <c r="E197" s="955"/>
    </row>
    <row r="198" spans="1:10">
      <c r="A198" s="841"/>
      <c r="B198" s="830"/>
      <c r="C198" s="869"/>
      <c r="D198" s="486"/>
      <c r="E198" s="955"/>
    </row>
    <row r="199" spans="1:10" ht="45">
      <c r="A199" s="841"/>
      <c r="B199" s="830" t="s">
        <v>1695</v>
      </c>
      <c r="C199" s="869" t="s">
        <v>611</v>
      </c>
      <c r="D199" s="486">
        <v>1</v>
      </c>
      <c r="E199" s="893"/>
      <c r="F199" s="156">
        <f>+D199*E199</f>
        <v>0</v>
      </c>
      <c r="G199" s="164">
        <f>+E199*PJJ</f>
        <v>0</v>
      </c>
      <c r="H199" s="164">
        <f>+G199*D199</f>
        <v>0</v>
      </c>
      <c r="I199" s="165">
        <f>+E199-G199</f>
        <v>0</v>
      </c>
      <c r="J199" s="165">
        <f>+I199*D199</f>
        <v>0</v>
      </c>
    </row>
    <row r="200" spans="1:10">
      <c r="A200" s="839"/>
      <c r="B200" s="776"/>
      <c r="C200" s="869"/>
      <c r="D200" s="486"/>
      <c r="E200" s="955"/>
    </row>
    <row r="201" spans="1:10">
      <c r="A201" s="848" t="s">
        <v>1696</v>
      </c>
      <c r="B201" s="776" t="s">
        <v>1697</v>
      </c>
      <c r="C201" s="869"/>
      <c r="D201" s="486"/>
      <c r="E201" s="955"/>
    </row>
    <row r="202" spans="1:10">
      <c r="A202" s="847"/>
      <c r="B202" s="776"/>
      <c r="C202" s="869"/>
      <c r="D202" s="486"/>
      <c r="E202" s="955"/>
    </row>
    <row r="203" spans="1:10" ht="120">
      <c r="A203" s="839"/>
      <c r="B203" s="776" t="s">
        <v>2628</v>
      </c>
      <c r="C203" s="869"/>
      <c r="D203" s="486"/>
      <c r="E203" s="955"/>
    </row>
    <row r="204" spans="1:10">
      <c r="A204" s="839"/>
      <c r="B204" s="776" t="s">
        <v>1698</v>
      </c>
      <c r="C204" s="869"/>
      <c r="D204" s="486"/>
      <c r="E204" s="955"/>
    </row>
    <row r="205" spans="1:10">
      <c r="A205" s="839"/>
      <c r="B205" s="776" t="s">
        <v>1699</v>
      </c>
      <c r="C205" s="869"/>
      <c r="D205" s="486"/>
      <c r="E205" s="955"/>
    </row>
    <row r="206" spans="1:10">
      <c r="A206" s="839"/>
      <c r="B206" s="776" t="s">
        <v>1700</v>
      </c>
      <c r="C206" s="869"/>
      <c r="D206" s="486"/>
      <c r="E206" s="955"/>
    </row>
    <row r="207" spans="1:10">
      <c r="A207" s="839"/>
      <c r="B207" s="437" t="s">
        <v>1701</v>
      </c>
      <c r="C207" s="869"/>
      <c r="D207" s="486"/>
      <c r="E207" s="955"/>
    </row>
    <row r="208" spans="1:10">
      <c r="A208" s="839"/>
      <c r="B208" s="830" t="s">
        <v>1682</v>
      </c>
      <c r="C208" s="433"/>
      <c r="D208" s="486"/>
      <c r="E208" s="955"/>
    </row>
    <row r="209" spans="1:10" ht="30">
      <c r="A209" s="839"/>
      <c r="B209" s="437" t="s">
        <v>1702</v>
      </c>
      <c r="C209" s="869" t="s">
        <v>611</v>
      </c>
      <c r="D209" s="486">
        <v>1</v>
      </c>
      <c r="E209" s="893"/>
      <c r="F209" s="156">
        <f>+D209*E209</f>
        <v>0</v>
      </c>
      <c r="G209" s="164">
        <f>+E209*PJJ</f>
        <v>0</v>
      </c>
      <c r="H209" s="164">
        <f>+G209*D209</f>
        <v>0</v>
      </c>
      <c r="I209" s="165">
        <f>+E209-G209</f>
        <v>0</v>
      </c>
      <c r="J209" s="165">
        <f>+I209*D209</f>
        <v>0</v>
      </c>
    </row>
    <row r="210" spans="1:10">
      <c r="A210" s="839"/>
      <c r="B210" s="437"/>
      <c r="C210" s="869"/>
      <c r="D210" s="486"/>
      <c r="E210" s="955"/>
    </row>
    <row r="211" spans="1:10" ht="120">
      <c r="A211" s="848" t="s">
        <v>1703</v>
      </c>
      <c r="B211" s="830" t="s">
        <v>1704</v>
      </c>
      <c r="C211" s="433"/>
      <c r="D211" s="486"/>
      <c r="E211" s="955"/>
    </row>
    <row r="212" spans="1:10">
      <c r="A212" s="842"/>
      <c r="B212" s="830" t="s">
        <v>1705</v>
      </c>
      <c r="C212" s="869" t="s">
        <v>611</v>
      </c>
      <c r="D212" s="486">
        <v>1</v>
      </c>
      <c r="E212" s="893"/>
      <c r="F212" s="156">
        <f>+D212*E212</f>
        <v>0</v>
      </c>
      <c r="G212" s="164">
        <f>+E212*PJJ</f>
        <v>0</v>
      </c>
      <c r="H212" s="164">
        <f>+G212*D212</f>
        <v>0</v>
      </c>
      <c r="I212" s="165">
        <f>+E212-G212</f>
        <v>0</v>
      </c>
      <c r="J212" s="165">
        <f>+I212*D212</f>
        <v>0</v>
      </c>
    </row>
    <row r="213" spans="1:10">
      <c r="A213" s="841"/>
      <c r="B213" s="830"/>
      <c r="C213" s="869"/>
      <c r="D213" s="486"/>
      <c r="E213" s="955"/>
    </row>
    <row r="214" spans="1:10" ht="30">
      <c r="A214" s="847"/>
      <c r="B214" s="819" t="s">
        <v>1706</v>
      </c>
      <c r="C214" s="869" t="s">
        <v>611</v>
      </c>
      <c r="D214" s="486">
        <v>1</v>
      </c>
      <c r="E214" s="893"/>
      <c r="F214" s="156">
        <f>+D214*E214</f>
        <v>0</v>
      </c>
      <c r="G214" s="164">
        <f>+E214*PJJ</f>
        <v>0</v>
      </c>
      <c r="H214" s="164">
        <f>+G214*D214</f>
        <v>0</v>
      </c>
      <c r="I214" s="165">
        <f>+E214-G214</f>
        <v>0</v>
      </c>
      <c r="J214" s="165">
        <f>+I214*D214</f>
        <v>0</v>
      </c>
    </row>
    <row r="215" spans="1:10">
      <c r="A215" s="839"/>
      <c r="B215" s="830"/>
      <c r="C215" s="869"/>
      <c r="D215" s="486"/>
      <c r="E215" s="955"/>
    </row>
    <row r="216" spans="1:10" ht="120">
      <c r="A216" s="848" t="s">
        <v>1707</v>
      </c>
      <c r="B216" s="776" t="s">
        <v>2629</v>
      </c>
      <c r="C216" s="869"/>
      <c r="D216" s="486"/>
      <c r="E216" s="955"/>
    </row>
    <row r="217" spans="1:10">
      <c r="A217" s="847"/>
      <c r="B217" s="437" t="s">
        <v>1708</v>
      </c>
      <c r="C217" s="869"/>
      <c r="D217" s="486"/>
      <c r="E217" s="955"/>
    </row>
    <row r="218" spans="1:10">
      <c r="A218" s="817"/>
      <c r="B218" s="830" t="s">
        <v>1678</v>
      </c>
      <c r="C218" s="433"/>
      <c r="D218" s="486"/>
      <c r="E218" s="955"/>
    </row>
    <row r="219" spans="1:10">
      <c r="A219" s="817"/>
      <c r="B219" s="830" t="s">
        <v>1709</v>
      </c>
      <c r="C219" s="869"/>
      <c r="D219" s="486"/>
      <c r="E219" s="955"/>
    </row>
    <row r="220" spans="1:10">
      <c r="A220" s="817"/>
      <c r="B220" s="830" t="s">
        <v>1710</v>
      </c>
      <c r="C220" s="869"/>
      <c r="D220" s="486"/>
      <c r="E220" s="955"/>
    </row>
    <row r="221" spans="1:10">
      <c r="A221" s="817"/>
      <c r="B221" s="830" t="s">
        <v>1711</v>
      </c>
      <c r="C221" s="869"/>
      <c r="D221" s="486"/>
      <c r="E221" s="955"/>
    </row>
    <row r="222" spans="1:10" ht="30">
      <c r="A222" s="847"/>
      <c r="B222" s="437" t="s">
        <v>1712</v>
      </c>
      <c r="C222" s="869" t="s">
        <v>611</v>
      </c>
      <c r="D222" s="486">
        <v>1</v>
      </c>
      <c r="E222" s="893"/>
      <c r="F222" s="156">
        <f>+D222*E222</f>
        <v>0</v>
      </c>
      <c r="G222" s="164">
        <f>+E222*PJJ</f>
        <v>0</v>
      </c>
      <c r="H222" s="164">
        <f>+G222*D222</f>
        <v>0</v>
      </c>
      <c r="I222" s="165">
        <f>+E222-G222</f>
        <v>0</v>
      </c>
      <c r="J222" s="165">
        <f>+I222*D222</f>
        <v>0</v>
      </c>
    </row>
    <row r="223" spans="1:10">
      <c r="A223" s="843"/>
      <c r="B223" s="437"/>
      <c r="C223" s="869"/>
      <c r="D223" s="486"/>
      <c r="E223" s="955"/>
    </row>
    <row r="224" spans="1:10" ht="120">
      <c r="A224" s="847"/>
      <c r="B224" s="830" t="s">
        <v>1713</v>
      </c>
      <c r="C224" s="869"/>
      <c r="D224" s="486"/>
      <c r="E224" s="955"/>
    </row>
    <row r="225" spans="1:10">
      <c r="A225" s="839"/>
      <c r="B225" s="830" t="s">
        <v>1714</v>
      </c>
      <c r="C225" s="869" t="s">
        <v>611</v>
      </c>
      <c r="D225" s="486">
        <v>1</v>
      </c>
      <c r="E225" s="893"/>
      <c r="F225" s="156">
        <f>+D225*E225</f>
        <v>0</v>
      </c>
      <c r="G225" s="164">
        <f>+E225*PJJ</f>
        <v>0</v>
      </c>
      <c r="H225" s="164">
        <f>+G225*D225</f>
        <v>0</v>
      </c>
      <c r="I225" s="165">
        <f>+E225-G225</f>
        <v>0</v>
      </c>
      <c r="J225" s="165">
        <f>+I225*D225</f>
        <v>0</v>
      </c>
    </row>
    <row r="226" spans="1:10">
      <c r="A226" s="839"/>
      <c r="B226" s="830"/>
      <c r="C226" s="433"/>
      <c r="D226" s="486"/>
      <c r="E226" s="955"/>
    </row>
    <row r="227" spans="1:10" ht="30">
      <c r="A227" s="847"/>
      <c r="B227" s="437" t="s">
        <v>1715</v>
      </c>
      <c r="C227" s="869" t="s">
        <v>611</v>
      </c>
      <c r="D227" s="486">
        <v>1</v>
      </c>
      <c r="E227" s="893"/>
      <c r="F227" s="156">
        <f>+D227*E227</f>
        <v>0</v>
      </c>
      <c r="G227" s="164">
        <f>+E227*PJJ</f>
        <v>0</v>
      </c>
      <c r="H227" s="164">
        <f>+G227*D227</f>
        <v>0</v>
      </c>
      <c r="I227" s="165">
        <f>+E227-G227</f>
        <v>0</v>
      </c>
      <c r="J227" s="165">
        <f>+I227*D227</f>
        <v>0</v>
      </c>
    </row>
    <row r="228" spans="1:10">
      <c r="A228" s="839"/>
      <c r="B228" s="437"/>
      <c r="C228" s="869"/>
      <c r="D228" s="486"/>
      <c r="E228" s="955"/>
    </row>
    <row r="229" spans="1:10" ht="120">
      <c r="A229" s="848" t="s">
        <v>1707</v>
      </c>
      <c r="B229" s="776" t="s">
        <v>2629</v>
      </c>
      <c r="C229" s="869"/>
      <c r="D229" s="486"/>
      <c r="E229" s="955"/>
    </row>
    <row r="230" spans="1:10">
      <c r="A230" s="847"/>
      <c r="B230" s="437" t="s">
        <v>1716</v>
      </c>
      <c r="C230" s="869"/>
      <c r="D230" s="486"/>
      <c r="E230" s="955"/>
    </row>
    <row r="231" spans="1:10">
      <c r="A231" s="817"/>
      <c r="B231" s="830" t="s">
        <v>1717</v>
      </c>
      <c r="C231" s="433"/>
      <c r="D231" s="486"/>
      <c r="E231" s="955"/>
    </row>
    <row r="232" spans="1:10">
      <c r="A232" s="817"/>
      <c r="B232" s="830" t="s">
        <v>1718</v>
      </c>
      <c r="C232" s="869"/>
      <c r="D232" s="486"/>
      <c r="E232" s="955"/>
    </row>
    <row r="233" spans="1:10">
      <c r="A233" s="817"/>
      <c r="B233" s="830" t="s">
        <v>1719</v>
      </c>
      <c r="C233" s="869"/>
      <c r="D233" s="486"/>
      <c r="E233" s="955"/>
    </row>
    <row r="234" spans="1:10">
      <c r="A234" s="817"/>
      <c r="B234" s="830" t="s">
        <v>1711</v>
      </c>
      <c r="C234" s="869"/>
      <c r="D234" s="486"/>
      <c r="E234" s="955"/>
    </row>
    <row r="235" spans="1:10" ht="30">
      <c r="A235" s="847"/>
      <c r="B235" s="437" t="s">
        <v>1712</v>
      </c>
      <c r="C235" s="869" t="s">
        <v>611</v>
      </c>
      <c r="D235" s="486">
        <v>1</v>
      </c>
      <c r="E235" s="893"/>
      <c r="F235" s="156">
        <f>+D235*E235</f>
        <v>0</v>
      </c>
      <c r="G235" s="164">
        <f>+E235*PJJ</f>
        <v>0</v>
      </c>
      <c r="H235" s="164">
        <f>+G235*D235</f>
        <v>0</v>
      </c>
      <c r="I235" s="165">
        <f>+E235-G235</f>
        <v>0</v>
      </c>
      <c r="J235" s="165">
        <f>+I235*D235</f>
        <v>0</v>
      </c>
    </row>
    <row r="236" spans="1:10">
      <c r="A236" s="843"/>
      <c r="B236" s="437"/>
      <c r="C236" s="869"/>
      <c r="D236" s="486"/>
      <c r="E236" s="955"/>
    </row>
    <row r="237" spans="1:10" ht="120">
      <c r="A237" s="847"/>
      <c r="B237" s="830" t="s">
        <v>1713</v>
      </c>
      <c r="C237" s="869"/>
      <c r="D237" s="486"/>
      <c r="E237" s="955"/>
    </row>
    <row r="238" spans="1:10">
      <c r="A238" s="839"/>
      <c r="B238" s="830" t="s">
        <v>1714</v>
      </c>
      <c r="C238" s="869" t="s">
        <v>611</v>
      </c>
      <c r="D238" s="486">
        <v>1</v>
      </c>
      <c r="E238" s="893"/>
      <c r="F238" s="156">
        <f>+D238*E238</f>
        <v>0</v>
      </c>
      <c r="G238" s="164">
        <f>+E238*PJJ</f>
        <v>0</v>
      </c>
      <c r="H238" s="164">
        <f>+G238*D238</f>
        <v>0</v>
      </c>
      <c r="I238" s="165">
        <f>+E238-G238</f>
        <v>0</v>
      </c>
      <c r="J238" s="165">
        <f>+I238*D238</f>
        <v>0</v>
      </c>
    </row>
    <row r="239" spans="1:10">
      <c r="A239" s="839"/>
      <c r="B239" s="830"/>
      <c r="C239" s="433"/>
      <c r="D239" s="486"/>
      <c r="E239" s="955"/>
    </row>
    <row r="240" spans="1:10" ht="30">
      <c r="A240" s="847"/>
      <c r="B240" s="437" t="s">
        <v>1715</v>
      </c>
      <c r="C240" s="869" t="s">
        <v>611</v>
      </c>
      <c r="D240" s="486">
        <v>1</v>
      </c>
      <c r="E240" s="893"/>
      <c r="F240" s="156">
        <f>+D240*E240</f>
        <v>0</v>
      </c>
      <c r="G240" s="164">
        <f>+E240*PJJ</f>
        <v>0</v>
      </c>
      <c r="H240" s="164">
        <f>+G240*D240</f>
        <v>0</v>
      </c>
      <c r="I240" s="165">
        <f>+E240-G240</f>
        <v>0</v>
      </c>
      <c r="J240" s="165">
        <f>+I240*D240</f>
        <v>0</v>
      </c>
    </row>
    <row r="241" spans="1:10">
      <c r="A241" s="839"/>
      <c r="B241" s="437"/>
      <c r="C241" s="869"/>
      <c r="D241" s="486"/>
      <c r="E241" s="955"/>
    </row>
    <row r="242" spans="1:10" ht="120">
      <c r="A242" s="848" t="s">
        <v>1707</v>
      </c>
      <c r="B242" s="776" t="s">
        <v>2629</v>
      </c>
      <c r="C242" s="869"/>
      <c r="D242" s="486"/>
      <c r="E242" s="955"/>
    </row>
    <row r="243" spans="1:10">
      <c r="A243" s="847"/>
      <c r="B243" s="437" t="s">
        <v>1720</v>
      </c>
      <c r="C243" s="869"/>
      <c r="D243" s="486"/>
      <c r="E243" s="955"/>
    </row>
    <row r="244" spans="1:10">
      <c r="A244" s="817"/>
      <c r="B244" s="830" t="s">
        <v>1721</v>
      </c>
      <c r="C244" s="433"/>
      <c r="D244" s="486"/>
      <c r="E244" s="955"/>
    </row>
    <row r="245" spans="1:10">
      <c r="A245" s="817"/>
      <c r="B245" s="830" t="s">
        <v>1722</v>
      </c>
      <c r="C245" s="869"/>
      <c r="D245" s="486"/>
      <c r="E245" s="955"/>
    </row>
    <row r="246" spans="1:10">
      <c r="A246" s="817"/>
      <c r="B246" s="830" t="s">
        <v>1723</v>
      </c>
      <c r="C246" s="869"/>
      <c r="D246" s="486"/>
      <c r="E246" s="955"/>
    </row>
    <row r="247" spans="1:10">
      <c r="A247" s="817"/>
      <c r="B247" s="830" t="s">
        <v>1711</v>
      </c>
      <c r="C247" s="869"/>
      <c r="D247" s="486"/>
      <c r="E247" s="955"/>
    </row>
    <row r="248" spans="1:10" ht="30">
      <c r="A248" s="847"/>
      <c r="B248" s="437" t="s">
        <v>1712</v>
      </c>
      <c r="C248" s="869" t="s">
        <v>611</v>
      </c>
      <c r="D248" s="486">
        <v>1</v>
      </c>
      <c r="E248" s="893"/>
      <c r="F248" s="156">
        <f>+D248*E248</f>
        <v>0</v>
      </c>
      <c r="G248" s="164">
        <f>+E248*PJJ</f>
        <v>0</v>
      </c>
      <c r="H248" s="164">
        <f>+G248*D248</f>
        <v>0</v>
      </c>
      <c r="I248" s="165">
        <f>+E248-G248</f>
        <v>0</v>
      </c>
      <c r="J248" s="165">
        <f>+I248*D248</f>
        <v>0</v>
      </c>
    </row>
    <row r="249" spans="1:10">
      <c r="A249" s="843"/>
      <c r="B249" s="437"/>
      <c r="C249" s="869"/>
      <c r="D249" s="486"/>
      <c r="E249" s="955"/>
    </row>
    <row r="250" spans="1:10" ht="120">
      <c r="A250" s="847"/>
      <c r="B250" s="830" t="s">
        <v>1713</v>
      </c>
      <c r="C250" s="869"/>
      <c r="D250" s="486"/>
      <c r="E250" s="955"/>
    </row>
    <row r="251" spans="1:10">
      <c r="A251" s="839"/>
      <c r="B251" s="830" t="s">
        <v>1714</v>
      </c>
      <c r="C251" s="869" t="s">
        <v>611</v>
      </c>
      <c r="D251" s="486">
        <v>1</v>
      </c>
      <c r="E251" s="893"/>
      <c r="F251" s="156">
        <f>+D251*E251</f>
        <v>0</v>
      </c>
      <c r="G251" s="164">
        <f>+E251*PJJ</f>
        <v>0</v>
      </c>
      <c r="H251" s="164">
        <f>+G251*D251</f>
        <v>0</v>
      </c>
      <c r="I251" s="165">
        <f>+E251-G251</f>
        <v>0</v>
      </c>
      <c r="J251" s="165">
        <f>+I251*D251</f>
        <v>0</v>
      </c>
    </row>
    <row r="252" spans="1:10">
      <c r="A252" s="839"/>
      <c r="B252" s="830"/>
      <c r="C252" s="433"/>
      <c r="D252" s="486"/>
      <c r="E252" s="955"/>
    </row>
    <row r="253" spans="1:10" ht="30">
      <c r="A253" s="847"/>
      <c r="B253" s="437" t="s">
        <v>2781</v>
      </c>
      <c r="C253" s="869" t="s">
        <v>611</v>
      </c>
      <c r="D253" s="486">
        <v>1</v>
      </c>
      <c r="E253" s="893"/>
      <c r="F253" s="156">
        <f>+D253*E253</f>
        <v>0</v>
      </c>
      <c r="G253" s="164">
        <f>+E253*PJJ</f>
        <v>0</v>
      </c>
      <c r="H253" s="164">
        <f>+G253*D253</f>
        <v>0</v>
      </c>
      <c r="I253" s="165">
        <f>+E253-G253</f>
        <v>0</v>
      </c>
      <c r="J253" s="165">
        <f>+I253*D253</f>
        <v>0</v>
      </c>
    </row>
    <row r="254" spans="1:10">
      <c r="A254" s="847"/>
      <c r="B254" s="437"/>
      <c r="C254" s="869"/>
      <c r="D254" s="486"/>
      <c r="E254" s="750"/>
    </row>
    <row r="255" spans="1:10" ht="30">
      <c r="A255" s="847"/>
      <c r="B255" s="437" t="s">
        <v>2782</v>
      </c>
      <c r="C255" s="869" t="s">
        <v>611</v>
      </c>
      <c r="D255" s="486">
        <v>1</v>
      </c>
      <c r="E255" s="893"/>
      <c r="F255" s="156">
        <f>+D255*E255</f>
        <v>0</v>
      </c>
      <c r="G255" s="164">
        <f>+E255*PJJ</f>
        <v>0</v>
      </c>
      <c r="H255" s="164">
        <f>+G255*D255</f>
        <v>0</v>
      </c>
      <c r="I255" s="165">
        <f>+E255-G255</f>
        <v>0</v>
      </c>
      <c r="J255" s="165">
        <f>+I255*D255</f>
        <v>0</v>
      </c>
    </row>
    <row r="256" spans="1:10">
      <c r="A256" s="847"/>
      <c r="B256" s="437"/>
      <c r="C256" s="869"/>
      <c r="D256" s="486"/>
      <c r="E256" s="750"/>
    </row>
    <row r="257" spans="1:10" ht="45">
      <c r="A257" s="848" t="s">
        <v>1724</v>
      </c>
      <c r="B257" s="849" t="s">
        <v>1725</v>
      </c>
      <c r="C257" s="869"/>
      <c r="D257" s="866"/>
      <c r="E257" s="955"/>
    </row>
    <row r="258" spans="1:10">
      <c r="A258" s="843"/>
      <c r="B258" s="819" t="s">
        <v>1726</v>
      </c>
      <c r="C258" s="869"/>
      <c r="D258" s="486"/>
      <c r="E258" s="955"/>
    </row>
    <row r="259" spans="1:10">
      <c r="A259" s="839"/>
      <c r="B259" s="776" t="s">
        <v>1721</v>
      </c>
      <c r="C259" s="869"/>
      <c r="D259" s="486"/>
      <c r="E259" s="955"/>
    </row>
    <row r="260" spans="1:10">
      <c r="A260" s="842"/>
      <c r="B260" s="816" t="s">
        <v>1727</v>
      </c>
      <c r="C260" s="869"/>
      <c r="D260" s="486"/>
      <c r="E260" s="955"/>
    </row>
    <row r="261" spans="1:10">
      <c r="A261" s="841"/>
      <c r="B261" s="830" t="s">
        <v>1728</v>
      </c>
      <c r="C261" s="869"/>
      <c r="D261" s="486"/>
      <c r="E261" s="955"/>
    </row>
    <row r="262" spans="1:10">
      <c r="A262" s="841"/>
      <c r="B262" s="830" t="s">
        <v>1711</v>
      </c>
      <c r="C262" s="869"/>
      <c r="D262" s="486"/>
      <c r="E262" s="955"/>
    </row>
    <row r="263" spans="1:10">
      <c r="A263" s="843"/>
      <c r="B263" s="819" t="s">
        <v>1729</v>
      </c>
      <c r="C263" s="869" t="s">
        <v>611</v>
      </c>
      <c r="D263" s="486">
        <v>1</v>
      </c>
      <c r="E263" s="893"/>
      <c r="F263" s="156">
        <f>+D263*E263</f>
        <v>0</v>
      </c>
      <c r="G263" s="164">
        <f>+E263*PJJ</f>
        <v>0</v>
      </c>
      <c r="H263" s="164">
        <f>+G263*D263</f>
        <v>0</v>
      </c>
      <c r="I263" s="165">
        <f>+E263-G263</f>
        <v>0</v>
      </c>
      <c r="J263" s="165">
        <f>+I263*D263</f>
        <v>0</v>
      </c>
    </row>
    <row r="264" spans="1:10">
      <c r="A264" s="839"/>
      <c r="B264" s="437"/>
      <c r="C264" s="869"/>
      <c r="D264" s="486"/>
      <c r="E264" s="955"/>
    </row>
    <row r="265" spans="1:10">
      <c r="A265" s="848" t="s">
        <v>1730</v>
      </c>
      <c r="B265" s="776" t="s">
        <v>1731</v>
      </c>
      <c r="C265" s="869"/>
      <c r="D265" s="486"/>
      <c r="E265" s="955"/>
    </row>
    <row r="266" spans="1:10" ht="45">
      <c r="A266" s="847"/>
      <c r="B266" s="437" t="s">
        <v>1732</v>
      </c>
      <c r="C266" s="869"/>
      <c r="D266" s="486"/>
      <c r="E266" s="955"/>
    </row>
    <row r="267" spans="1:10">
      <c r="A267" s="847"/>
      <c r="B267" s="830" t="s">
        <v>1733</v>
      </c>
      <c r="C267" s="869" t="s">
        <v>611</v>
      </c>
      <c r="D267" s="486">
        <v>6</v>
      </c>
      <c r="E267" s="893"/>
      <c r="F267" s="156">
        <f>+D267*E267</f>
        <v>0</v>
      </c>
      <c r="G267" s="164">
        <f>+E267*PJJ</f>
        <v>0</v>
      </c>
      <c r="H267" s="164">
        <f>+G267*D267</f>
        <v>0</v>
      </c>
      <c r="I267" s="165">
        <f>+E267-G267</f>
        <v>0</v>
      </c>
      <c r="J267" s="165">
        <f>+I267*D267</f>
        <v>0</v>
      </c>
    </row>
    <row r="268" spans="1:10">
      <c r="A268" s="443"/>
      <c r="B268" s="830"/>
      <c r="C268" s="869"/>
      <c r="D268" s="486"/>
      <c r="E268" s="750"/>
    </row>
    <row r="269" spans="1:10">
      <c r="A269" s="848" t="s">
        <v>1734</v>
      </c>
      <c r="B269" s="830" t="s">
        <v>1735</v>
      </c>
      <c r="C269" s="483"/>
      <c r="D269" s="296"/>
      <c r="E269" s="497"/>
    </row>
    <row r="270" spans="1:10">
      <c r="A270" s="850"/>
      <c r="B270" s="830"/>
      <c r="C270" s="483"/>
      <c r="D270" s="296"/>
      <c r="E270" s="497"/>
    </row>
    <row r="271" spans="1:10">
      <c r="A271" s="850"/>
      <c r="B271" s="830" t="s">
        <v>1736</v>
      </c>
      <c r="C271" s="483"/>
      <c r="D271" s="296"/>
      <c r="E271" s="497"/>
    </row>
    <row r="272" spans="1:10" ht="120">
      <c r="A272" s="850"/>
      <c r="B272" s="830" t="s">
        <v>1737</v>
      </c>
      <c r="C272" s="483"/>
      <c r="D272" s="296"/>
      <c r="E272" s="497"/>
    </row>
    <row r="273" spans="1:10">
      <c r="A273" s="850"/>
      <c r="B273" s="830" t="s">
        <v>1738</v>
      </c>
      <c r="C273" s="483"/>
      <c r="D273" s="296"/>
      <c r="E273" s="750"/>
    </row>
    <row r="274" spans="1:10">
      <c r="A274" s="850"/>
      <c r="B274" s="830"/>
      <c r="C274" s="483"/>
      <c r="D274" s="296"/>
      <c r="E274" s="497"/>
    </row>
    <row r="275" spans="1:10">
      <c r="A275" s="850"/>
      <c r="B275" s="830" t="s">
        <v>1739</v>
      </c>
      <c r="C275" s="483"/>
      <c r="D275" s="296"/>
      <c r="E275" s="497"/>
    </row>
    <row r="276" spans="1:10">
      <c r="A276" s="850"/>
      <c r="B276" s="830" t="s">
        <v>1740</v>
      </c>
      <c r="C276" s="483"/>
      <c r="D276" s="296"/>
      <c r="E276" s="497"/>
    </row>
    <row r="277" spans="1:10" ht="90">
      <c r="A277" s="850"/>
      <c r="B277" s="830" t="s">
        <v>1741</v>
      </c>
      <c r="C277" s="483"/>
      <c r="D277" s="296"/>
      <c r="E277" s="497"/>
    </row>
    <row r="278" spans="1:10">
      <c r="A278" s="850"/>
      <c r="B278" s="830" t="s">
        <v>1742</v>
      </c>
      <c r="C278" s="483"/>
      <c r="D278" s="296"/>
      <c r="E278" s="497"/>
    </row>
    <row r="279" spans="1:10" ht="45">
      <c r="A279" s="850"/>
      <c r="B279" s="830" t="s">
        <v>1743</v>
      </c>
      <c r="C279" s="483"/>
      <c r="D279" s="296"/>
      <c r="E279" s="497"/>
    </row>
    <row r="280" spans="1:10" ht="30">
      <c r="A280" s="850"/>
      <c r="B280" s="830" t="s">
        <v>1744</v>
      </c>
      <c r="C280" s="483" t="s">
        <v>622</v>
      </c>
      <c r="D280" s="296">
        <v>1</v>
      </c>
      <c r="E280" s="893"/>
      <c r="F280" s="156">
        <f>+D280*E280</f>
        <v>0</v>
      </c>
      <c r="G280" s="164">
        <f>+E280*PJJ</f>
        <v>0</v>
      </c>
      <c r="H280" s="164">
        <f>+G280*D280</f>
        <v>0</v>
      </c>
      <c r="I280" s="165">
        <f>+E280-G280</f>
        <v>0</v>
      </c>
      <c r="J280" s="165">
        <f>+I280*D280</f>
        <v>0</v>
      </c>
    </row>
    <row r="281" spans="1:10">
      <c r="A281" s="850"/>
      <c r="B281" s="830"/>
      <c r="C281" s="483"/>
      <c r="D281" s="296"/>
      <c r="E281" s="497"/>
    </row>
    <row r="282" spans="1:10">
      <c r="A282" s="848" t="s">
        <v>1745</v>
      </c>
      <c r="B282" s="830" t="s">
        <v>1746</v>
      </c>
      <c r="C282" s="483"/>
      <c r="D282" s="296"/>
      <c r="E282" s="497"/>
    </row>
    <row r="283" spans="1:10">
      <c r="A283" s="850"/>
      <c r="B283" s="830"/>
      <c r="C283" s="483"/>
      <c r="D283" s="296"/>
      <c r="E283" s="497"/>
    </row>
    <row r="284" spans="1:10">
      <c r="A284" s="851"/>
      <c r="B284" s="830" t="s">
        <v>1747</v>
      </c>
      <c r="C284" s="483"/>
      <c r="D284" s="296"/>
      <c r="E284" s="497"/>
    </row>
    <row r="285" spans="1:10" ht="60">
      <c r="A285" s="851"/>
      <c r="B285" s="830" t="s">
        <v>1748</v>
      </c>
      <c r="C285" s="483" t="s">
        <v>622</v>
      </c>
      <c r="D285" s="296">
        <v>1</v>
      </c>
      <c r="E285" s="893"/>
      <c r="F285" s="156">
        <f>+D285*E285</f>
        <v>0</v>
      </c>
      <c r="G285" s="164">
        <f>+E285*PJJ</f>
        <v>0</v>
      </c>
      <c r="H285" s="164">
        <f>+G285*D285</f>
        <v>0</v>
      </c>
      <c r="I285" s="165">
        <f>+E285-G285</f>
        <v>0</v>
      </c>
      <c r="J285" s="165">
        <f>+I285*D285</f>
        <v>0</v>
      </c>
    </row>
    <row r="286" spans="1:10">
      <c r="A286" s="852"/>
      <c r="B286" s="832"/>
      <c r="C286" s="795"/>
      <c r="D286" s="296"/>
      <c r="E286" s="959"/>
    </row>
    <row r="287" spans="1:10" ht="120">
      <c r="A287" s="836">
        <v>7</v>
      </c>
      <c r="B287" s="853" t="s">
        <v>2630</v>
      </c>
      <c r="C287" s="762" t="s">
        <v>611</v>
      </c>
      <c r="D287" s="296">
        <v>5</v>
      </c>
      <c r="E287" s="893"/>
      <c r="F287" s="156">
        <f>+D287*E287</f>
        <v>0</v>
      </c>
      <c r="G287" s="164">
        <f>+E287*PJJ</f>
        <v>0</v>
      </c>
      <c r="H287" s="164">
        <f>+G287*D287</f>
        <v>0</v>
      </c>
      <c r="I287" s="165">
        <f>+E287-G287</f>
        <v>0</v>
      </c>
      <c r="J287" s="165">
        <f>+I287*D287</f>
        <v>0</v>
      </c>
    </row>
    <row r="288" spans="1:10">
      <c r="A288" s="836"/>
      <c r="B288" s="853"/>
      <c r="C288" s="795"/>
      <c r="D288" s="296"/>
      <c r="E288" s="497"/>
    </row>
    <row r="289" spans="1:10" ht="90">
      <c r="A289" s="854">
        <v>8</v>
      </c>
      <c r="B289" s="855" t="s">
        <v>2631</v>
      </c>
      <c r="C289" s="872"/>
      <c r="D289" s="867"/>
      <c r="E289" s="959"/>
    </row>
    <row r="290" spans="1:10">
      <c r="A290" s="836"/>
      <c r="B290" s="834" t="s">
        <v>2783</v>
      </c>
      <c r="C290" s="872" t="s">
        <v>611</v>
      </c>
      <c r="D290" s="867">
        <v>3</v>
      </c>
      <c r="E290" s="893"/>
      <c r="F290" s="156">
        <f>+D290*E290</f>
        <v>0</v>
      </c>
      <c r="G290" s="164">
        <f>+E290*PJJ</f>
        <v>0</v>
      </c>
      <c r="H290" s="164">
        <f>+G290*D290</f>
        <v>0</v>
      </c>
      <c r="I290" s="165">
        <f>+E290-G290</f>
        <v>0</v>
      </c>
      <c r="J290" s="165">
        <f>+I290*D290</f>
        <v>0</v>
      </c>
    </row>
    <row r="291" spans="1:10">
      <c r="A291" s="836"/>
      <c r="B291" s="853"/>
      <c r="C291" s="795"/>
      <c r="D291" s="296"/>
      <c r="E291" s="497"/>
    </row>
    <row r="292" spans="1:10" ht="135">
      <c r="A292" s="854">
        <v>9</v>
      </c>
      <c r="B292" s="776" t="s">
        <v>2632</v>
      </c>
      <c r="C292" s="795"/>
      <c r="D292" s="296"/>
      <c r="E292" s="497"/>
    </row>
    <row r="293" spans="1:10">
      <c r="A293" s="836"/>
      <c r="B293" s="856" t="s">
        <v>1749</v>
      </c>
      <c r="C293" s="795" t="s">
        <v>611</v>
      </c>
      <c r="D293" s="296">
        <v>2</v>
      </c>
      <c r="E293" s="893"/>
      <c r="F293" s="156">
        <f>+D293*E293</f>
        <v>0</v>
      </c>
      <c r="G293" s="164">
        <f>+E293*PJJ</f>
        <v>0</v>
      </c>
      <c r="H293" s="164">
        <f>+G293*D293</f>
        <v>0</v>
      </c>
      <c r="I293" s="165">
        <f>+E293-G293</f>
        <v>0</v>
      </c>
      <c r="J293" s="165">
        <f>+I293*D293</f>
        <v>0</v>
      </c>
    </row>
    <row r="294" spans="1:10">
      <c r="A294" s="836"/>
      <c r="B294" s="856"/>
      <c r="C294" s="795"/>
      <c r="D294" s="296"/>
      <c r="E294" s="497"/>
    </row>
    <row r="295" spans="1:10" ht="105">
      <c r="A295" s="854">
        <v>10</v>
      </c>
      <c r="B295" s="776" t="s">
        <v>2633</v>
      </c>
      <c r="C295" s="869"/>
      <c r="D295" s="486"/>
      <c r="E295" s="959"/>
    </row>
    <row r="296" spans="1:10">
      <c r="A296" s="852"/>
      <c r="B296" s="857" t="s">
        <v>1749</v>
      </c>
      <c r="C296" s="869" t="s">
        <v>611</v>
      </c>
      <c r="D296" s="486">
        <v>3</v>
      </c>
      <c r="E296" s="893"/>
      <c r="F296" s="156">
        <f>+D296*E296</f>
        <v>0</v>
      </c>
      <c r="G296" s="164">
        <f>+E296*PJJ</f>
        <v>0</v>
      </c>
      <c r="H296" s="164">
        <f>+G296*D296</f>
        <v>0</v>
      </c>
      <c r="I296" s="165">
        <f>+E296-G296</f>
        <v>0</v>
      </c>
      <c r="J296" s="165">
        <f>+I296*D296</f>
        <v>0</v>
      </c>
    </row>
    <row r="297" spans="1:10">
      <c r="A297" s="852"/>
      <c r="B297" s="857"/>
      <c r="C297" s="869"/>
      <c r="D297" s="486"/>
      <c r="E297" s="960"/>
    </row>
    <row r="298" spans="1:10" ht="75">
      <c r="A298" s="836">
        <v>11</v>
      </c>
      <c r="B298" s="858" t="s">
        <v>2634</v>
      </c>
      <c r="C298" s="869"/>
      <c r="D298" s="486"/>
      <c r="E298" s="497"/>
    </row>
    <row r="299" spans="1:10">
      <c r="A299" s="836"/>
      <c r="B299" s="834" t="s">
        <v>1750</v>
      </c>
      <c r="C299" s="869" t="s">
        <v>611</v>
      </c>
      <c r="D299" s="486">
        <v>5</v>
      </c>
      <c r="E299" s="893"/>
      <c r="F299" s="156">
        <f>+D299*E299</f>
        <v>0</v>
      </c>
      <c r="G299" s="164">
        <f>+E299*PJJ</f>
        <v>0</v>
      </c>
      <c r="H299" s="164">
        <f>+G299*D299</f>
        <v>0</v>
      </c>
      <c r="I299" s="165">
        <f>+E299-G299</f>
        <v>0</v>
      </c>
      <c r="J299" s="165">
        <f>+I299*D299</f>
        <v>0</v>
      </c>
    </row>
    <row r="300" spans="1:10">
      <c r="A300" s="836"/>
      <c r="B300" s="859"/>
      <c r="C300" s="869"/>
      <c r="D300" s="486"/>
      <c r="E300" s="497"/>
    </row>
    <row r="301" spans="1:10" ht="60">
      <c r="A301" s="836">
        <v>12</v>
      </c>
      <c r="B301" s="853" t="s">
        <v>2635</v>
      </c>
      <c r="C301" s="869"/>
      <c r="D301" s="486"/>
      <c r="E301" s="497"/>
    </row>
    <row r="302" spans="1:10">
      <c r="A302" s="836"/>
      <c r="B302" s="487" t="s">
        <v>1751</v>
      </c>
      <c r="C302" s="869" t="s">
        <v>611</v>
      </c>
      <c r="D302" s="486">
        <v>2</v>
      </c>
      <c r="E302" s="893"/>
      <c r="F302" s="156">
        <f>+D302*E302</f>
        <v>0</v>
      </c>
      <c r="G302" s="164">
        <f>+E302*PJJ</f>
        <v>0</v>
      </c>
      <c r="H302" s="164">
        <f>+G302*D302</f>
        <v>0</v>
      </c>
      <c r="I302" s="165">
        <f>+E302-G302</f>
        <v>0</v>
      </c>
      <c r="J302" s="165">
        <f>+I302*D302</f>
        <v>0</v>
      </c>
    </row>
    <row r="303" spans="1:10">
      <c r="A303" s="836"/>
      <c r="B303" s="487" t="s">
        <v>1752</v>
      </c>
      <c r="C303" s="869" t="s">
        <v>611</v>
      </c>
      <c r="D303" s="486">
        <v>1</v>
      </c>
      <c r="E303" s="893"/>
      <c r="F303" s="156">
        <f>+D303*E303</f>
        <v>0</v>
      </c>
      <c r="G303" s="164">
        <f>+E303*PJJ</f>
        <v>0</v>
      </c>
      <c r="H303" s="164">
        <f>+G303*D303</f>
        <v>0</v>
      </c>
      <c r="I303" s="165">
        <f>+E303-G303</f>
        <v>0</v>
      </c>
      <c r="J303" s="165">
        <f>+I303*D303</f>
        <v>0</v>
      </c>
    </row>
    <row r="304" spans="1:10">
      <c r="A304" s="836"/>
      <c r="B304" s="487"/>
      <c r="C304" s="869"/>
      <c r="D304" s="486"/>
      <c r="E304" s="960"/>
    </row>
    <row r="305" spans="1:10" ht="75">
      <c r="A305" s="836">
        <v>13</v>
      </c>
      <c r="B305" s="776" t="s">
        <v>2636</v>
      </c>
      <c r="C305" s="795"/>
      <c r="D305" s="486"/>
      <c r="E305" s="959"/>
    </row>
    <row r="306" spans="1:10">
      <c r="A306" s="836"/>
      <c r="B306" s="776" t="s">
        <v>1753</v>
      </c>
      <c r="C306" s="795" t="s">
        <v>1192</v>
      </c>
      <c r="D306" s="486">
        <v>5</v>
      </c>
      <c r="E306" s="893"/>
      <c r="F306" s="156">
        <f>+D306*E306</f>
        <v>0</v>
      </c>
      <c r="G306" s="164">
        <f>+E306*PJJ</f>
        <v>0</v>
      </c>
      <c r="H306" s="164">
        <f>+G306*D306</f>
        <v>0</v>
      </c>
      <c r="I306" s="165">
        <f>+E306-G306</f>
        <v>0</v>
      </c>
      <c r="J306" s="165">
        <f>+I306*D306</f>
        <v>0</v>
      </c>
    </row>
    <row r="307" spans="1:10">
      <c r="A307" s="836"/>
      <c r="B307" s="776" t="s">
        <v>1754</v>
      </c>
      <c r="C307" s="795" t="s">
        <v>1192</v>
      </c>
      <c r="D307" s="486">
        <v>3</v>
      </c>
      <c r="E307" s="893"/>
      <c r="F307" s="156">
        <f>+D307*E307</f>
        <v>0</v>
      </c>
      <c r="G307" s="164">
        <f>+E307*PJJ</f>
        <v>0</v>
      </c>
      <c r="H307" s="164">
        <f>+G307*D307</f>
        <v>0</v>
      </c>
      <c r="I307" s="165">
        <f>+E307-G307</f>
        <v>0</v>
      </c>
      <c r="J307" s="165">
        <f>+I307*D307</f>
        <v>0</v>
      </c>
    </row>
    <row r="308" spans="1:10">
      <c r="A308" s="836"/>
      <c r="B308" s="774"/>
      <c r="C308" s="869"/>
      <c r="D308" s="486"/>
      <c r="E308" s="497"/>
    </row>
    <row r="309" spans="1:10" ht="120">
      <c r="A309" s="836">
        <v>15</v>
      </c>
      <c r="B309" s="776" t="s">
        <v>2637</v>
      </c>
      <c r="C309" s="869"/>
      <c r="D309" s="486"/>
      <c r="E309" s="959"/>
    </row>
    <row r="310" spans="1:10">
      <c r="A310" s="836"/>
      <c r="B310" s="776" t="s">
        <v>2638</v>
      </c>
      <c r="C310" s="869" t="s">
        <v>615</v>
      </c>
      <c r="D310" s="486">
        <v>2530</v>
      </c>
      <c r="E310" s="893"/>
      <c r="F310" s="156">
        <f>+D310*E310</f>
        <v>0</v>
      </c>
      <c r="G310" s="164">
        <f>+E310*PJJ</f>
        <v>0</v>
      </c>
      <c r="H310" s="164">
        <f>+G310*D310</f>
        <v>0</v>
      </c>
      <c r="I310" s="165">
        <f>+E310-G310</f>
        <v>0</v>
      </c>
      <c r="J310" s="165">
        <f>+I310*D310</f>
        <v>0</v>
      </c>
    </row>
    <row r="311" spans="1:10">
      <c r="A311" s="836"/>
      <c r="B311" s="776"/>
      <c r="C311" s="402"/>
      <c r="D311" s="450"/>
      <c r="E311" s="959"/>
    </row>
    <row r="312" spans="1:10" ht="240">
      <c r="A312" s="836">
        <v>16</v>
      </c>
      <c r="B312" s="776" t="s">
        <v>1755</v>
      </c>
      <c r="C312" s="869"/>
      <c r="D312" s="486"/>
      <c r="E312" s="959"/>
    </row>
    <row r="313" spans="1:10">
      <c r="A313" s="836"/>
      <c r="B313" s="776" t="s">
        <v>2639</v>
      </c>
      <c r="C313" s="869" t="s">
        <v>615</v>
      </c>
      <c r="D313" s="486">
        <v>2090</v>
      </c>
      <c r="E313" s="893"/>
      <c r="F313" s="156">
        <f>+D313*E313</f>
        <v>0</v>
      </c>
      <c r="G313" s="164">
        <f>+E313*PJJ</f>
        <v>0</v>
      </c>
      <c r="H313" s="164">
        <f>+G313*D313</f>
        <v>0</v>
      </c>
      <c r="I313" s="165">
        <f>+E313-G313</f>
        <v>0</v>
      </c>
      <c r="J313" s="165">
        <f>+I313*D313</f>
        <v>0</v>
      </c>
    </row>
    <row r="314" spans="1:10">
      <c r="A314" s="836"/>
      <c r="B314" s="776"/>
      <c r="C314" s="402"/>
      <c r="D314" s="450"/>
      <c r="E314" s="959"/>
    </row>
    <row r="315" spans="1:10" ht="75">
      <c r="A315" s="836">
        <v>17</v>
      </c>
      <c r="B315" s="860" t="s">
        <v>2640</v>
      </c>
      <c r="C315" s="869"/>
      <c r="D315" s="486"/>
      <c r="E315" s="959"/>
    </row>
    <row r="316" spans="1:10">
      <c r="A316" s="836"/>
      <c r="B316" s="776" t="s">
        <v>1756</v>
      </c>
      <c r="C316" s="869"/>
      <c r="D316" s="486"/>
      <c r="E316" s="959"/>
    </row>
    <row r="317" spans="1:10">
      <c r="A317" s="836"/>
      <c r="B317" s="833" t="s">
        <v>1757</v>
      </c>
      <c r="C317" s="869" t="s">
        <v>1192</v>
      </c>
      <c r="D317" s="486">
        <v>26.400000000000002</v>
      </c>
      <c r="E317" s="893"/>
      <c r="F317" s="156">
        <f>+D317*E317</f>
        <v>0</v>
      </c>
      <c r="G317" s="164">
        <f>+E317*PJJ</f>
        <v>0</v>
      </c>
      <c r="H317" s="164">
        <f>+G317*D317</f>
        <v>0</v>
      </c>
      <c r="I317" s="165">
        <f>+E317-G317</f>
        <v>0</v>
      </c>
      <c r="J317" s="165">
        <f>+I317*D317</f>
        <v>0</v>
      </c>
    </row>
    <row r="318" spans="1:10">
      <c r="A318" s="836"/>
      <c r="B318" s="833" t="s">
        <v>1758</v>
      </c>
      <c r="C318" s="869" t="s">
        <v>1192</v>
      </c>
      <c r="D318" s="486">
        <v>79.2</v>
      </c>
      <c r="E318" s="893"/>
      <c r="F318" s="156">
        <f>+D318*E318</f>
        <v>0</v>
      </c>
      <c r="G318" s="164">
        <f>+E318*PJJ</f>
        <v>0</v>
      </c>
      <c r="H318" s="164">
        <f>+G318*D318</f>
        <v>0</v>
      </c>
      <c r="I318" s="165">
        <f>+E318-G318</f>
        <v>0</v>
      </c>
      <c r="J318" s="165">
        <f>+I318*D318</f>
        <v>0</v>
      </c>
    </row>
    <row r="319" spans="1:10">
      <c r="A319" s="836"/>
      <c r="B319" s="833" t="s">
        <v>1759</v>
      </c>
      <c r="C319" s="869" t="s">
        <v>1192</v>
      </c>
      <c r="D319" s="486">
        <v>39.6</v>
      </c>
      <c r="E319" s="893"/>
      <c r="F319" s="156">
        <f>+D319*E319</f>
        <v>0</v>
      </c>
      <c r="G319" s="164">
        <f>+E319*PJJ</f>
        <v>0</v>
      </c>
      <c r="H319" s="164">
        <f>+G319*D319</f>
        <v>0</v>
      </c>
      <c r="I319" s="165">
        <f>+E319-G319</f>
        <v>0</v>
      </c>
      <c r="J319" s="165">
        <f>+I319*D319</f>
        <v>0</v>
      </c>
    </row>
    <row r="320" spans="1:10">
      <c r="A320" s="836"/>
      <c r="B320" s="833"/>
      <c r="C320" s="869"/>
      <c r="D320" s="486"/>
      <c r="E320" s="497"/>
    </row>
    <row r="321" spans="1:10" ht="90">
      <c r="A321" s="836">
        <v>18</v>
      </c>
      <c r="B321" s="860" t="s">
        <v>2641</v>
      </c>
      <c r="C321" s="869"/>
      <c r="D321" s="486"/>
      <c r="E321" s="959"/>
    </row>
    <row r="322" spans="1:10">
      <c r="A322" s="836"/>
      <c r="B322" s="857" t="s">
        <v>1760</v>
      </c>
      <c r="C322" s="869" t="s">
        <v>611</v>
      </c>
      <c r="D322" s="486">
        <v>15</v>
      </c>
      <c r="E322" s="893"/>
      <c r="F322" s="156">
        <f>+D322*E322</f>
        <v>0</v>
      </c>
      <c r="G322" s="164">
        <f>+E322*PJJ</f>
        <v>0</v>
      </c>
      <c r="H322" s="164">
        <f>+G322*D322</f>
        <v>0</v>
      </c>
      <c r="I322" s="165">
        <f>+E322-G322</f>
        <v>0</v>
      </c>
      <c r="J322" s="165">
        <f>+I322*D322</f>
        <v>0</v>
      </c>
    </row>
    <row r="323" spans="1:10">
      <c r="A323" s="836"/>
      <c r="B323" s="860"/>
      <c r="C323" s="869"/>
      <c r="D323" s="486"/>
      <c r="E323" s="960"/>
    </row>
    <row r="324" spans="1:10" ht="195">
      <c r="A324" s="836">
        <v>19</v>
      </c>
      <c r="B324" s="441" t="s">
        <v>2642</v>
      </c>
      <c r="C324" s="869"/>
      <c r="D324" s="486"/>
      <c r="E324" s="497"/>
    </row>
    <row r="325" spans="1:10">
      <c r="A325" s="836"/>
      <c r="B325" s="861" t="s">
        <v>1761</v>
      </c>
      <c r="C325" s="483" t="s">
        <v>613</v>
      </c>
      <c r="D325" s="486">
        <v>264</v>
      </c>
      <c r="E325" s="893"/>
      <c r="F325" s="156">
        <f>+D325*E325</f>
        <v>0</v>
      </c>
      <c r="G325" s="164">
        <f>+E325*PJJ</f>
        <v>0</v>
      </c>
      <c r="H325" s="164">
        <f>+G325*D325</f>
        <v>0</v>
      </c>
      <c r="I325" s="165">
        <f>+E325-G325</f>
        <v>0</v>
      </c>
      <c r="J325" s="165">
        <f>+I325*D325</f>
        <v>0</v>
      </c>
    </row>
    <row r="326" spans="1:10">
      <c r="A326" s="836"/>
      <c r="B326" s="861"/>
      <c r="C326" s="483"/>
      <c r="D326" s="486"/>
      <c r="E326" s="960"/>
    </row>
    <row r="327" spans="1:10" ht="195">
      <c r="A327" s="854">
        <v>20</v>
      </c>
      <c r="B327" s="441" t="s">
        <v>2643</v>
      </c>
      <c r="C327" s="795"/>
      <c r="D327" s="296"/>
      <c r="E327" s="959"/>
    </row>
    <row r="328" spans="1:10">
      <c r="A328" s="836"/>
      <c r="B328" s="861" t="s">
        <v>1762</v>
      </c>
      <c r="C328" s="483" t="s">
        <v>613</v>
      </c>
      <c r="D328" s="486">
        <v>11</v>
      </c>
      <c r="E328" s="893"/>
      <c r="F328" s="156">
        <f>+D328*E328</f>
        <v>0</v>
      </c>
      <c r="G328" s="164">
        <f>+E328*PJJ</f>
        <v>0</v>
      </c>
      <c r="H328" s="164">
        <f>+G328*D328</f>
        <v>0</v>
      </c>
      <c r="I328" s="165">
        <f>+E328-G328</f>
        <v>0</v>
      </c>
      <c r="J328" s="165">
        <f>+I328*D328</f>
        <v>0</v>
      </c>
    </row>
    <row r="329" spans="1:10">
      <c r="A329" s="836"/>
      <c r="B329" s="861"/>
      <c r="C329" s="483"/>
      <c r="D329" s="486"/>
      <c r="E329" s="959"/>
    </row>
    <row r="330" spans="1:10" ht="180">
      <c r="A330" s="862">
        <v>21</v>
      </c>
      <c r="B330" s="441" t="s">
        <v>2644</v>
      </c>
      <c r="C330" s="483"/>
      <c r="D330" s="296"/>
      <c r="E330" s="959"/>
    </row>
    <row r="331" spans="1:10">
      <c r="A331" s="852"/>
      <c r="B331" s="863" t="s">
        <v>1763</v>
      </c>
      <c r="C331" s="483" t="s">
        <v>613</v>
      </c>
      <c r="D331" s="296">
        <v>312.40000000000003</v>
      </c>
      <c r="E331" s="893"/>
      <c r="F331" s="156">
        <f>+D331*E331</f>
        <v>0</v>
      </c>
      <c r="G331" s="164">
        <f>+E331*PJJ</f>
        <v>0</v>
      </c>
      <c r="H331" s="164">
        <f>+G331*D331</f>
        <v>0</v>
      </c>
      <c r="I331" s="165">
        <f>+E331-G331</f>
        <v>0</v>
      </c>
      <c r="J331" s="165">
        <f>+I331*D331</f>
        <v>0</v>
      </c>
    </row>
    <row r="332" spans="1:10">
      <c r="A332" s="852"/>
      <c r="B332" s="863"/>
      <c r="C332" s="483"/>
      <c r="D332" s="296"/>
      <c r="E332" s="960"/>
    </row>
    <row r="333" spans="1:10" ht="135">
      <c r="A333" s="836">
        <v>22</v>
      </c>
      <c r="B333" s="860" t="s">
        <v>2645</v>
      </c>
      <c r="C333" s="831" t="s">
        <v>622</v>
      </c>
      <c r="D333" s="486">
        <v>1</v>
      </c>
      <c r="E333" s="893"/>
      <c r="F333" s="156">
        <f>+D333*E333</f>
        <v>0</v>
      </c>
      <c r="G333" s="164">
        <f>+E333*PJJ</f>
        <v>0</v>
      </c>
      <c r="H333" s="164">
        <f>+G333*D333</f>
        <v>0</v>
      </c>
      <c r="I333" s="165">
        <f>+E333-G333</f>
        <v>0</v>
      </c>
      <c r="J333" s="165">
        <f>+I333*D333</f>
        <v>0</v>
      </c>
    </row>
    <row r="334" spans="1:10">
      <c r="A334" s="836"/>
      <c r="B334" s="860"/>
      <c r="C334" s="869"/>
      <c r="D334" s="486"/>
      <c r="E334" s="960"/>
    </row>
    <row r="335" spans="1:10" ht="135">
      <c r="A335" s="836">
        <v>23</v>
      </c>
      <c r="B335" s="860" t="s">
        <v>2646</v>
      </c>
      <c r="C335" s="831" t="s">
        <v>622</v>
      </c>
      <c r="D335" s="486">
        <v>1</v>
      </c>
      <c r="E335" s="893"/>
      <c r="F335" s="156">
        <f>+D335*E335</f>
        <v>0</v>
      </c>
      <c r="G335" s="164">
        <f>+E335*PJJ</f>
        <v>0</v>
      </c>
      <c r="H335" s="164">
        <f>+G335*D335</f>
        <v>0</v>
      </c>
      <c r="I335" s="165">
        <f>+E335-G335</f>
        <v>0</v>
      </c>
      <c r="J335" s="165">
        <f>+I335*D335</f>
        <v>0</v>
      </c>
    </row>
    <row r="336" spans="1:10">
      <c r="A336" s="836"/>
      <c r="B336" s="860"/>
      <c r="C336" s="831"/>
      <c r="D336" s="486"/>
      <c r="E336" s="960"/>
    </row>
    <row r="337" spans="1:10" ht="105">
      <c r="A337" s="836">
        <v>24</v>
      </c>
      <c r="B337" s="776" t="s">
        <v>2784</v>
      </c>
      <c r="C337" s="831" t="s">
        <v>613</v>
      </c>
      <c r="D337" s="486">
        <v>22</v>
      </c>
      <c r="E337" s="893"/>
      <c r="F337" s="156">
        <f>+D337*E337</f>
        <v>0</v>
      </c>
      <c r="G337" s="164">
        <f>+E337*PJJ</f>
        <v>0</v>
      </c>
      <c r="H337" s="164">
        <f>+G337*D337</f>
        <v>0</v>
      </c>
      <c r="I337" s="165">
        <f>+E337-G337</f>
        <v>0</v>
      </c>
      <c r="J337" s="165">
        <f>+I337*D337</f>
        <v>0</v>
      </c>
    </row>
    <row r="338" spans="1:10">
      <c r="A338" s="836"/>
      <c r="B338" s="776"/>
      <c r="C338" s="869"/>
      <c r="D338" s="486"/>
      <c r="E338" s="497"/>
    </row>
    <row r="339" spans="1:10" ht="30">
      <c r="A339" s="844">
        <v>25</v>
      </c>
      <c r="B339" s="830" t="s">
        <v>1764</v>
      </c>
      <c r="C339" s="483" t="s">
        <v>613</v>
      </c>
      <c r="D339" s="296">
        <v>231.00000000000003</v>
      </c>
      <c r="E339" s="893"/>
      <c r="F339" s="156">
        <f>+D339*E339</f>
        <v>0</v>
      </c>
      <c r="G339" s="164">
        <f>+E339*PJJ</f>
        <v>0</v>
      </c>
      <c r="H339" s="164">
        <f>+G339*D339</f>
        <v>0</v>
      </c>
      <c r="I339" s="165">
        <f>+E339-G339</f>
        <v>0</v>
      </c>
      <c r="J339" s="165">
        <f>+I339*D339</f>
        <v>0</v>
      </c>
    </row>
    <row r="340" spans="1:10">
      <c r="A340" s="836"/>
      <c r="B340" s="834"/>
      <c r="C340" s="483"/>
      <c r="D340" s="296"/>
      <c r="E340" s="497"/>
    </row>
    <row r="341" spans="1:10">
      <c r="A341" s="836">
        <v>26</v>
      </c>
      <c r="B341" s="864" t="s">
        <v>1765</v>
      </c>
      <c r="C341" s="483" t="s">
        <v>622</v>
      </c>
      <c r="D341" s="296">
        <v>1</v>
      </c>
      <c r="E341" s="893"/>
      <c r="F341" s="156">
        <f>+D341*E341</f>
        <v>0</v>
      </c>
      <c r="G341" s="164">
        <f>+E341*PJJ</f>
        <v>0</v>
      </c>
      <c r="H341" s="164">
        <f>+G341*D341</f>
        <v>0</v>
      </c>
      <c r="I341" s="165">
        <f>+E341-G341</f>
        <v>0</v>
      </c>
      <c r="J341" s="165">
        <f>+I341*D341</f>
        <v>0</v>
      </c>
    </row>
    <row r="342" spans="1:10">
      <c r="A342" s="836"/>
      <c r="B342" s="864"/>
      <c r="C342" s="483"/>
      <c r="D342" s="296"/>
      <c r="E342" s="960"/>
    </row>
    <row r="343" spans="1:10" ht="45">
      <c r="A343" s="836">
        <v>27</v>
      </c>
      <c r="B343" s="864" t="s">
        <v>1766</v>
      </c>
      <c r="C343" s="405" t="s">
        <v>622</v>
      </c>
      <c r="D343" s="296">
        <v>1</v>
      </c>
      <c r="E343" s="893"/>
      <c r="F343" s="156">
        <f>+D343*E343</f>
        <v>0</v>
      </c>
      <c r="G343" s="164">
        <f>+E343*PJJ</f>
        <v>0</v>
      </c>
      <c r="H343" s="164">
        <f>+G343*D343</f>
        <v>0</v>
      </c>
      <c r="I343" s="165">
        <f>+E343-G343</f>
        <v>0</v>
      </c>
      <c r="J343" s="165">
        <f>+I343*D343</f>
        <v>0</v>
      </c>
    </row>
    <row r="344" spans="1:10" ht="45">
      <c r="A344" s="836">
        <v>28</v>
      </c>
      <c r="B344" s="864" t="s">
        <v>1767</v>
      </c>
      <c r="C344" s="405" t="s">
        <v>613</v>
      </c>
      <c r="D344" s="296">
        <v>6</v>
      </c>
      <c r="E344" s="893"/>
      <c r="F344" s="156">
        <f>+D344*E344</f>
        <v>0</v>
      </c>
      <c r="G344" s="164">
        <f>+E344*PJJ</f>
        <v>0</v>
      </c>
      <c r="H344" s="164">
        <f>+G344*D344</f>
        <v>0</v>
      </c>
      <c r="I344" s="165">
        <f>+E344-G344</f>
        <v>0</v>
      </c>
      <c r="J344" s="165">
        <f>+I344*D344</f>
        <v>0</v>
      </c>
    </row>
    <row r="345" spans="1:10" ht="45">
      <c r="A345" s="836">
        <v>29</v>
      </c>
      <c r="B345" s="776" t="s">
        <v>2647</v>
      </c>
      <c r="C345" s="762" t="s">
        <v>622</v>
      </c>
      <c r="D345" s="296">
        <v>1</v>
      </c>
      <c r="E345" s="893"/>
      <c r="F345" s="156">
        <f>+D345*E345</f>
        <v>0</v>
      </c>
      <c r="G345" s="164">
        <f>+E345*PJJ</f>
        <v>0</v>
      </c>
      <c r="H345" s="164">
        <f>+G345*D345</f>
        <v>0</v>
      </c>
      <c r="I345" s="165">
        <f>+E345-G345</f>
        <v>0</v>
      </c>
      <c r="J345" s="165">
        <f>+I345*D345</f>
        <v>0</v>
      </c>
    </row>
    <row r="346" spans="1:10" ht="30">
      <c r="A346" s="836">
        <v>30</v>
      </c>
      <c r="B346" s="817" t="s">
        <v>2648</v>
      </c>
      <c r="C346" s="869" t="s">
        <v>622</v>
      </c>
      <c r="D346" s="486">
        <v>1</v>
      </c>
      <c r="E346" s="893"/>
      <c r="F346" s="156">
        <f>+D346*E346</f>
        <v>0</v>
      </c>
      <c r="G346" s="164">
        <f>+E346*PJJ</f>
        <v>0</v>
      </c>
      <c r="H346" s="164">
        <f>+G346*D346</f>
        <v>0</v>
      </c>
      <c r="I346" s="165">
        <f>+E346-G346</f>
        <v>0</v>
      </c>
      <c r="J346" s="165">
        <f>+I346*D346</f>
        <v>0</v>
      </c>
    </row>
    <row r="347" spans="1:10">
      <c r="A347" s="836">
        <v>31</v>
      </c>
      <c r="B347" s="817" t="s">
        <v>2649</v>
      </c>
      <c r="C347" s="869" t="s">
        <v>622</v>
      </c>
      <c r="D347" s="486">
        <v>1</v>
      </c>
      <c r="E347" s="893"/>
      <c r="F347" s="156">
        <f>+D347*E347</f>
        <v>0</v>
      </c>
      <c r="G347" s="164">
        <f>+E347*PJJ</f>
        <v>0</v>
      </c>
      <c r="H347" s="164">
        <f>+G347*D347</f>
        <v>0</v>
      </c>
      <c r="I347" s="165">
        <f>+E347-G347</f>
        <v>0</v>
      </c>
      <c r="J347" s="165">
        <f>+I347*D347</f>
        <v>0</v>
      </c>
    </row>
    <row r="348" spans="1:10">
      <c r="A348" s="865">
        <v>32</v>
      </c>
      <c r="B348" s="834" t="s">
        <v>1768</v>
      </c>
      <c r="C348" s="872"/>
      <c r="D348" s="867"/>
      <c r="E348" s="959"/>
    </row>
    <row r="349" spans="1:10">
      <c r="A349" s="852"/>
      <c r="B349" s="834" t="s">
        <v>1769</v>
      </c>
      <c r="C349" s="872" t="s">
        <v>622</v>
      </c>
      <c r="D349" s="867">
        <v>1</v>
      </c>
      <c r="E349" s="893"/>
      <c r="F349" s="156">
        <f>+D349*E349</f>
        <v>0</v>
      </c>
      <c r="G349" s="164">
        <f>+E349*PJJ</f>
        <v>0</v>
      </c>
      <c r="H349" s="164">
        <f>+G349*D349</f>
        <v>0</v>
      </c>
      <c r="I349" s="165">
        <f>+E349-G349</f>
        <v>0</v>
      </c>
      <c r="J349" s="165">
        <f>+I349*D349</f>
        <v>0</v>
      </c>
    </row>
    <row r="350" spans="1:10">
      <c r="A350" s="456"/>
      <c r="B350" s="499"/>
      <c r="C350" s="402"/>
      <c r="D350" s="447"/>
      <c r="E350" s="924"/>
    </row>
    <row r="351" spans="1:10" ht="15.75" thickBot="1">
      <c r="A351" s="467"/>
      <c r="B351" s="468" t="s">
        <v>2650</v>
      </c>
      <c r="C351" s="873"/>
      <c r="D351" s="761"/>
      <c r="E351" s="928"/>
      <c r="F351" s="472">
        <f>SUM(F10:F349)</f>
        <v>0</v>
      </c>
      <c r="G351" s="471"/>
      <c r="H351" s="472">
        <f>SUM(H10:H349)</f>
        <v>0</v>
      </c>
      <c r="I351" s="472"/>
      <c r="J351" s="472">
        <f>SUM(J10:J349)</f>
        <v>0</v>
      </c>
    </row>
    <row r="352" spans="1:10" ht="15.75" thickTop="1">
      <c r="A352" s="456"/>
      <c r="B352" s="501"/>
      <c r="C352" s="795"/>
      <c r="D352" s="296"/>
      <c r="E352" s="497"/>
    </row>
    <row r="353" spans="1:10" ht="31.5">
      <c r="A353" s="461"/>
      <c r="B353" s="462" t="s">
        <v>1770</v>
      </c>
      <c r="C353" s="463"/>
      <c r="D353" s="464"/>
      <c r="E353" s="923"/>
      <c r="F353" s="465"/>
      <c r="G353" s="465"/>
      <c r="H353" s="465"/>
      <c r="I353" s="465"/>
      <c r="J353" s="466"/>
    </row>
    <row r="354" spans="1:10">
      <c r="A354" s="456"/>
      <c r="B354" s="442"/>
      <c r="C354" s="795"/>
      <c r="D354" s="296"/>
      <c r="E354" s="924"/>
    </row>
    <row r="355" spans="1:10">
      <c r="A355" s="456">
        <v>1</v>
      </c>
      <c r="B355" s="310" t="s">
        <v>1771</v>
      </c>
      <c r="C355" s="762"/>
      <c r="D355" s="296"/>
      <c r="E355" s="497"/>
    </row>
    <row r="356" spans="1:10" ht="30">
      <c r="A356" s="456"/>
      <c r="B356" s="288" t="s">
        <v>1772</v>
      </c>
      <c r="C356" s="762"/>
      <c r="D356" s="296"/>
      <c r="E356" s="497"/>
    </row>
    <row r="357" spans="1:10">
      <c r="A357" s="456"/>
      <c r="B357" s="310" t="s">
        <v>1773</v>
      </c>
      <c r="C357" s="762"/>
      <c r="D357" s="296"/>
      <c r="E357" s="497"/>
    </row>
    <row r="358" spans="1:10">
      <c r="A358" s="456"/>
      <c r="B358" s="874" t="s">
        <v>1774</v>
      </c>
      <c r="C358" s="762"/>
      <c r="D358" s="296"/>
      <c r="E358" s="497"/>
    </row>
    <row r="359" spans="1:10">
      <c r="A359" s="456"/>
      <c r="B359" s="874" t="s">
        <v>1775</v>
      </c>
      <c r="C359" s="762"/>
      <c r="D359" s="296"/>
      <c r="E359" s="497"/>
    </row>
    <row r="360" spans="1:10">
      <c r="A360" s="456"/>
      <c r="B360" s="874" t="s">
        <v>1776</v>
      </c>
      <c r="C360" s="762"/>
      <c r="D360" s="296"/>
      <c r="E360" s="497"/>
    </row>
    <row r="361" spans="1:10">
      <c r="A361" s="456"/>
      <c r="B361" s="874" t="s">
        <v>1777</v>
      </c>
      <c r="C361" s="762"/>
      <c r="D361" s="296"/>
      <c r="E361" s="497"/>
    </row>
    <row r="362" spans="1:10">
      <c r="A362" s="456"/>
      <c r="B362" s="874" t="s">
        <v>1778</v>
      </c>
      <c r="C362" s="762"/>
      <c r="D362" s="296"/>
      <c r="E362" s="497"/>
    </row>
    <row r="363" spans="1:10">
      <c r="A363" s="456"/>
      <c r="B363" s="875" t="s">
        <v>1779</v>
      </c>
      <c r="C363" s="762"/>
      <c r="D363" s="296"/>
      <c r="E363" s="497"/>
    </row>
    <row r="364" spans="1:10">
      <c r="A364" s="456"/>
      <c r="B364" s="875" t="s">
        <v>1780</v>
      </c>
      <c r="C364" s="786" t="s">
        <v>622</v>
      </c>
      <c r="D364" s="296">
        <v>1</v>
      </c>
      <c r="E364" s="893"/>
      <c r="F364" s="156">
        <f>+D364*E364</f>
        <v>0</v>
      </c>
      <c r="G364" s="164">
        <f>+E364*PJJ</f>
        <v>0</v>
      </c>
      <c r="H364" s="164">
        <f>+G364*D364</f>
        <v>0</v>
      </c>
      <c r="I364" s="165">
        <f>+E364-G364</f>
        <v>0</v>
      </c>
      <c r="J364" s="165">
        <f>+I364*D364</f>
        <v>0</v>
      </c>
    </row>
    <row r="365" spans="1:10">
      <c r="A365" s="456"/>
      <c r="B365" s="876"/>
      <c r="C365" s="442"/>
      <c r="D365" s="447"/>
      <c r="E365" s="497"/>
    </row>
    <row r="366" spans="1:10">
      <c r="A366" s="456">
        <v>2</v>
      </c>
      <c r="B366" s="310" t="s">
        <v>1781</v>
      </c>
      <c r="C366" s="745"/>
      <c r="D366" s="447"/>
      <c r="E366" s="924"/>
    </row>
    <row r="367" spans="1:10">
      <c r="A367" s="456"/>
      <c r="B367" s="288" t="s">
        <v>1782</v>
      </c>
      <c r="C367" s="786"/>
      <c r="D367" s="296"/>
      <c r="E367" s="497"/>
    </row>
    <row r="368" spans="1:10">
      <c r="A368" s="456"/>
      <c r="B368" s="288" t="s">
        <v>1773</v>
      </c>
      <c r="C368" s="786"/>
      <c r="D368" s="296"/>
      <c r="E368" s="497"/>
    </row>
    <row r="369" spans="1:10">
      <c r="A369" s="456"/>
      <c r="B369" s="874" t="s">
        <v>1783</v>
      </c>
      <c r="C369" s="786"/>
      <c r="D369" s="296"/>
      <c r="E369" s="497"/>
    </row>
    <row r="370" spans="1:10">
      <c r="A370" s="456"/>
      <c r="B370" s="874" t="s">
        <v>1784</v>
      </c>
      <c r="C370" s="786"/>
      <c r="D370" s="296"/>
      <c r="E370" s="497"/>
    </row>
    <row r="371" spans="1:10">
      <c r="A371" s="456"/>
      <c r="B371" s="874" t="s">
        <v>1785</v>
      </c>
      <c r="C371" s="786"/>
      <c r="D371" s="296"/>
      <c r="E371" s="497"/>
    </row>
    <row r="372" spans="1:10">
      <c r="A372" s="456"/>
      <c r="B372" s="874" t="s">
        <v>1786</v>
      </c>
      <c r="C372" s="786"/>
      <c r="D372" s="296"/>
      <c r="E372" s="497"/>
    </row>
    <row r="373" spans="1:10">
      <c r="A373" s="456"/>
      <c r="B373" s="874" t="s">
        <v>1778</v>
      </c>
      <c r="C373" s="786"/>
      <c r="D373" s="296"/>
      <c r="E373" s="497"/>
    </row>
    <row r="374" spans="1:10">
      <c r="A374" s="456"/>
      <c r="B374" s="875" t="s">
        <v>1787</v>
      </c>
      <c r="C374" s="786"/>
      <c r="D374" s="296"/>
      <c r="E374" s="497"/>
    </row>
    <row r="375" spans="1:10">
      <c r="A375" s="456"/>
      <c r="B375" s="876"/>
      <c r="C375" s="786" t="s">
        <v>622</v>
      </c>
      <c r="D375" s="296">
        <v>2</v>
      </c>
      <c r="E375" s="893"/>
      <c r="F375" s="156">
        <f>+D375*E375</f>
        <v>0</v>
      </c>
      <c r="G375" s="164">
        <f>+E375*PJJ</f>
        <v>0</v>
      </c>
      <c r="H375" s="164">
        <f>+G375*D375</f>
        <v>0</v>
      </c>
      <c r="I375" s="165">
        <f>+E375-G375</f>
        <v>0</v>
      </c>
      <c r="J375" s="165">
        <f>+I375*D375</f>
        <v>0</v>
      </c>
    </row>
    <row r="376" spans="1:10">
      <c r="A376" s="456">
        <v>3</v>
      </c>
      <c r="B376" s="310" t="s">
        <v>1788</v>
      </c>
      <c r="C376" s="745"/>
      <c r="D376" s="447"/>
      <c r="E376" s="497"/>
    </row>
    <row r="377" spans="1:10">
      <c r="A377" s="456"/>
      <c r="B377" s="288" t="s">
        <v>1789</v>
      </c>
      <c r="C377" s="786"/>
      <c r="D377" s="296"/>
      <c r="E377" s="497"/>
    </row>
    <row r="378" spans="1:10">
      <c r="A378" s="456"/>
      <c r="B378" s="288" t="s">
        <v>1790</v>
      </c>
      <c r="C378" s="786"/>
      <c r="D378" s="296"/>
      <c r="E378" s="497"/>
    </row>
    <row r="379" spans="1:10">
      <c r="A379" s="456"/>
      <c r="B379" s="288" t="s">
        <v>1773</v>
      </c>
      <c r="C379" s="786"/>
      <c r="D379" s="296"/>
      <c r="E379" s="497"/>
    </row>
    <row r="380" spans="1:10">
      <c r="A380" s="456"/>
      <c r="B380" s="874" t="s">
        <v>1783</v>
      </c>
      <c r="C380" s="786"/>
      <c r="D380" s="296"/>
      <c r="E380" s="497"/>
    </row>
    <row r="381" spans="1:10">
      <c r="A381" s="456"/>
      <c r="B381" s="874" t="s">
        <v>1791</v>
      </c>
      <c r="C381" s="786"/>
      <c r="D381" s="296"/>
      <c r="E381" s="497"/>
    </row>
    <row r="382" spans="1:10">
      <c r="A382" s="456"/>
      <c r="B382" s="874" t="s">
        <v>1778</v>
      </c>
      <c r="C382" s="786"/>
      <c r="D382" s="296"/>
      <c r="E382" s="497"/>
    </row>
    <row r="383" spans="1:10">
      <c r="A383" s="456"/>
      <c r="B383" s="875" t="s">
        <v>1792</v>
      </c>
      <c r="C383" s="786"/>
      <c r="D383" s="296"/>
      <c r="E383" s="497"/>
    </row>
    <row r="384" spans="1:10">
      <c r="A384" s="456"/>
      <c r="B384" s="876"/>
      <c r="C384" s="786" t="s">
        <v>622</v>
      </c>
      <c r="D384" s="296">
        <v>1</v>
      </c>
      <c r="E384" s="893"/>
      <c r="F384" s="156">
        <f>+D384*E384</f>
        <v>0</v>
      </c>
      <c r="G384" s="164">
        <f>+E384*PJJ</f>
        <v>0</v>
      </c>
      <c r="H384" s="164">
        <f>+G384*D384</f>
        <v>0</v>
      </c>
      <c r="I384" s="165">
        <f>+E384-G384</f>
        <v>0</v>
      </c>
      <c r="J384" s="165">
        <f>+I384*D384</f>
        <v>0</v>
      </c>
    </row>
    <row r="385" spans="1:10" ht="30">
      <c r="A385" s="456">
        <v>4</v>
      </c>
      <c r="B385" s="310" t="s">
        <v>1793</v>
      </c>
      <c r="C385" s="786"/>
      <c r="D385" s="296"/>
      <c r="E385" s="497"/>
    </row>
    <row r="386" spans="1:10">
      <c r="A386" s="456"/>
      <c r="B386" s="288" t="s">
        <v>1794</v>
      </c>
      <c r="C386" s="786"/>
      <c r="D386" s="296"/>
      <c r="E386" s="497"/>
    </row>
    <row r="387" spans="1:10">
      <c r="A387" s="456"/>
      <c r="B387" s="288" t="s">
        <v>1795</v>
      </c>
      <c r="C387" s="786"/>
      <c r="D387" s="296"/>
      <c r="E387" s="497"/>
    </row>
    <row r="388" spans="1:10">
      <c r="A388" s="456"/>
      <c r="B388" s="288" t="s">
        <v>1773</v>
      </c>
      <c r="C388" s="786"/>
      <c r="D388" s="296"/>
      <c r="E388" s="497"/>
    </row>
    <row r="389" spans="1:10">
      <c r="A389" s="456"/>
      <c r="B389" s="874" t="s">
        <v>1783</v>
      </c>
      <c r="C389" s="786"/>
      <c r="D389" s="296"/>
      <c r="E389" s="497"/>
    </row>
    <row r="390" spans="1:10">
      <c r="A390" s="456"/>
      <c r="B390" s="874" t="s">
        <v>1796</v>
      </c>
      <c r="C390" s="786"/>
      <c r="D390" s="296"/>
      <c r="E390" s="497"/>
    </row>
    <row r="391" spans="1:10">
      <c r="A391" s="456"/>
      <c r="B391" s="874" t="s">
        <v>1778</v>
      </c>
      <c r="C391" s="786"/>
      <c r="D391" s="296"/>
      <c r="E391" s="497"/>
    </row>
    <row r="392" spans="1:10">
      <c r="A392" s="456"/>
      <c r="B392" s="875" t="s">
        <v>1797</v>
      </c>
      <c r="C392" s="786" t="s">
        <v>622</v>
      </c>
      <c r="D392" s="296">
        <v>1</v>
      </c>
      <c r="E392" s="893"/>
      <c r="F392" s="156">
        <f>+D392*E392</f>
        <v>0</v>
      </c>
      <c r="G392" s="164">
        <f>+E392*PJJ</f>
        <v>0</v>
      </c>
      <c r="H392" s="164">
        <f>+G392*D392</f>
        <v>0</v>
      </c>
      <c r="I392" s="165">
        <f>+E392-G392</f>
        <v>0</v>
      </c>
      <c r="J392" s="165">
        <f>+I392*D392</f>
        <v>0</v>
      </c>
    </row>
    <row r="393" spans="1:10">
      <c r="A393" s="456"/>
      <c r="B393" s="876"/>
      <c r="C393" s="442"/>
      <c r="D393" s="447"/>
      <c r="E393" s="924"/>
    </row>
    <row r="394" spans="1:10">
      <c r="A394" s="456">
        <v>5</v>
      </c>
      <c r="B394" s="310" t="s">
        <v>1798</v>
      </c>
      <c r="C394" s="786"/>
      <c r="D394" s="296"/>
      <c r="E394" s="497"/>
    </row>
    <row r="395" spans="1:10">
      <c r="A395" s="456"/>
      <c r="B395" s="288" t="s">
        <v>1799</v>
      </c>
      <c r="C395" s="786"/>
      <c r="D395" s="296"/>
      <c r="E395" s="497"/>
    </row>
    <row r="396" spans="1:10">
      <c r="A396" s="456"/>
      <c r="B396" s="288" t="s">
        <v>1773</v>
      </c>
      <c r="C396" s="786"/>
      <c r="D396" s="296"/>
      <c r="E396" s="497"/>
    </row>
    <row r="397" spans="1:10">
      <c r="A397" s="456"/>
      <c r="B397" s="874" t="s">
        <v>1783</v>
      </c>
      <c r="C397" s="786"/>
      <c r="D397" s="296"/>
      <c r="E397" s="497"/>
    </row>
    <row r="398" spans="1:10">
      <c r="A398" s="456"/>
      <c r="B398" s="874" t="s">
        <v>1796</v>
      </c>
      <c r="C398" s="786"/>
      <c r="D398" s="296"/>
      <c r="E398" s="497"/>
    </row>
    <row r="399" spans="1:10">
      <c r="A399" s="456"/>
      <c r="B399" s="874" t="s">
        <v>1778</v>
      </c>
      <c r="C399" s="786"/>
      <c r="D399" s="296"/>
      <c r="E399" s="497"/>
    </row>
    <row r="400" spans="1:10">
      <c r="A400" s="456"/>
      <c r="B400" s="875" t="s">
        <v>1800</v>
      </c>
      <c r="C400" s="786" t="s">
        <v>622</v>
      </c>
      <c r="D400" s="296">
        <v>1</v>
      </c>
      <c r="E400" s="893"/>
      <c r="F400" s="156">
        <f>+D400*E400</f>
        <v>0</v>
      </c>
      <c r="G400" s="164">
        <f>+E400*PJJ</f>
        <v>0</v>
      </c>
      <c r="H400" s="164">
        <f>+G400*D400</f>
        <v>0</v>
      </c>
      <c r="I400" s="165">
        <f>+E400-G400</f>
        <v>0</v>
      </c>
      <c r="J400" s="165">
        <f>+I400*D400</f>
        <v>0</v>
      </c>
    </row>
    <row r="401" spans="1:10">
      <c r="A401" s="877"/>
      <c r="B401" s="412"/>
      <c r="C401" s="412"/>
      <c r="D401" s="296"/>
      <c r="E401" s="497"/>
    </row>
    <row r="402" spans="1:10" ht="30">
      <c r="A402" s="456">
        <v>6</v>
      </c>
      <c r="B402" s="310" t="s">
        <v>1801</v>
      </c>
      <c r="C402" s="786" t="s">
        <v>622</v>
      </c>
      <c r="D402" s="296">
        <v>1</v>
      </c>
      <c r="E402" s="893"/>
      <c r="F402" s="156">
        <f>+D402*E402</f>
        <v>0</v>
      </c>
      <c r="G402" s="164">
        <f>+E402*PJJ</f>
        <v>0</v>
      </c>
      <c r="H402" s="164">
        <f>+G402*D402</f>
        <v>0</v>
      </c>
      <c r="I402" s="165">
        <f>+E402-G402</f>
        <v>0</v>
      </c>
      <c r="J402" s="165">
        <f>+I402*D402</f>
        <v>0</v>
      </c>
    </row>
    <row r="403" spans="1:10">
      <c r="A403" s="456"/>
      <c r="B403" s="442"/>
      <c r="C403" s="795"/>
      <c r="D403" s="296"/>
      <c r="E403" s="924"/>
    </row>
    <row r="404" spans="1:10">
      <c r="A404" s="456"/>
      <c r="B404" s="492"/>
      <c r="C404" s="795"/>
      <c r="D404" s="296"/>
      <c r="E404" s="959"/>
    </row>
    <row r="405" spans="1:10" ht="15.75" thickBot="1">
      <c r="A405" s="467"/>
      <c r="B405" s="468" t="s">
        <v>1802</v>
      </c>
      <c r="C405" s="873"/>
      <c r="D405" s="761"/>
      <c r="E405" s="928"/>
      <c r="F405" s="472">
        <f>SUM(F354:F404)</f>
        <v>0</v>
      </c>
      <c r="G405" s="471"/>
      <c r="H405" s="472">
        <f>SUM(H354:H404)</f>
        <v>0</v>
      </c>
      <c r="I405" s="472"/>
      <c r="J405" s="472">
        <f>SUM(J354:J404)</f>
        <v>0</v>
      </c>
    </row>
    <row r="406" spans="1:10" ht="15.75" thickTop="1"/>
    <row r="407" spans="1:10" ht="15.75">
      <c r="A407" s="116"/>
      <c r="B407" s="116" t="s">
        <v>1807</v>
      </c>
      <c r="C407" s="117"/>
      <c r="D407" s="149"/>
      <c r="E407" s="203"/>
      <c r="F407" s="153">
        <f>+F405+F351</f>
        <v>0</v>
      </c>
      <c r="G407" s="154"/>
      <c r="H407" s="153">
        <f>+H405+H351</f>
        <v>0</v>
      </c>
      <c r="I407" s="154"/>
      <c r="J407" s="153">
        <f>+J405+J351</f>
        <v>0</v>
      </c>
    </row>
    <row r="408" spans="1:10">
      <c r="A408" s="456"/>
      <c r="B408" s="499"/>
      <c r="C408" s="402"/>
      <c r="D408" s="447"/>
      <c r="E408" s="924"/>
    </row>
    <row r="409" spans="1:10">
      <c r="A409" s="456"/>
      <c r="B409" s="499"/>
      <c r="C409" s="402"/>
      <c r="D409" s="447"/>
      <c r="E409" s="924"/>
    </row>
    <row r="410" spans="1:10">
      <c r="A410" s="456"/>
      <c r="B410" s="499"/>
      <c r="C410" s="402"/>
      <c r="D410" s="447"/>
      <c r="E410" s="924"/>
    </row>
    <row r="411" spans="1:10">
      <c r="A411" s="456"/>
      <c r="B411" s="499"/>
      <c r="C411" s="402"/>
      <c r="D411" s="447"/>
      <c r="E411" s="924"/>
    </row>
    <row r="412" spans="1:10">
      <c r="A412" s="456"/>
      <c r="B412" s="499"/>
      <c r="C412" s="402"/>
      <c r="D412" s="447"/>
      <c r="E412" s="924"/>
    </row>
    <row r="413" spans="1:10">
      <c r="A413" s="456"/>
      <c r="B413" s="499"/>
      <c r="C413" s="402"/>
      <c r="D413" s="447"/>
      <c r="E413" s="924"/>
    </row>
    <row r="414" spans="1:10">
      <c r="A414" s="456"/>
      <c r="B414" s="499"/>
      <c r="C414" s="402"/>
      <c r="D414" s="447"/>
      <c r="E414" s="924"/>
    </row>
    <row r="415" spans="1:10">
      <c r="A415" s="456"/>
      <c r="B415" s="499"/>
      <c r="C415" s="402"/>
      <c r="D415" s="447"/>
      <c r="E415" s="924"/>
    </row>
    <row r="416" spans="1:10">
      <c r="A416" s="456"/>
      <c r="B416" s="499"/>
      <c r="C416" s="402"/>
      <c r="D416" s="447"/>
      <c r="E416" s="924"/>
    </row>
    <row r="417" spans="1:5">
      <c r="A417" s="456"/>
      <c r="B417" s="499"/>
      <c r="C417" s="402"/>
      <c r="D417" s="447"/>
      <c r="E417" s="924"/>
    </row>
  </sheetData>
  <sheetProtection algorithmName="SHA-512" hashValue="6DeT7OWnoanBNJJ4aYewmU+gFIG/UsrDaUHGJWaEhLcdH94ifgEePpLCZbSMvZiqzSi6aWOJyN9oTqgzMlPaqg==" saltValue="dOHFFFhyiwZIh0a/cZeYqQ==" spinCount="100000" sheet="1" objects="1" scenarios="1"/>
  <protectedRanges>
    <protectedRange sqref="E351:E354 E403" name="Range1"/>
    <protectedRange sqref="E324 E340 E291 E298 E308 E320 E288 E300:E301" name="Range1_2_2"/>
    <protectedRange sqref="E294 E292" name="Range1_1_1_2"/>
    <protectedRange sqref="E376:E383 E355:E363 E365:E374 E393:E399 E401 E385:E391" name="Range1_2_3"/>
  </protectedRanges>
  <autoFilter ref="A7:J407"/>
  <pageMargins left="0.70866141732283472" right="0.70866141732283472" top="0.74803149606299213" bottom="0.74803149606299213" header="0.31496062992125984" footer="0.31496062992125984"/>
  <pageSetup paperSize="9" scale="75" fitToHeight="0" orientation="landscape" r:id="rId1"/>
  <headerFooter>
    <oddHeader>&amp;L&amp;"+,Običajno"FIN ARS d.o.o., center za arhitekturo&amp;C&amp;F</oddHeader>
    <oddFooter>&amp;L&amp;A&amp;R&amp;P / &amp;N</oddFooter>
  </headerFooter>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6600"/>
    <pageSetUpPr fitToPage="1"/>
  </sheetPr>
  <dimension ref="A1:E18"/>
  <sheetViews>
    <sheetView showZeros="0" workbookViewId="0">
      <selection activeCell="D29" sqref="D29"/>
    </sheetView>
  </sheetViews>
  <sheetFormatPr defaultColWidth="10.28515625" defaultRowHeight="15"/>
  <cols>
    <col min="1" max="1" width="8.7109375" style="93" customWidth="1"/>
    <col min="2" max="2" width="69.28515625" style="93" customWidth="1"/>
    <col min="3" max="3" width="23.5703125" style="94" customWidth="1"/>
    <col min="4" max="5" width="23.5703125" style="93" customWidth="1"/>
    <col min="6" max="253" width="9.5703125" style="93" customWidth="1"/>
    <col min="254" max="1021" width="12.28515625" style="93" customWidth="1"/>
    <col min="1022" max="16384" width="10.28515625" style="93"/>
  </cols>
  <sheetData>
    <row r="1" spans="1:5" s="25" customFormat="1">
      <c r="A1" s="37" t="s">
        <v>19</v>
      </c>
      <c r="C1" s="28"/>
    </row>
    <row r="2" spans="1:5" s="25" customFormat="1">
      <c r="C2" s="28"/>
    </row>
    <row r="3" spans="1:5" s="25" customFormat="1">
      <c r="A3" s="36" t="s">
        <v>18</v>
      </c>
      <c r="B3" s="25" t="s">
        <v>17</v>
      </c>
      <c r="C3" s="28"/>
    </row>
    <row r="4" spans="1:5" s="25" customFormat="1">
      <c r="A4" s="36"/>
      <c r="B4" s="25" t="s">
        <v>16</v>
      </c>
      <c r="C4" s="28"/>
    </row>
    <row r="5" spans="1:5" s="25" customFormat="1" ht="18.75">
      <c r="A5" s="35" t="s">
        <v>15</v>
      </c>
      <c r="B5" s="213" t="s">
        <v>786</v>
      </c>
      <c r="C5" s="28"/>
    </row>
    <row r="6" spans="1:5" ht="15.75" thickBot="1"/>
    <row r="7" spans="1:5" s="33" customFormat="1" ht="26.25">
      <c r="A7" s="38"/>
      <c r="B7" s="69" t="s">
        <v>2651</v>
      </c>
      <c r="C7" s="39"/>
      <c r="D7" s="40"/>
      <c r="E7" s="41"/>
    </row>
    <row r="8" spans="1:5" s="25" customFormat="1" ht="21.75" thickBot="1">
      <c r="A8" s="59"/>
      <c r="B8" s="60"/>
      <c r="C8" s="61"/>
      <c r="D8" s="62"/>
      <c r="E8" s="63"/>
    </row>
    <row r="9" spans="1:5" s="78" customFormat="1" ht="30">
      <c r="A9" s="106"/>
      <c r="B9" s="107" t="s">
        <v>12</v>
      </c>
      <c r="C9" s="123" t="s">
        <v>11</v>
      </c>
      <c r="D9" s="123" t="s">
        <v>10</v>
      </c>
      <c r="E9" s="108" t="s">
        <v>9</v>
      </c>
    </row>
    <row r="10" spans="1:5" s="97" customFormat="1" ht="24.95" customHeight="1">
      <c r="A10" s="373"/>
      <c r="B10" s="375" t="s">
        <v>2653</v>
      </c>
      <c r="C10" s="181">
        <f>'TEH. OPREMA KUHINJE'!$F$1692</f>
        <v>0</v>
      </c>
      <c r="D10" s="181">
        <f>'TEH. OPREMA KUHINJE'!$H$1692</f>
        <v>0</v>
      </c>
      <c r="E10" s="374">
        <f>'TEH. OPREMA KUHINJE'!$J$1692</f>
        <v>0</v>
      </c>
    </row>
    <row r="11" spans="1:5" s="96" customFormat="1" ht="24.95" customHeight="1" thickBot="1">
      <c r="A11" s="103"/>
      <c r="B11" s="104" t="s">
        <v>2652</v>
      </c>
      <c r="C11" s="105">
        <f>SUM(C10)</f>
        <v>0</v>
      </c>
      <c r="D11" s="105">
        <f>SUM(D10)</f>
        <v>0</v>
      </c>
      <c r="E11" s="502">
        <f>SUM(E10)</f>
        <v>0</v>
      </c>
    </row>
    <row r="12" spans="1:5" ht="20.100000000000001" customHeight="1">
      <c r="A12" s="95"/>
    </row>
    <row r="14" spans="1:5">
      <c r="B14" s="498"/>
    </row>
    <row r="15" spans="1:5">
      <c r="B15" s="498"/>
    </row>
    <row r="16" spans="1:5">
      <c r="B16" s="498"/>
    </row>
    <row r="17" spans="2:2">
      <c r="B17" s="498"/>
    </row>
    <row r="18" spans="2:2">
      <c r="B18" s="498"/>
    </row>
  </sheetData>
  <sheetProtection algorithmName="SHA-512" hashValue="EYuLrebRO0gg/t08HCYxrX6nBl5fJNKqT0G1gXOAqcFMO0VuKpQY+dsn0srY7M7QWgkSshyfMdHrgum3BpI4Ow==" saltValue="sTd4F0odTKCrlY1tzeimqw==" spinCount="100000" sheet="1" objects="1" scenarios="1"/>
  <pageMargins left="0.70866141732283472" right="0.70866141732283472" top="0.74803149606299213" bottom="0.74803149606299213" header="0.31496062992125984" footer="0.31496062992125984"/>
  <pageSetup paperSize="9" scale="59" fitToHeight="0" orientation="portrait" r:id="rId1"/>
  <headerFooter>
    <oddHeader>&amp;L&amp;"+,Običajno"FIN ARS d.o.o., center za arhitekturo&amp;C&amp;F</oddHeader>
    <oddFooter>&amp;L&amp;A&amp;R&amp;P / &amp;N</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DE3F4"/>
    <pageSetUpPr fitToPage="1"/>
  </sheetPr>
  <dimension ref="A1:K1692"/>
  <sheetViews>
    <sheetView showZeros="0" zoomScaleNormal="100" zoomScaleSheetLayoutView="110" workbookViewId="0">
      <selection activeCell="F18" sqref="F18"/>
    </sheetView>
  </sheetViews>
  <sheetFormatPr defaultColWidth="9.140625" defaultRowHeight="15"/>
  <cols>
    <col min="1" max="1" width="8.85546875" customWidth="1"/>
    <col min="2" max="2" width="47.7109375" style="115" customWidth="1"/>
    <col min="3" max="3" width="5.85546875" style="58" customWidth="1"/>
    <col min="4" max="4" width="9.85546875" style="147" bestFit="1" customWidth="1"/>
    <col min="5" max="5" width="13.85546875" style="898" customWidth="1"/>
    <col min="6" max="6" width="16.42578125" style="152" customWidth="1"/>
    <col min="7" max="9" width="17.7109375" style="152" customWidth="1"/>
    <col min="10" max="10" width="19.28515625" style="27" customWidth="1"/>
    <col min="257" max="257" width="8.85546875" customWidth="1"/>
    <col min="258" max="258" width="47.7109375" customWidth="1"/>
    <col min="259" max="259" width="5.85546875" customWidth="1"/>
    <col min="260" max="260" width="7.28515625" customWidth="1"/>
    <col min="261" max="261" width="13.85546875" customWidth="1"/>
    <col min="262" max="262" width="16.42578125" customWidth="1"/>
    <col min="265" max="265" width="17.7109375" customWidth="1"/>
    <col min="266" max="266" width="19.28515625" customWidth="1"/>
    <col min="513" max="513" width="8.85546875" customWidth="1"/>
    <col min="514" max="514" width="47.7109375" customWidth="1"/>
    <col min="515" max="515" width="5.85546875" customWidth="1"/>
    <col min="516" max="516" width="7.28515625" customWidth="1"/>
    <col min="517" max="517" width="13.85546875" customWidth="1"/>
    <col min="518" max="518" width="16.42578125" customWidth="1"/>
    <col min="521" max="521" width="17.7109375" customWidth="1"/>
    <col min="522" max="522" width="19.28515625" customWidth="1"/>
    <col min="769" max="769" width="8.85546875" customWidth="1"/>
    <col min="770" max="770" width="47.7109375" customWidth="1"/>
    <col min="771" max="771" width="5.85546875" customWidth="1"/>
    <col min="772" max="772" width="7.28515625" customWidth="1"/>
    <col min="773" max="773" width="13.85546875" customWidth="1"/>
    <col min="774" max="774" width="16.42578125" customWidth="1"/>
    <col min="777" max="777" width="17.7109375" customWidth="1"/>
    <col min="778" max="778" width="19.28515625" customWidth="1"/>
    <col min="1025" max="1025" width="8.85546875" customWidth="1"/>
    <col min="1026" max="1026" width="47.7109375" customWidth="1"/>
    <col min="1027" max="1027" width="5.85546875" customWidth="1"/>
    <col min="1028" max="1028" width="7.28515625" customWidth="1"/>
    <col min="1029" max="1029" width="13.85546875" customWidth="1"/>
    <col min="1030" max="1030" width="16.42578125" customWidth="1"/>
    <col min="1033" max="1033" width="17.7109375" customWidth="1"/>
    <col min="1034" max="1034" width="19.28515625" customWidth="1"/>
    <col min="1281" max="1281" width="8.85546875" customWidth="1"/>
    <col min="1282" max="1282" width="47.7109375" customWidth="1"/>
    <col min="1283" max="1283" width="5.85546875" customWidth="1"/>
    <col min="1284" max="1284" width="7.28515625" customWidth="1"/>
    <col min="1285" max="1285" width="13.85546875" customWidth="1"/>
    <col min="1286" max="1286" width="16.42578125" customWidth="1"/>
    <col min="1289" max="1289" width="17.7109375" customWidth="1"/>
    <col min="1290" max="1290" width="19.28515625" customWidth="1"/>
    <col min="1537" max="1537" width="8.85546875" customWidth="1"/>
    <col min="1538" max="1538" width="47.7109375" customWidth="1"/>
    <col min="1539" max="1539" width="5.85546875" customWidth="1"/>
    <col min="1540" max="1540" width="7.28515625" customWidth="1"/>
    <col min="1541" max="1541" width="13.85546875" customWidth="1"/>
    <col min="1542" max="1542" width="16.42578125" customWidth="1"/>
    <col min="1545" max="1545" width="17.7109375" customWidth="1"/>
    <col min="1546" max="1546" width="19.28515625" customWidth="1"/>
    <col min="1793" max="1793" width="8.85546875" customWidth="1"/>
    <col min="1794" max="1794" width="47.7109375" customWidth="1"/>
    <col min="1795" max="1795" width="5.85546875" customWidth="1"/>
    <col min="1796" max="1796" width="7.28515625" customWidth="1"/>
    <col min="1797" max="1797" width="13.85546875" customWidth="1"/>
    <col min="1798" max="1798" width="16.42578125" customWidth="1"/>
    <col min="1801" max="1801" width="17.7109375" customWidth="1"/>
    <col min="1802" max="1802" width="19.28515625" customWidth="1"/>
    <col min="2049" max="2049" width="8.85546875" customWidth="1"/>
    <col min="2050" max="2050" width="47.7109375" customWidth="1"/>
    <col min="2051" max="2051" width="5.85546875" customWidth="1"/>
    <col min="2052" max="2052" width="7.28515625" customWidth="1"/>
    <col min="2053" max="2053" width="13.85546875" customWidth="1"/>
    <col min="2054" max="2054" width="16.42578125" customWidth="1"/>
    <col min="2057" max="2057" width="17.7109375" customWidth="1"/>
    <col min="2058" max="2058" width="19.28515625" customWidth="1"/>
    <col min="2305" max="2305" width="8.85546875" customWidth="1"/>
    <col min="2306" max="2306" width="47.7109375" customWidth="1"/>
    <col min="2307" max="2307" width="5.85546875" customWidth="1"/>
    <col min="2308" max="2308" width="7.28515625" customWidth="1"/>
    <col min="2309" max="2309" width="13.85546875" customWidth="1"/>
    <col min="2310" max="2310" width="16.42578125" customWidth="1"/>
    <col min="2313" max="2313" width="17.7109375" customWidth="1"/>
    <col min="2314" max="2314" width="19.28515625" customWidth="1"/>
    <col min="2561" max="2561" width="8.85546875" customWidth="1"/>
    <col min="2562" max="2562" width="47.7109375" customWidth="1"/>
    <col min="2563" max="2563" width="5.85546875" customWidth="1"/>
    <col min="2564" max="2564" width="7.28515625" customWidth="1"/>
    <col min="2565" max="2565" width="13.85546875" customWidth="1"/>
    <col min="2566" max="2566" width="16.42578125" customWidth="1"/>
    <col min="2569" max="2569" width="17.7109375" customWidth="1"/>
    <col min="2570" max="2570" width="19.28515625" customWidth="1"/>
    <col min="2817" max="2817" width="8.85546875" customWidth="1"/>
    <col min="2818" max="2818" width="47.7109375" customWidth="1"/>
    <col min="2819" max="2819" width="5.85546875" customWidth="1"/>
    <col min="2820" max="2820" width="7.28515625" customWidth="1"/>
    <col min="2821" max="2821" width="13.85546875" customWidth="1"/>
    <col min="2822" max="2822" width="16.42578125" customWidth="1"/>
    <col min="2825" max="2825" width="17.7109375" customWidth="1"/>
    <col min="2826" max="2826" width="19.28515625" customWidth="1"/>
    <col min="3073" max="3073" width="8.85546875" customWidth="1"/>
    <col min="3074" max="3074" width="47.7109375" customWidth="1"/>
    <col min="3075" max="3075" width="5.85546875" customWidth="1"/>
    <col min="3076" max="3076" width="7.28515625" customWidth="1"/>
    <col min="3077" max="3077" width="13.85546875" customWidth="1"/>
    <col min="3078" max="3078" width="16.42578125" customWidth="1"/>
    <col min="3081" max="3081" width="17.7109375" customWidth="1"/>
    <col min="3082" max="3082" width="19.28515625" customWidth="1"/>
    <col min="3329" max="3329" width="8.85546875" customWidth="1"/>
    <col min="3330" max="3330" width="47.7109375" customWidth="1"/>
    <col min="3331" max="3331" width="5.85546875" customWidth="1"/>
    <col min="3332" max="3332" width="7.28515625" customWidth="1"/>
    <col min="3333" max="3333" width="13.85546875" customWidth="1"/>
    <col min="3334" max="3334" width="16.42578125" customWidth="1"/>
    <col min="3337" max="3337" width="17.7109375" customWidth="1"/>
    <col min="3338" max="3338" width="19.28515625" customWidth="1"/>
    <col min="3585" max="3585" width="8.85546875" customWidth="1"/>
    <col min="3586" max="3586" width="47.7109375" customWidth="1"/>
    <col min="3587" max="3587" width="5.85546875" customWidth="1"/>
    <col min="3588" max="3588" width="7.28515625" customWidth="1"/>
    <col min="3589" max="3589" width="13.85546875" customWidth="1"/>
    <col min="3590" max="3590" width="16.42578125" customWidth="1"/>
    <col min="3593" max="3593" width="17.7109375" customWidth="1"/>
    <col min="3594" max="3594" width="19.28515625" customWidth="1"/>
    <col min="3841" max="3841" width="8.85546875" customWidth="1"/>
    <col min="3842" max="3842" width="47.7109375" customWidth="1"/>
    <col min="3843" max="3843" width="5.85546875" customWidth="1"/>
    <col min="3844" max="3844" width="7.28515625" customWidth="1"/>
    <col min="3845" max="3845" width="13.85546875" customWidth="1"/>
    <col min="3846" max="3846" width="16.42578125" customWidth="1"/>
    <col min="3849" max="3849" width="17.7109375" customWidth="1"/>
    <col min="3850" max="3850" width="19.28515625" customWidth="1"/>
    <col min="4097" max="4097" width="8.85546875" customWidth="1"/>
    <col min="4098" max="4098" width="47.7109375" customWidth="1"/>
    <col min="4099" max="4099" width="5.85546875" customWidth="1"/>
    <col min="4100" max="4100" width="7.28515625" customWidth="1"/>
    <col min="4101" max="4101" width="13.85546875" customWidth="1"/>
    <col min="4102" max="4102" width="16.42578125" customWidth="1"/>
    <col min="4105" max="4105" width="17.7109375" customWidth="1"/>
    <col min="4106" max="4106" width="19.28515625" customWidth="1"/>
    <col min="4353" max="4353" width="8.85546875" customWidth="1"/>
    <col min="4354" max="4354" width="47.7109375" customWidth="1"/>
    <col min="4355" max="4355" width="5.85546875" customWidth="1"/>
    <col min="4356" max="4356" width="7.28515625" customWidth="1"/>
    <col min="4357" max="4357" width="13.85546875" customWidth="1"/>
    <col min="4358" max="4358" width="16.42578125" customWidth="1"/>
    <col min="4361" max="4361" width="17.7109375" customWidth="1"/>
    <col min="4362" max="4362" width="19.28515625" customWidth="1"/>
    <col min="4609" max="4609" width="8.85546875" customWidth="1"/>
    <col min="4610" max="4610" width="47.7109375" customWidth="1"/>
    <col min="4611" max="4611" width="5.85546875" customWidth="1"/>
    <col min="4612" max="4612" width="7.28515625" customWidth="1"/>
    <col min="4613" max="4613" width="13.85546875" customWidth="1"/>
    <col min="4614" max="4614" width="16.42578125" customWidth="1"/>
    <col min="4617" max="4617" width="17.7109375" customWidth="1"/>
    <col min="4618" max="4618" width="19.28515625" customWidth="1"/>
    <col min="4865" max="4865" width="8.85546875" customWidth="1"/>
    <col min="4866" max="4866" width="47.7109375" customWidth="1"/>
    <col min="4867" max="4867" width="5.85546875" customWidth="1"/>
    <col min="4868" max="4868" width="7.28515625" customWidth="1"/>
    <col min="4869" max="4869" width="13.85546875" customWidth="1"/>
    <col min="4870" max="4870" width="16.42578125" customWidth="1"/>
    <col min="4873" max="4873" width="17.7109375" customWidth="1"/>
    <col min="4874" max="4874" width="19.28515625" customWidth="1"/>
    <col min="5121" max="5121" width="8.85546875" customWidth="1"/>
    <col min="5122" max="5122" width="47.7109375" customWidth="1"/>
    <col min="5123" max="5123" width="5.85546875" customWidth="1"/>
    <col min="5124" max="5124" width="7.28515625" customWidth="1"/>
    <col min="5125" max="5125" width="13.85546875" customWidth="1"/>
    <col min="5126" max="5126" width="16.42578125" customWidth="1"/>
    <col min="5129" max="5129" width="17.7109375" customWidth="1"/>
    <col min="5130" max="5130" width="19.28515625" customWidth="1"/>
    <col min="5377" max="5377" width="8.85546875" customWidth="1"/>
    <col min="5378" max="5378" width="47.7109375" customWidth="1"/>
    <col min="5379" max="5379" width="5.85546875" customWidth="1"/>
    <col min="5380" max="5380" width="7.28515625" customWidth="1"/>
    <col min="5381" max="5381" width="13.85546875" customWidth="1"/>
    <col min="5382" max="5382" width="16.42578125" customWidth="1"/>
    <col min="5385" max="5385" width="17.7109375" customWidth="1"/>
    <col min="5386" max="5386" width="19.28515625" customWidth="1"/>
    <col min="5633" max="5633" width="8.85546875" customWidth="1"/>
    <col min="5634" max="5634" width="47.7109375" customWidth="1"/>
    <col min="5635" max="5635" width="5.85546875" customWidth="1"/>
    <col min="5636" max="5636" width="7.28515625" customWidth="1"/>
    <col min="5637" max="5637" width="13.85546875" customWidth="1"/>
    <col min="5638" max="5638" width="16.42578125" customWidth="1"/>
    <col min="5641" max="5641" width="17.7109375" customWidth="1"/>
    <col min="5642" max="5642" width="19.28515625" customWidth="1"/>
    <col min="5889" max="5889" width="8.85546875" customWidth="1"/>
    <col min="5890" max="5890" width="47.7109375" customWidth="1"/>
    <col min="5891" max="5891" width="5.85546875" customWidth="1"/>
    <col min="5892" max="5892" width="7.28515625" customWidth="1"/>
    <col min="5893" max="5893" width="13.85546875" customWidth="1"/>
    <col min="5894" max="5894" width="16.42578125" customWidth="1"/>
    <col min="5897" max="5897" width="17.7109375" customWidth="1"/>
    <col min="5898" max="5898" width="19.28515625" customWidth="1"/>
    <col min="6145" max="6145" width="8.85546875" customWidth="1"/>
    <col min="6146" max="6146" width="47.7109375" customWidth="1"/>
    <col min="6147" max="6147" width="5.85546875" customWidth="1"/>
    <col min="6148" max="6148" width="7.28515625" customWidth="1"/>
    <col min="6149" max="6149" width="13.85546875" customWidth="1"/>
    <col min="6150" max="6150" width="16.42578125" customWidth="1"/>
    <col min="6153" max="6153" width="17.7109375" customWidth="1"/>
    <col min="6154" max="6154" width="19.28515625" customWidth="1"/>
    <col min="6401" max="6401" width="8.85546875" customWidth="1"/>
    <col min="6402" max="6402" width="47.7109375" customWidth="1"/>
    <col min="6403" max="6403" width="5.85546875" customWidth="1"/>
    <col min="6404" max="6404" width="7.28515625" customWidth="1"/>
    <col min="6405" max="6405" width="13.85546875" customWidth="1"/>
    <col min="6406" max="6406" width="16.42578125" customWidth="1"/>
    <col min="6409" max="6409" width="17.7109375" customWidth="1"/>
    <col min="6410" max="6410" width="19.28515625" customWidth="1"/>
    <col min="6657" max="6657" width="8.85546875" customWidth="1"/>
    <col min="6658" max="6658" width="47.7109375" customWidth="1"/>
    <col min="6659" max="6659" width="5.85546875" customWidth="1"/>
    <col min="6660" max="6660" width="7.28515625" customWidth="1"/>
    <col min="6661" max="6661" width="13.85546875" customWidth="1"/>
    <col min="6662" max="6662" width="16.42578125" customWidth="1"/>
    <col min="6665" max="6665" width="17.7109375" customWidth="1"/>
    <col min="6666" max="6666" width="19.28515625" customWidth="1"/>
    <col min="6913" max="6913" width="8.85546875" customWidth="1"/>
    <col min="6914" max="6914" width="47.7109375" customWidth="1"/>
    <col min="6915" max="6915" width="5.85546875" customWidth="1"/>
    <col min="6916" max="6916" width="7.28515625" customWidth="1"/>
    <col min="6917" max="6917" width="13.85546875" customWidth="1"/>
    <col min="6918" max="6918" width="16.42578125" customWidth="1"/>
    <col min="6921" max="6921" width="17.7109375" customWidth="1"/>
    <col min="6922" max="6922" width="19.28515625" customWidth="1"/>
    <col min="7169" max="7169" width="8.85546875" customWidth="1"/>
    <col min="7170" max="7170" width="47.7109375" customWidth="1"/>
    <col min="7171" max="7171" width="5.85546875" customWidth="1"/>
    <col min="7172" max="7172" width="7.28515625" customWidth="1"/>
    <col min="7173" max="7173" width="13.85546875" customWidth="1"/>
    <col min="7174" max="7174" width="16.42578125" customWidth="1"/>
    <col min="7177" max="7177" width="17.7109375" customWidth="1"/>
    <col min="7178" max="7178" width="19.28515625" customWidth="1"/>
    <col min="7425" max="7425" width="8.85546875" customWidth="1"/>
    <col min="7426" max="7426" width="47.7109375" customWidth="1"/>
    <col min="7427" max="7427" width="5.85546875" customWidth="1"/>
    <col min="7428" max="7428" width="7.28515625" customWidth="1"/>
    <col min="7429" max="7429" width="13.85546875" customWidth="1"/>
    <col min="7430" max="7430" width="16.42578125" customWidth="1"/>
    <col min="7433" max="7433" width="17.7109375" customWidth="1"/>
    <col min="7434" max="7434" width="19.28515625" customWidth="1"/>
    <col min="7681" max="7681" width="8.85546875" customWidth="1"/>
    <col min="7682" max="7682" width="47.7109375" customWidth="1"/>
    <col min="7683" max="7683" width="5.85546875" customWidth="1"/>
    <col min="7684" max="7684" width="7.28515625" customWidth="1"/>
    <col min="7685" max="7685" width="13.85546875" customWidth="1"/>
    <col min="7686" max="7686" width="16.42578125" customWidth="1"/>
    <col min="7689" max="7689" width="17.7109375" customWidth="1"/>
    <col min="7690" max="7690" width="19.28515625" customWidth="1"/>
    <col min="7937" max="7937" width="8.85546875" customWidth="1"/>
    <col min="7938" max="7938" width="47.7109375" customWidth="1"/>
    <col min="7939" max="7939" width="5.85546875" customWidth="1"/>
    <col min="7940" max="7940" width="7.28515625" customWidth="1"/>
    <col min="7941" max="7941" width="13.85546875" customWidth="1"/>
    <col min="7942" max="7942" width="16.42578125" customWidth="1"/>
    <col min="7945" max="7945" width="17.7109375" customWidth="1"/>
    <col min="7946" max="7946" width="19.28515625" customWidth="1"/>
    <col min="8193" max="8193" width="8.85546875" customWidth="1"/>
    <col min="8194" max="8194" width="47.7109375" customWidth="1"/>
    <col min="8195" max="8195" width="5.85546875" customWidth="1"/>
    <col min="8196" max="8196" width="7.28515625" customWidth="1"/>
    <col min="8197" max="8197" width="13.85546875" customWidth="1"/>
    <col min="8198" max="8198" width="16.42578125" customWidth="1"/>
    <col min="8201" max="8201" width="17.7109375" customWidth="1"/>
    <col min="8202" max="8202" width="19.28515625" customWidth="1"/>
    <col min="8449" max="8449" width="8.85546875" customWidth="1"/>
    <col min="8450" max="8450" width="47.7109375" customWidth="1"/>
    <col min="8451" max="8451" width="5.85546875" customWidth="1"/>
    <col min="8452" max="8452" width="7.28515625" customWidth="1"/>
    <col min="8453" max="8453" width="13.85546875" customWidth="1"/>
    <col min="8454" max="8454" width="16.42578125" customWidth="1"/>
    <col min="8457" max="8457" width="17.7109375" customWidth="1"/>
    <col min="8458" max="8458" width="19.28515625" customWidth="1"/>
    <col min="8705" max="8705" width="8.85546875" customWidth="1"/>
    <col min="8706" max="8706" width="47.7109375" customWidth="1"/>
    <col min="8707" max="8707" width="5.85546875" customWidth="1"/>
    <col min="8708" max="8708" width="7.28515625" customWidth="1"/>
    <col min="8709" max="8709" width="13.85546875" customWidth="1"/>
    <col min="8710" max="8710" width="16.42578125" customWidth="1"/>
    <col min="8713" max="8713" width="17.7109375" customWidth="1"/>
    <col min="8714" max="8714" width="19.28515625" customWidth="1"/>
    <col min="8961" max="8961" width="8.85546875" customWidth="1"/>
    <col min="8962" max="8962" width="47.7109375" customWidth="1"/>
    <col min="8963" max="8963" width="5.85546875" customWidth="1"/>
    <col min="8964" max="8964" width="7.28515625" customWidth="1"/>
    <col min="8965" max="8965" width="13.85546875" customWidth="1"/>
    <col min="8966" max="8966" width="16.42578125" customWidth="1"/>
    <col min="8969" max="8969" width="17.7109375" customWidth="1"/>
    <col min="8970" max="8970" width="19.28515625" customWidth="1"/>
    <col min="9217" max="9217" width="8.85546875" customWidth="1"/>
    <col min="9218" max="9218" width="47.7109375" customWidth="1"/>
    <col min="9219" max="9219" width="5.85546875" customWidth="1"/>
    <col min="9220" max="9220" width="7.28515625" customWidth="1"/>
    <col min="9221" max="9221" width="13.85546875" customWidth="1"/>
    <col min="9222" max="9222" width="16.42578125" customWidth="1"/>
    <col min="9225" max="9225" width="17.7109375" customWidth="1"/>
    <col min="9226" max="9226" width="19.28515625" customWidth="1"/>
    <col min="9473" max="9473" width="8.85546875" customWidth="1"/>
    <col min="9474" max="9474" width="47.7109375" customWidth="1"/>
    <col min="9475" max="9475" width="5.85546875" customWidth="1"/>
    <col min="9476" max="9476" width="7.28515625" customWidth="1"/>
    <col min="9477" max="9477" width="13.85546875" customWidth="1"/>
    <col min="9478" max="9478" width="16.42578125" customWidth="1"/>
    <col min="9481" max="9481" width="17.7109375" customWidth="1"/>
    <col min="9482" max="9482" width="19.28515625" customWidth="1"/>
    <col min="9729" max="9729" width="8.85546875" customWidth="1"/>
    <col min="9730" max="9730" width="47.7109375" customWidth="1"/>
    <col min="9731" max="9731" width="5.85546875" customWidth="1"/>
    <col min="9732" max="9732" width="7.28515625" customWidth="1"/>
    <col min="9733" max="9733" width="13.85546875" customWidth="1"/>
    <col min="9734" max="9734" width="16.42578125" customWidth="1"/>
    <col min="9737" max="9737" width="17.7109375" customWidth="1"/>
    <col min="9738" max="9738" width="19.28515625" customWidth="1"/>
    <col min="9985" max="9985" width="8.85546875" customWidth="1"/>
    <col min="9986" max="9986" width="47.7109375" customWidth="1"/>
    <col min="9987" max="9987" width="5.85546875" customWidth="1"/>
    <col min="9988" max="9988" width="7.28515625" customWidth="1"/>
    <col min="9989" max="9989" width="13.85546875" customWidth="1"/>
    <col min="9990" max="9990" width="16.42578125" customWidth="1"/>
    <col min="9993" max="9993" width="17.7109375" customWidth="1"/>
    <col min="9994" max="9994" width="19.28515625" customWidth="1"/>
    <col min="10241" max="10241" width="8.85546875" customWidth="1"/>
    <col min="10242" max="10242" width="47.7109375" customWidth="1"/>
    <col min="10243" max="10243" width="5.85546875" customWidth="1"/>
    <col min="10244" max="10244" width="7.28515625" customWidth="1"/>
    <col min="10245" max="10245" width="13.85546875" customWidth="1"/>
    <col min="10246" max="10246" width="16.42578125" customWidth="1"/>
    <col min="10249" max="10249" width="17.7109375" customWidth="1"/>
    <col min="10250" max="10250" width="19.28515625" customWidth="1"/>
    <col min="10497" max="10497" width="8.85546875" customWidth="1"/>
    <col min="10498" max="10498" width="47.7109375" customWidth="1"/>
    <col min="10499" max="10499" width="5.85546875" customWidth="1"/>
    <col min="10500" max="10500" width="7.28515625" customWidth="1"/>
    <col min="10501" max="10501" width="13.85546875" customWidth="1"/>
    <col min="10502" max="10502" width="16.42578125" customWidth="1"/>
    <col min="10505" max="10505" width="17.7109375" customWidth="1"/>
    <col min="10506" max="10506" width="19.28515625" customWidth="1"/>
    <col min="10753" max="10753" width="8.85546875" customWidth="1"/>
    <col min="10754" max="10754" width="47.7109375" customWidth="1"/>
    <col min="10755" max="10755" width="5.85546875" customWidth="1"/>
    <col min="10756" max="10756" width="7.28515625" customWidth="1"/>
    <col min="10757" max="10757" width="13.85546875" customWidth="1"/>
    <col min="10758" max="10758" width="16.42578125" customWidth="1"/>
    <col min="10761" max="10761" width="17.7109375" customWidth="1"/>
    <col min="10762" max="10762" width="19.28515625" customWidth="1"/>
    <col min="11009" max="11009" width="8.85546875" customWidth="1"/>
    <col min="11010" max="11010" width="47.7109375" customWidth="1"/>
    <col min="11011" max="11011" width="5.85546875" customWidth="1"/>
    <col min="11012" max="11012" width="7.28515625" customWidth="1"/>
    <col min="11013" max="11013" width="13.85546875" customWidth="1"/>
    <col min="11014" max="11014" width="16.42578125" customWidth="1"/>
    <col min="11017" max="11017" width="17.7109375" customWidth="1"/>
    <col min="11018" max="11018" width="19.28515625" customWidth="1"/>
    <col min="11265" max="11265" width="8.85546875" customWidth="1"/>
    <col min="11266" max="11266" width="47.7109375" customWidth="1"/>
    <col min="11267" max="11267" width="5.85546875" customWidth="1"/>
    <col min="11268" max="11268" width="7.28515625" customWidth="1"/>
    <col min="11269" max="11269" width="13.85546875" customWidth="1"/>
    <col min="11270" max="11270" width="16.42578125" customWidth="1"/>
    <col min="11273" max="11273" width="17.7109375" customWidth="1"/>
    <col min="11274" max="11274" width="19.28515625" customWidth="1"/>
    <col min="11521" max="11521" width="8.85546875" customWidth="1"/>
    <col min="11522" max="11522" width="47.7109375" customWidth="1"/>
    <col min="11523" max="11523" width="5.85546875" customWidth="1"/>
    <col min="11524" max="11524" width="7.28515625" customWidth="1"/>
    <col min="11525" max="11525" width="13.85546875" customWidth="1"/>
    <col min="11526" max="11526" width="16.42578125" customWidth="1"/>
    <col min="11529" max="11529" width="17.7109375" customWidth="1"/>
    <col min="11530" max="11530" width="19.28515625" customWidth="1"/>
    <col min="11777" max="11777" width="8.85546875" customWidth="1"/>
    <col min="11778" max="11778" width="47.7109375" customWidth="1"/>
    <col min="11779" max="11779" width="5.85546875" customWidth="1"/>
    <col min="11780" max="11780" width="7.28515625" customWidth="1"/>
    <col min="11781" max="11781" width="13.85546875" customWidth="1"/>
    <col min="11782" max="11782" width="16.42578125" customWidth="1"/>
    <col min="11785" max="11785" width="17.7109375" customWidth="1"/>
    <col min="11786" max="11786" width="19.28515625" customWidth="1"/>
    <col min="12033" max="12033" width="8.85546875" customWidth="1"/>
    <col min="12034" max="12034" width="47.7109375" customWidth="1"/>
    <col min="12035" max="12035" width="5.85546875" customWidth="1"/>
    <col min="12036" max="12036" width="7.28515625" customWidth="1"/>
    <col min="12037" max="12037" width="13.85546875" customWidth="1"/>
    <col min="12038" max="12038" width="16.42578125" customWidth="1"/>
    <col min="12041" max="12041" width="17.7109375" customWidth="1"/>
    <col min="12042" max="12042" width="19.28515625" customWidth="1"/>
    <col min="12289" max="12289" width="8.85546875" customWidth="1"/>
    <col min="12290" max="12290" width="47.7109375" customWidth="1"/>
    <col min="12291" max="12291" width="5.85546875" customWidth="1"/>
    <col min="12292" max="12292" width="7.28515625" customWidth="1"/>
    <col min="12293" max="12293" width="13.85546875" customWidth="1"/>
    <col min="12294" max="12294" width="16.42578125" customWidth="1"/>
    <col min="12297" max="12297" width="17.7109375" customWidth="1"/>
    <col min="12298" max="12298" width="19.28515625" customWidth="1"/>
    <col min="12545" max="12545" width="8.85546875" customWidth="1"/>
    <col min="12546" max="12546" width="47.7109375" customWidth="1"/>
    <col min="12547" max="12547" width="5.85546875" customWidth="1"/>
    <col min="12548" max="12548" width="7.28515625" customWidth="1"/>
    <col min="12549" max="12549" width="13.85546875" customWidth="1"/>
    <col min="12550" max="12550" width="16.42578125" customWidth="1"/>
    <col min="12553" max="12553" width="17.7109375" customWidth="1"/>
    <col min="12554" max="12554" width="19.28515625" customWidth="1"/>
    <col min="12801" max="12801" width="8.85546875" customWidth="1"/>
    <col min="12802" max="12802" width="47.7109375" customWidth="1"/>
    <col min="12803" max="12803" width="5.85546875" customWidth="1"/>
    <col min="12804" max="12804" width="7.28515625" customWidth="1"/>
    <col min="12805" max="12805" width="13.85546875" customWidth="1"/>
    <col min="12806" max="12806" width="16.42578125" customWidth="1"/>
    <col min="12809" max="12809" width="17.7109375" customWidth="1"/>
    <col min="12810" max="12810" width="19.28515625" customWidth="1"/>
    <col min="13057" max="13057" width="8.85546875" customWidth="1"/>
    <col min="13058" max="13058" width="47.7109375" customWidth="1"/>
    <col min="13059" max="13059" width="5.85546875" customWidth="1"/>
    <col min="13060" max="13060" width="7.28515625" customWidth="1"/>
    <col min="13061" max="13061" width="13.85546875" customWidth="1"/>
    <col min="13062" max="13062" width="16.42578125" customWidth="1"/>
    <col min="13065" max="13065" width="17.7109375" customWidth="1"/>
    <col min="13066" max="13066" width="19.28515625" customWidth="1"/>
    <col min="13313" max="13313" width="8.85546875" customWidth="1"/>
    <col min="13314" max="13314" width="47.7109375" customWidth="1"/>
    <col min="13315" max="13315" width="5.85546875" customWidth="1"/>
    <col min="13316" max="13316" width="7.28515625" customWidth="1"/>
    <col min="13317" max="13317" width="13.85546875" customWidth="1"/>
    <col min="13318" max="13318" width="16.42578125" customWidth="1"/>
    <col min="13321" max="13321" width="17.7109375" customWidth="1"/>
    <col min="13322" max="13322" width="19.28515625" customWidth="1"/>
    <col min="13569" max="13569" width="8.85546875" customWidth="1"/>
    <col min="13570" max="13570" width="47.7109375" customWidth="1"/>
    <col min="13571" max="13571" width="5.85546875" customWidth="1"/>
    <col min="13572" max="13572" width="7.28515625" customWidth="1"/>
    <col min="13573" max="13573" width="13.85546875" customWidth="1"/>
    <col min="13574" max="13574" width="16.42578125" customWidth="1"/>
    <col min="13577" max="13577" width="17.7109375" customWidth="1"/>
    <col min="13578" max="13578" width="19.28515625" customWidth="1"/>
    <col min="13825" max="13825" width="8.85546875" customWidth="1"/>
    <col min="13826" max="13826" width="47.7109375" customWidth="1"/>
    <col min="13827" max="13827" width="5.85546875" customWidth="1"/>
    <col min="13828" max="13828" width="7.28515625" customWidth="1"/>
    <col min="13829" max="13829" width="13.85546875" customWidth="1"/>
    <col min="13830" max="13830" width="16.42578125" customWidth="1"/>
    <col min="13833" max="13833" width="17.7109375" customWidth="1"/>
    <col min="13834" max="13834" width="19.28515625" customWidth="1"/>
    <col min="14081" max="14081" width="8.85546875" customWidth="1"/>
    <col min="14082" max="14082" width="47.7109375" customWidth="1"/>
    <col min="14083" max="14083" width="5.85546875" customWidth="1"/>
    <col min="14084" max="14084" width="7.28515625" customWidth="1"/>
    <col min="14085" max="14085" width="13.85546875" customWidth="1"/>
    <col min="14086" max="14086" width="16.42578125" customWidth="1"/>
    <col min="14089" max="14089" width="17.7109375" customWidth="1"/>
    <col min="14090" max="14090" width="19.28515625" customWidth="1"/>
    <col min="14337" max="14337" width="8.85546875" customWidth="1"/>
    <col min="14338" max="14338" width="47.7109375" customWidth="1"/>
    <col min="14339" max="14339" width="5.85546875" customWidth="1"/>
    <col min="14340" max="14340" width="7.28515625" customWidth="1"/>
    <col min="14341" max="14341" width="13.85546875" customWidth="1"/>
    <col min="14342" max="14342" width="16.42578125" customWidth="1"/>
    <col min="14345" max="14345" width="17.7109375" customWidth="1"/>
    <col min="14346" max="14346" width="19.28515625" customWidth="1"/>
    <col min="14593" max="14593" width="8.85546875" customWidth="1"/>
    <col min="14594" max="14594" width="47.7109375" customWidth="1"/>
    <col min="14595" max="14595" width="5.85546875" customWidth="1"/>
    <col min="14596" max="14596" width="7.28515625" customWidth="1"/>
    <col min="14597" max="14597" width="13.85546875" customWidth="1"/>
    <col min="14598" max="14598" width="16.42578125" customWidth="1"/>
    <col min="14601" max="14601" width="17.7109375" customWidth="1"/>
    <col min="14602" max="14602" width="19.28515625" customWidth="1"/>
    <col min="14849" max="14849" width="8.85546875" customWidth="1"/>
    <col min="14850" max="14850" width="47.7109375" customWidth="1"/>
    <col min="14851" max="14851" width="5.85546875" customWidth="1"/>
    <col min="14852" max="14852" width="7.28515625" customWidth="1"/>
    <col min="14853" max="14853" width="13.85546875" customWidth="1"/>
    <col min="14854" max="14854" width="16.42578125" customWidth="1"/>
    <col min="14857" max="14857" width="17.7109375" customWidth="1"/>
    <col min="14858" max="14858" width="19.28515625" customWidth="1"/>
    <col min="15105" max="15105" width="8.85546875" customWidth="1"/>
    <col min="15106" max="15106" width="47.7109375" customWidth="1"/>
    <col min="15107" max="15107" width="5.85546875" customWidth="1"/>
    <col min="15108" max="15108" width="7.28515625" customWidth="1"/>
    <col min="15109" max="15109" width="13.85546875" customWidth="1"/>
    <col min="15110" max="15110" width="16.42578125" customWidth="1"/>
    <col min="15113" max="15113" width="17.7109375" customWidth="1"/>
    <col min="15114" max="15114" width="19.28515625" customWidth="1"/>
    <col min="15361" max="15361" width="8.85546875" customWidth="1"/>
    <col min="15362" max="15362" width="47.7109375" customWidth="1"/>
    <col min="15363" max="15363" width="5.85546875" customWidth="1"/>
    <col min="15364" max="15364" width="7.28515625" customWidth="1"/>
    <col min="15365" max="15365" width="13.85546875" customWidth="1"/>
    <col min="15366" max="15366" width="16.42578125" customWidth="1"/>
    <col min="15369" max="15369" width="17.7109375" customWidth="1"/>
    <col min="15370" max="15370" width="19.28515625" customWidth="1"/>
    <col min="15617" max="15617" width="8.85546875" customWidth="1"/>
    <col min="15618" max="15618" width="47.7109375" customWidth="1"/>
    <col min="15619" max="15619" width="5.85546875" customWidth="1"/>
    <col min="15620" max="15620" width="7.28515625" customWidth="1"/>
    <col min="15621" max="15621" width="13.85546875" customWidth="1"/>
    <col min="15622" max="15622" width="16.42578125" customWidth="1"/>
    <col min="15625" max="15625" width="17.7109375" customWidth="1"/>
    <col min="15626" max="15626" width="19.28515625" customWidth="1"/>
    <col min="15873" max="15873" width="8.85546875" customWidth="1"/>
    <col min="15874" max="15874" width="47.7109375" customWidth="1"/>
    <col min="15875" max="15875" width="5.85546875" customWidth="1"/>
    <col min="15876" max="15876" width="7.28515625" customWidth="1"/>
    <col min="15877" max="15877" width="13.85546875" customWidth="1"/>
    <col min="15878" max="15878" width="16.42578125" customWidth="1"/>
    <col min="15881" max="15881" width="17.7109375" customWidth="1"/>
    <col min="15882" max="15882" width="19.28515625" customWidth="1"/>
    <col min="16129" max="16129" width="8.85546875" customWidth="1"/>
    <col min="16130" max="16130" width="47.7109375" customWidth="1"/>
    <col min="16131" max="16131" width="5.85546875" customWidth="1"/>
    <col min="16132" max="16132" width="7.28515625" customWidth="1"/>
    <col min="16133" max="16133" width="13.85546875" customWidth="1"/>
    <col min="16134" max="16134" width="16.42578125" customWidth="1"/>
    <col min="16137" max="16137" width="17.7109375" customWidth="1"/>
    <col min="16138" max="16138" width="19.28515625" customWidth="1"/>
  </cols>
  <sheetData>
    <row r="1" spans="1:11" s="33" customFormat="1" ht="26.25">
      <c r="A1" s="122"/>
      <c r="B1" s="326" t="s">
        <v>26</v>
      </c>
      <c r="C1" s="121"/>
      <c r="D1" s="378"/>
      <c r="E1" s="889"/>
      <c r="F1" s="151"/>
      <c r="G1" s="151"/>
      <c r="H1" s="151"/>
      <c r="I1" s="151"/>
      <c r="J1" s="151"/>
    </row>
    <row r="3" spans="1:11" s="33" customFormat="1" ht="26.25">
      <c r="A3" s="231"/>
      <c r="B3" s="120" t="s">
        <v>26</v>
      </c>
      <c r="C3" s="121"/>
      <c r="D3" s="379"/>
      <c r="E3" s="889"/>
      <c r="F3" s="151"/>
      <c r="G3" s="151"/>
      <c r="H3" s="151"/>
      <c r="I3" s="151"/>
      <c r="J3" s="151"/>
    </row>
    <row r="4" spans="1:11">
      <c r="A4" s="111"/>
      <c r="B4" s="112"/>
      <c r="C4" s="113"/>
      <c r="D4" s="148"/>
      <c r="E4" s="909"/>
      <c r="F4" s="114"/>
    </row>
    <row r="5" spans="1:11" s="110" customFormat="1" ht="30">
      <c r="A5" s="157" t="s">
        <v>630</v>
      </c>
      <c r="B5" s="158" t="s">
        <v>629</v>
      </c>
      <c r="C5" s="159" t="s">
        <v>632</v>
      </c>
      <c r="D5" s="160" t="s">
        <v>631</v>
      </c>
      <c r="E5" s="161" t="s">
        <v>628</v>
      </c>
      <c r="F5" s="162" t="s">
        <v>627</v>
      </c>
      <c r="G5" s="162" t="s">
        <v>626</v>
      </c>
      <c r="H5" s="162" t="s">
        <v>625</v>
      </c>
      <c r="I5" s="162" t="s">
        <v>624</v>
      </c>
      <c r="J5" s="163" t="s">
        <v>623</v>
      </c>
      <c r="K5" s="109"/>
    </row>
    <row r="7" spans="1:11" ht="15.75" thickBot="1">
      <c r="A7" s="509"/>
      <c r="B7" s="510" t="s">
        <v>1810</v>
      </c>
      <c r="C7" s="511"/>
      <c r="D7" s="512"/>
      <c r="E7" s="291"/>
      <c r="F7" s="291"/>
      <c r="G7" s="291"/>
      <c r="H7" s="291"/>
      <c r="I7" s="291"/>
      <c r="J7" s="291"/>
    </row>
    <row r="8" spans="1:11" ht="15.75" thickTop="1">
      <c r="A8" s="287"/>
      <c r="B8" s="288"/>
      <c r="C8" s="68"/>
      <c r="D8" s="289"/>
      <c r="E8" s="290"/>
    </row>
    <row r="9" spans="1:11" ht="15.75" thickBot="1">
      <c r="A9" s="513" t="s">
        <v>1270</v>
      </c>
      <c r="B9" s="514" t="s">
        <v>467</v>
      </c>
      <c r="C9" s="515"/>
      <c r="D9" s="516"/>
      <c r="E9" s="292"/>
      <c r="F9" s="292"/>
      <c r="G9" s="292"/>
      <c r="H9" s="292"/>
      <c r="I9" s="292"/>
      <c r="J9" s="292"/>
    </row>
    <row r="10" spans="1:11" ht="15.75" thickTop="1">
      <c r="A10" s="25"/>
      <c r="B10" s="25"/>
      <c r="C10" s="25"/>
      <c r="D10" s="25"/>
      <c r="E10" s="290"/>
    </row>
    <row r="11" spans="1:11" ht="15.75" thickBot="1">
      <c r="A11" s="513" t="s">
        <v>1272</v>
      </c>
      <c r="B11" s="514" t="s">
        <v>1811</v>
      </c>
      <c r="C11" s="515"/>
      <c r="D11" s="516"/>
      <c r="E11" s="292"/>
      <c r="F11" s="292"/>
      <c r="G11" s="292"/>
      <c r="H11" s="292"/>
      <c r="I11" s="292"/>
      <c r="J11" s="292"/>
    </row>
    <row r="12" spans="1:11" ht="15.75" thickTop="1">
      <c r="A12" s="25"/>
      <c r="B12" s="294"/>
      <c r="C12" s="25"/>
      <c r="D12" s="25"/>
      <c r="E12" s="290"/>
    </row>
    <row r="13" spans="1:11">
      <c r="A13" s="293" t="s">
        <v>1646</v>
      </c>
      <c r="B13" s="294" t="s">
        <v>1812</v>
      </c>
      <c r="C13" s="295" t="s">
        <v>611</v>
      </c>
      <c r="D13" s="296">
        <v>2</v>
      </c>
      <c r="E13" s="893"/>
      <c r="F13" s="156">
        <f>+D13*E13</f>
        <v>0</v>
      </c>
      <c r="G13" s="164">
        <f>+E13*PJJ</f>
        <v>0</v>
      </c>
      <c r="H13" s="164">
        <f>+G13*D13</f>
        <v>0</v>
      </c>
      <c r="I13" s="165">
        <f>+E13-G13</f>
        <v>0</v>
      </c>
      <c r="J13" s="165">
        <f>+I13*D13</f>
        <v>0</v>
      </c>
    </row>
    <row r="14" spans="1:11">
      <c r="A14" s="297"/>
      <c r="B14" s="309" t="s">
        <v>1813</v>
      </c>
      <c r="C14" s="298"/>
      <c r="D14" s="289"/>
      <c r="E14" s="290"/>
    </row>
    <row r="15" spans="1:11">
      <c r="A15" s="297"/>
      <c r="B15" s="309" t="s">
        <v>1814</v>
      </c>
      <c r="C15" s="298"/>
      <c r="D15" s="289"/>
      <c r="E15" s="290"/>
    </row>
    <row r="16" spans="1:11">
      <c r="A16" s="297"/>
      <c r="B16" s="309" t="s">
        <v>1815</v>
      </c>
      <c r="C16" s="298"/>
      <c r="D16" s="289"/>
      <c r="E16" s="290"/>
    </row>
    <row r="17" spans="1:5">
      <c r="A17" s="297"/>
      <c r="B17" s="309" t="s">
        <v>1816</v>
      </c>
      <c r="C17" s="298"/>
      <c r="D17" s="289"/>
      <c r="E17" s="290"/>
    </row>
    <row r="18" spans="1:5">
      <c r="A18" s="297"/>
      <c r="B18" s="309" t="s">
        <v>1817</v>
      </c>
      <c r="C18" s="298"/>
      <c r="D18" s="289"/>
      <c r="E18" s="290"/>
    </row>
    <row r="19" spans="1:5">
      <c r="A19" s="297"/>
      <c r="B19" s="309" t="s">
        <v>1818</v>
      </c>
      <c r="C19" s="298"/>
      <c r="D19" s="289"/>
      <c r="E19" s="290"/>
    </row>
    <row r="20" spans="1:5">
      <c r="A20" s="297"/>
      <c r="B20" s="309" t="s">
        <v>1819</v>
      </c>
      <c r="C20" s="298"/>
      <c r="D20" s="289"/>
      <c r="E20" s="290"/>
    </row>
    <row r="21" spans="1:5">
      <c r="A21" s="297"/>
      <c r="B21" s="309" t="s">
        <v>1820</v>
      </c>
      <c r="C21" s="298"/>
      <c r="D21" s="289"/>
      <c r="E21" s="290"/>
    </row>
    <row r="22" spans="1:5">
      <c r="A22" s="297"/>
      <c r="B22" s="309" t="s">
        <v>1821</v>
      </c>
      <c r="C22" s="298"/>
      <c r="D22" s="289"/>
      <c r="E22" s="290"/>
    </row>
    <row r="23" spans="1:5" ht="30">
      <c r="A23" s="297"/>
      <c r="B23" s="309" t="s">
        <v>1822</v>
      </c>
      <c r="C23" s="298"/>
      <c r="D23" s="289"/>
      <c r="E23" s="290"/>
    </row>
    <row r="24" spans="1:5">
      <c r="A24" s="297"/>
      <c r="B24" s="309" t="s">
        <v>1823</v>
      </c>
      <c r="C24" s="298"/>
      <c r="D24" s="289"/>
      <c r="E24" s="290"/>
    </row>
    <row r="25" spans="1:5">
      <c r="A25" s="297"/>
      <c r="B25" s="309" t="s">
        <v>1824</v>
      </c>
      <c r="C25" s="298"/>
      <c r="D25" s="289"/>
      <c r="E25" s="290"/>
    </row>
    <row r="26" spans="1:5">
      <c r="A26" s="297"/>
      <c r="B26" s="309" t="s">
        <v>1825</v>
      </c>
      <c r="C26" s="298"/>
      <c r="D26" s="289"/>
      <c r="E26" s="290"/>
    </row>
    <row r="27" spans="1:5">
      <c r="A27" s="297"/>
      <c r="B27" s="309" t="s">
        <v>1826</v>
      </c>
      <c r="C27" s="298"/>
      <c r="D27" s="289"/>
      <c r="E27" s="290"/>
    </row>
    <row r="28" spans="1:5">
      <c r="A28" s="297"/>
      <c r="B28" s="309" t="s">
        <v>1827</v>
      </c>
      <c r="C28" s="298"/>
      <c r="D28" s="289"/>
      <c r="E28" s="290"/>
    </row>
    <row r="29" spans="1:5">
      <c r="A29" s="297"/>
      <c r="B29" s="309" t="s">
        <v>1828</v>
      </c>
      <c r="C29" s="298"/>
      <c r="D29" s="289"/>
      <c r="E29" s="290"/>
    </row>
    <row r="30" spans="1:5">
      <c r="A30" s="297"/>
      <c r="B30" s="309" t="s">
        <v>1829</v>
      </c>
      <c r="C30" s="298"/>
      <c r="D30" s="289"/>
      <c r="E30" s="290"/>
    </row>
    <row r="31" spans="1:5">
      <c r="A31" s="297"/>
      <c r="B31" s="309" t="s">
        <v>1830</v>
      </c>
      <c r="C31" s="298"/>
      <c r="D31" s="289"/>
      <c r="E31" s="290"/>
    </row>
    <row r="32" spans="1:5">
      <c r="A32" s="297"/>
      <c r="B32" s="309" t="s">
        <v>1831</v>
      </c>
      <c r="C32" s="298"/>
      <c r="D32" s="289"/>
      <c r="E32" s="290"/>
    </row>
    <row r="33" spans="1:10">
      <c r="A33" s="297"/>
      <c r="B33" s="309" t="s">
        <v>1832</v>
      </c>
      <c r="C33" s="298"/>
      <c r="D33" s="289"/>
      <c r="E33" s="290"/>
    </row>
    <row r="34" spans="1:10" ht="30">
      <c r="A34" s="297"/>
      <c r="B34" s="309" t="s">
        <v>1833</v>
      </c>
      <c r="C34" s="298"/>
      <c r="D34" s="289"/>
      <c r="E34" s="290"/>
    </row>
    <row r="35" spans="1:10" ht="30">
      <c r="A35" s="297"/>
      <c r="B35" s="309" t="s">
        <v>1834</v>
      </c>
      <c r="C35" s="298"/>
      <c r="D35" s="289"/>
      <c r="E35" s="290"/>
    </row>
    <row r="36" spans="1:10">
      <c r="A36" s="297"/>
      <c r="B36" s="309" t="s">
        <v>1835</v>
      </c>
      <c r="C36" s="298"/>
      <c r="D36" s="289"/>
      <c r="E36" s="290"/>
    </row>
    <row r="37" spans="1:10" ht="150">
      <c r="A37" s="297"/>
      <c r="B37" s="517" t="s">
        <v>1836</v>
      </c>
      <c r="C37" s="298"/>
      <c r="D37" s="289"/>
      <c r="E37" s="290"/>
    </row>
    <row r="38" spans="1:10" ht="60">
      <c r="A38" s="297"/>
      <c r="B38" s="518" t="s">
        <v>1837</v>
      </c>
      <c r="C38" s="298"/>
      <c r="D38" s="289"/>
      <c r="E38" s="290"/>
    </row>
    <row r="39" spans="1:10" ht="60">
      <c r="A39" s="297"/>
      <c r="B39" s="519" t="s">
        <v>1838</v>
      </c>
      <c r="C39" s="298"/>
      <c r="D39" s="289"/>
      <c r="E39" s="290"/>
    </row>
    <row r="40" spans="1:10">
      <c r="A40" s="25"/>
      <c r="B40" s="25"/>
      <c r="C40" s="25"/>
      <c r="D40" s="25"/>
      <c r="E40" s="290"/>
    </row>
    <row r="41" spans="1:10">
      <c r="A41" s="293" t="s">
        <v>1657</v>
      </c>
      <c r="B41" s="294" t="s">
        <v>1839</v>
      </c>
      <c r="C41" s="295" t="s">
        <v>611</v>
      </c>
      <c r="D41" s="296">
        <v>1</v>
      </c>
      <c r="E41" s="893"/>
      <c r="F41" s="156">
        <f>+D41*E41</f>
        <v>0</v>
      </c>
      <c r="G41" s="164">
        <f>+E41*PJJ</f>
        <v>0</v>
      </c>
      <c r="H41" s="164">
        <f>+G41*D41</f>
        <v>0</v>
      </c>
      <c r="I41" s="165">
        <f>+E41-G41</f>
        <v>0</v>
      </c>
      <c r="J41" s="165">
        <f>+I41*D41</f>
        <v>0</v>
      </c>
    </row>
    <row r="42" spans="1:10">
      <c r="A42" s="297"/>
      <c r="B42" s="520" t="s">
        <v>1840</v>
      </c>
      <c r="C42" s="298"/>
      <c r="D42" s="289"/>
      <c r="E42" s="290"/>
    </row>
    <row r="43" spans="1:10" ht="60">
      <c r="A43" s="297"/>
      <c r="B43" s="521" t="s">
        <v>1841</v>
      </c>
      <c r="C43" s="298"/>
      <c r="D43" s="289"/>
      <c r="E43" s="290"/>
    </row>
    <row r="44" spans="1:10">
      <c r="A44" s="25"/>
      <c r="B44" s="25"/>
      <c r="C44" s="25"/>
      <c r="D44" s="25"/>
      <c r="E44" s="290"/>
    </row>
    <row r="45" spans="1:10">
      <c r="A45" s="299" t="s">
        <v>1842</v>
      </c>
      <c r="B45" s="294" t="s">
        <v>1843</v>
      </c>
      <c r="C45" s="295" t="s">
        <v>611</v>
      </c>
      <c r="D45" s="296">
        <v>1</v>
      </c>
      <c r="E45" s="893"/>
      <c r="F45" s="156">
        <f>+D45*E45</f>
        <v>0</v>
      </c>
      <c r="G45" s="164">
        <f>+E45*PJJ</f>
        <v>0</v>
      </c>
      <c r="H45" s="164">
        <f>+G45*D45</f>
        <v>0</v>
      </c>
      <c r="I45" s="165">
        <f>+E45-G45</f>
        <v>0</v>
      </c>
      <c r="J45" s="165">
        <f>+I45*D45</f>
        <v>0</v>
      </c>
    </row>
    <row r="46" spans="1:10">
      <c r="A46" s="297"/>
      <c r="B46" s="522" t="s">
        <v>1844</v>
      </c>
      <c r="C46" s="308"/>
      <c r="D46" s="289"/>
      <c r="E46" s="290"/>
    </row>
    <row r="47" spans="1:10">
      <c r="A47" s="297"/>
      <c r="B47" s="522" t="s">
        <v>1845</v>
      </c>
      <c r="C47" s="308"/>
      <c r="D47" s="289"/>
      <c r="E47" s="290"/>
    </row>
    <row r="48" spans="1:10">
      <c r="A48" s="297"/>
      <c r="B48" s="522" t="s">
        <v>1846</v>
      </c>
      <c r="C48" s="308"/>
      <c r="D48" s="289"/>
      <c r="E48" s="290"/>
    </row>
    <row r="49" spans="1:10">
      <c r="A49" s="297"/>
      <c r="B49" s="522" t="s">
        <v>1847</v>
      </c>
      <c r="C49" s="308"/>
      <c r="D49" s="289"/>
      <c r="E49" s="290"/>
    </row>
    <row r="50" spans="1:10">
      <c r="A50" s="297"/>
      <c r="B50" s="522" t="s">
        <v>1848</v>
      </c>
      <c r="C50" s="308"/>
      <c r="D50" s="289"/>
      <c r="E50" s="290"/>
    </row>
    <row r="51" spans="1:10" ht="45">
      <c r="A51" s="297"/>
      <c r="B51" s="522" t="s">
        <v>1849</v>
      </c>
      <c r="C51" s="308"/>
      <c r="D51" s="289"/>
      <c r="E51" s="290"/>
    </row>
    <row r="52" spans="1:10">
      <c r="A52" s="297"/>
      <c r="B52" s="522" t="s">
        <v>1850</v>
      </c>
      <c r="C52" s="308"/>
      <c r="D52" s="289"/>
      <c r="E52" s="290"/>
    </row>
    <row r="53" spans="1:10">
      <c r="A53" s="297"/>
      <c r="B53" s="522" t="s">
        <v>1851</v>
      </c>
      <c r="C53" s="308"/>
      <c r="D53" s="289"/>
      <c r="E53" s="290"/>
    </row>
    <row r="54" spans="1:10">
      <c r="A54" s="297"/>
      <c r="B54" s="522" t="s">
        <v>1852</v>
      </c>
      <c r="C54" s="308"/>
      <c r="D54" s="289"/>
      <c r="E54" s="290"/>
    </row>
    <row r="55" spans="1:10">
      <c r="A55" s="297"/>
      <c r="B55" s="522" t="s">
        <v>1853</v>
      </c>
      <c r="C55" s="308"/>
      <c r="D55" s="289"/>
      <c r="E55" s="290"/>
    </row>
    <row r="56" spans="1:10">
      <c r="A56" s="297"/>
      <c r="B56" s="522" t="s">
        <v>1854</v>
      </c>
      <c r="C56" s="308"/>
      <c r="D56" s="289"/>
      <c r="E56" s="290"/>
    </row>
    <row r="57" spans="1:10">
      <c r="A57" s="25"/>
      <c r="B57" s="25"/>
      <c r="C57" s="25"/>
      <c r="D57" s="25"/>
      <c r="E57" s="290"/>
    </row>
    <row r="58" spans="1:10" ht="15.75" thickBot="1">
      <c r="A58" s="513" t="s">
        <v>1274</v>
      </c>
      <c r="B58" s="514" t="s">
        <v>1855</v>
      </c>
      <c r="C58" s="515"/>
      <c r="D58" s="516"/>
      <c r="E58" s="292"/>
      <c r="F58" s="292"/>
      <c r="G58" s="292"/>
      <c r="H58" s="292"/>
      <c r="I58" s="292"/>
      <c r="J58" s="292"/>
    </row>
    <row r="59" spans="1:10" ht="15.75" thickTop="1">
      <c r="A59" s="25"/>
      <c r="B59" s="25"/>
      <c r="C59" s="25"/>
      <c r="D59" s="25"/>
      <c r="E59" s="290"/>
    </row>
    <row r="60" spans="1:10">
      <c r="A60" s="299" t="s">
        <v>1660</v>
      </c>
      <c r="B60" s="294" t="s">
        <v>1856</v>
      </c>
      <c r="C60" s="295" t="s">
        <v>611</v>
      </c>
      <c r="D60" s="296">
        <v>1</v>
      </c>
      <c r="E60" s="893"/>
      <c r="F60" s="156">
        <f>+D60*E60</f>
        <v>0</v>
      </c>
      <c r="G60" s="164">
        <f>+E60*PJJ</f>
        <v>0</v>
      </c>
      <c r="H60" s="164">
        <f>+G60*D60</f>
        <v>0</v>
      </c>
      <c r="I60" s="165">
        <f>+E60-G60</f>
        <v>0</v>
      </c>
      <c r="J60" s="165">
        <f>+I60*D60</f>
        <v>0</v>
      </c>
    </row>
    <row r="61" spans="1:10">
      <c r="A61" s="297"/>
      <c r="B61" s="522" t="s">
        <v>1857</v>
      </c>
      <c r="C61" s="298"/>
      <c r="D61" s="289"/>
      <c r="E61" s="290"/>
    </row>
    <row r="62" spans="1:10">
      <c r="A62" s="297"/>
      <c r="B62" s="522" t="s">
        <v>1858</v>
      </c>
      <c r="C62" s="298"/>
      <c r="D62" s="289"/>
      <c r="E62" s="290"/>
    </row>
    <row r="63" spans="1:10" ht="30">
      <c r="A63" s="297"/>
      <c r="B63" s="522" t="s">
        <v>1859</v>
      </c>
      <c r="C63" s="298"/>
      <c r="D63" s="289"/>
      <c r="E63" s="290"/>
    </row>
    <row r="64" spans="1:10">
      <c r="A64" s="297"/>
      <c r="B64" s="522" t="s">
        <v>1860</v>
      </c>
      <c r="C64" s="298"/>
      <c r="D64" s="289"/>
      <c r="E64" s="290"/>
    </row>
    <row r="65" spans="1:10" ht="30">
      <c r="A65" s="297"/>
      <c r="B65" s="522" t="s">
        <v>1861</v>
      </c>
      <c r="C65" s="298"/>
      <c r="D65" s="289"/>
      <c r="E65" s="290"/>
    </row>
    <row r="66" spans="1:10">
      <c r="A66" s="297"/>
      <c r="B66" s="522" t="s">
        <v>1862</v>
      </c>
      <c r="C66" s="298"/>
      <c r="D66" s="289"/>
      <c r="E66" s="290"/>
    </row>
    <row r="67" spans="1:10" ht="30">
      <c r="A67" s="297"/>
      <c r="B67" s="522" t="s">
        <v>1863</v>
      </c>
      <c r="C67" s="298"/>
      <c r="D67" s="289"/>
      <c r="E67" s="290"/>
    </row>
    <row r="68" spans="1:10">
      <c r="A68" s="297"/>
      <c r="B68" s="522" t="s">
        <v>1864</v>
      </c>
      <c r="C68" s="298"/>
      <c r="D68" s="289"/>
      <c r="E68" s="290"/>
    </row>
    <row r="69" spans="1:10">
      <c r="A69" s="25"/>
      <c r="B69" s="25"/>
      <c r="C69" s="25"/>
      <c r="D69" s="25"/>
      <c r="E69" s="290"/>
    </row>
    <row r="70" spans="1:10" ht="30">
      <c r="A70" s="300" t="s">
        <v>1666</v>
      </c>
      <c r="B70" s="294" t="s">
        <v>1865</v>
      </c>
      <c r="C70" s="301" t="s">
        <v>611</v>
      </c>
      <c r="D70" s="302">
        <v>1</v>
      </c>
      <c r="E70" s="893"/>
      <c r="F70" s="156">
        <f>+D70*E70</f>
        <v>0</v>
      </c>
      <c r="G70" s="164">
        <f>+E70*PJJ</f>
        <v>0</v>
      </c>
      <c r="H70" s="164">
        <f>+G70*D70</f>
        <v>0</v>
      </c>
      <c r="I70" s="165">
        <f>+E70-G70</f>
        <v>0</v>
      </c>
      <c r="J70" s="165">
        <f>+I70*D70</f>
        <v>0</v>
      </c>
    </row>
    <row r="71" spans="1:10">
      <c r="A71" s="297"/>
      <c r="B71" s="522" t="s">
        <v>1866</v>
      </c>
      <c r="C71" s="298"/>
      <c r="D71" s="289"/>
      <c r="E71" s="290"/>
    </row>
    <row r="72" spans="1:10">
      <c r="A72" s="297"/>
      <c r="B72" s="522" t="s">
        <v>1867</v>
      </c>
      <c r="C72" s="298"/>
      <c r="D72" s="289"/>
      <c r="E72" s="290"/>
    </row>
    <row r="73" spans="1:10">
      <c r="A73" s="297"/>
      <c r="B73" s="522" t="s">
        <v>1868</v>
      </c>
      <c r="C73" s="298"/>
      <c r="D73" s="289"/>
      <c r="E73" s="290"/>
    </row>
    <row r="74" spans="1:10">
      <c r="A74" s="297"/>
      <c r="B74" s="522" t="s">
        <v>1869</v>
      </c>
      <c r="C74" s="298"/>
      <c r="D74" s="289"/>
      <c r="E74" s="290"/>
    </row>
    <row r="75" spans="1:10">
      <c r="A75" s="297"/>
      <c r="B75" s="522" t="s">
        <v>1870</v>
      </c>
      <c r="C75" s="298"/>
      <c r="D75" s="289"/>
      <c r="E75" s="290"/>
    </row>
    <row r="76" spans="1:10">
      <c r="A76" s="297"/>
      <c r="B76" s="522" t="s">
        <v>1871</v>
      </c>
      <c r="C76" s="298"/>
      <c r="D76" s="289"/>
      <c r="E76" s="290"/>
    </row>
    <row r="77" spans="1:10">
      <c r="A77" s="25"/>
      <c r="B77" s="25"/>
      <c r="C77" s="25"/>
      <c r="D77" s="25"/>
      <c r="E77" s="290"/>
    </row>
    <row r="78" spans="1:10" ht="15.75" thickBot="1">
      <c r="A78" s="513" t="s">
        <v>1276</v>
      </c>
      <c r="B78" s="514" t="s">
        <v>1872</v>
      </c>
      <c r="C78" s="515"/>
      <c r="D78" s="516"/>
      <c r="E78" s="292"/>
      <c r="F78" s="292"/>
      <c r="G78" s="292"/>
      <c r="H78" s="292"/>
      <c r="I78" s="292"/>
      <c r="J78" s="292"/>
    </row>
    <row r="79" spans="1:10" ht="15.75" thickTop="1">
      <c r="A79" s="25"/>
      <c r="B79" s="25"/>
      <c r="C79" s="25"/>
      <c r="D79" s="25"/>
      <c r="E79" s="290"/>
    </row>
    <row r="80" spans="1:10">
      <c r="A80" s="299" t="s">
        <v>1668</v>
      </c>
      <c r="B80" s="294" t="s">
        <v>1873</v>
      </c>
      <c r="C80" s="295" t="s">
        <v>611</v>
      </c>
      <c r="D80" s="296">
        <v>3</v>
      </c>
      <c r="E80" s="893"/>
      <c r="F80" s="156">
        <f>+D80*E80</f>
        <v>0</v>
      </c>
      <c r="G80" s="164">
        <f>+E80*PJJ</f>
        <v>0</v>
      </c>
      <c r="H80" s="164">
        <f>+G80*D80</f>
        <v>0</v>
      </c>
      <c r="I80" s="165">
        <f>+E80-G80</f>
        <v>0</v>
      </c>
      <c r="J80" s="165">
        <f>+I80*D80</f>
        <v>0</v>
      </c>
    </row>
    <row r="81" spans="1:10">
      <c r="A81" s="297"/>
      <c r="B81" s="522" t="s">
        <v>1874</v>
      </c>
      <c r="C81" s="298"/>
      <c r="D81" s="289"/>
      <c r="E81" s="290"/>
    </row>
    <row r="82" spans="1:10">
      <c r="A82" s="297"/>
      <c r="B82" s="522" t="s">
        <v>1858</v>
      </c>
      <c r="C82" s="298"/>
      <c r="D82" s="289"/>
      <c r="E82" s="290"/>
    </row>
    <row r="83" spans="1:10">
      <c r="A83" s="297"/>
      <c r="B83" s="522" t="s">
        <v>1875</v>
      </c>
      <c r="C83" s="298"/>
      <c r="D83" s="289"/>
      <c r="E83" s="290"/>
    </row>
    <row r="84" spans="1:10">
      <c r="A84" s="297"/>
      <c r="B84" s="522" t="s">
        <v>1868</v>
      </c>
      <c r="C84" s="298"/>
      <c r="D84" s="289"/>
      <c r="E84" s="290"/>
    </row>
    <row r="85" spans="1:10" ht="45">
      <c r="A85" s="297"/>
      <c r="B85" s="522" t="s">
        <v>1876</v>
      </c>
      <c r="C85" s="298"/>
      <c r="D85" s="289"/>
      <c r="E85" s="290"/>
    </row>
    <row r="86" spans="1:10">
      <c r="A86" s="297"/>
      <c r="B86" s="522" t="s">
        <v>1877</v>
      </c>
      <c r="C86" s="298"/>
      <c r="D86" s="289"/>
      <c r="E86" s="290"/>
    </row>
    <row r="87" spans="1:10">
      <c r="A87" s="25"/>
      <c r="B87" s="25"/>
      <c r="C87" s="25"/>
      <c r="D87" s="25"/>
      <c r="E87" s="290"/>
    </row>
    <row r="88" spans="1:10" ht="15.75" thickBot="1">
      <c r="A88" s="513" t="s">
        <v>1278</v>
      </c>
      <c r="B88" s="514" t="s">
        <v>1878</v>
      </c>
      <c r="C88" s="515"/>
      <c r="D88" s="516"/>
      <c r="E88" s="292"/>
      <c r="F88" s="292"/>
      <c r="G88" s="292"/>
      <c r="H88" s="292"/>
      <c r="I88" s="292"/>
      <c r="J88" s="292"/>
    </row>
    <row r="89" spans="1:10" ht="15.75" thickTop="1">
      <c r="A89" s="25"/>
      <c r="B89" s="25"/>
      <c r="C89" s="25"/>
      <c r="D89" s="25"/>
      <c r="E89" s="290"/>
    </row>
    <row r="90" spans="1:10">
      <c r="A90" s="300" t="s">
        <v>1879</v>
      </c>
      <c r="B90" s="294" t="s">
        <v>1880</v>
      </c>
      <c r="C90" s="301" t="s">
        <v>611</v>
      </c>
      <c r="D90" s="302">
        <v>1</v>
      </c>
      <c r="E90" s="893"/>
      <c r="F90" s="156">
        <f>+D90*E90</f>
        <v>0</v>
      </c>
      <c r="G90" s="164">
        <f>+E90*PJJ</f>
        <v>0</v>
      </c>
      <c r="H90" s="164">
        <f>+G90*D90</f>
        <v>0</v>
      </c>
      <c r="I90" s="165">
        <f>+E90-G90</f>
        <v>0</v>
      </c>
      <c r="J90" s="165">
        <f>+I90*D90</f>
        <v>0</v>
      </c>
    </row>
    <row r="91" spans="1:10">
      <c r="A91" s="297"/>
      <c r="B91" s="522" t="s">
        <v>1881</v>
      </c>
      <c r="C91" s="298"/>
      <c r="D91" s="289"/>
      <c r="E91" s="290"/>
    </row>
    <row r="92" spans="1:10">
      <c r="A92" s="297"/>
      <c r="B92" s="522" t="s">
        <v>1882</v>
      </c>
      <c r="C92" s="298"/>
      <c r="D92" s="289"/>
      <c r="E92" s="290"/>
    </row>
    <row r="93" spans="1:10">
      <c r="A93" s="297"/>
      <c r="B93" s="522" t="s">
        <v>1883</v>
      </c>
      <c r="C93" s="298"/>
      <c r="D93" s="289"/>
      <c r="E93" s="290"/>
    </row>
    <row r="94" spans="1:10">
      <c r="A94" s="297"/>
      <c r="B94" s="522" t="s">
        <v>1884</v>
      </c>
      <c r="C94" s="298"/>
      <c r="D94" s="289"/>
      <c r="E94" s="290"/>
    </row>
    <row r="95" spans="1:10">
      <c r="A95" s="25"/>
      <c r="B95" s="25"/>
      <c r="C95" s="25"/>
      <c r="D95" s="25"/>
      <c r="E95" s="290"/>
    </row>
    <row r="96" spans="1:10">
      <c r="A96" s="299" t="s">
        <v>1885</v>
      </c>
      <c r="B96" s="303" t="s">
        <v>1886</v>
      </c>
      <c r="C96" s="295" t="s">
        <v>611</v>
      </c>
      <c r="D96" s="296">
        <v>1</v>
      </c>
      <c r="E96" s="893"/>
      <c r="F96" s="156">
        <f>+D96*E96</f>
        <v>0</v>
      </c>
      <c r="G96" s="164">
        <f>+E96*PJJ</f>
        <v>0</v>
      </c>
      <c r="H96" s="164">
        <f>+G96*D96</f>
        <v>0</v>
      </c>
      <c r="I96" s="165">
        <f>+E96-G96</f>
        <v>0</v>
      </c>
      <c r="J96" s="165">
        <f>+I96*D96</f>
        <v>0</v>
      </c>
    </row>
    <row r="97" spans="1:5" ht="30">
      <c r="A97" s="297"/>
      <c r="B97" s="523" t="s">
        <v>1887</v>
      </c>
      <c r="C97" s="308"/>
      <c r="D97" s="289"/>
      <c r="E97" s="290"/>
    </row>
    <row r="98" spans="1:5">
      <c r="A98" s="297"/>
      <c r="B98" s="523" t="s">
        <v>1888</v>
      </c>
      <c r="C98" s="308"/>
      <c r="D98" s="289"/>
      <c r="E98" s="290"/>
    </row>
    <row r="99" spans="1:5">
      <c r="A99" s="297"/>
      <c r="B99" s="523" t="s">
        <v>1889</v>
      </c>
      <c r="C99" s="308"/>
      <c r="D99" s="289"/>
      <c r="E99" s="290"/>
    </row>
    <row r="100" spans="1:5">
      <c r="A100" s="297"/>
      <c r="B100" s="523" t="s">
        <v>1890</v>
      </c>
      <c r="C100" s="308"/>
      <c r="D100" s="289"/>
      <c r="E100" s="290"/>
    </row>
    <row r="101" spans="1:5">
      <c r="A101" s="297"/>
      <c r="B101" s="523" t="s">
        <v>1891</v>
      </c>
      <c r="C101" s="308"/>
      <c r="D101" s="289"/>
      <c r="E101" s="290"/>
    </row>
    <row r="102" spans="1:5">
      <c r="A102" s="297"/>
      <c r="B102" s="523" t="s">
        <v>1892</v>
      </c>
      <c r="C102" s="308"/>
      <c r="D102" s="289"/>
      <c r="E102" s="290"/>
    </row>
    <row r="103" spans="1:5" ht="45">
      <c r="A103" s="297"/>
      <c r="B103" s="523" t="s">
        <v>1893</v>
      </c>
      <c r="C103" s="308"/>
      <c r="D103" s="289"/>
      <c r="E103" s="290"/>
    </row>
    <row r="104" spans="1:5" ht="30">
      <c r="A104" s="297"/>
      <c r="B104" s="523" t="s">
        <v>1894</v>
      </c>
      <c r="C104" s="308"/>
      <c r="D104" s="289"/>
      <c r="E104" s="290"/>
    </row>
    <row r="105" spans="1:5">
      <c r="A105" s="297"/>
      <c r="B105" s="523" t="s">
        <v>1895</v>
      </c>
      <c r="C105" s="308"/>
      <c r="D105" s="289"/>
      <c r="E105" s="290"/>
    </row>
    <row r="106" spans="1:5" ht="30">
      <c r="A106" s="297"/>
      <c r="B106" s="523" t="s">
        <v>1896</v>
      </c>
      <c r="C106" s="308"/>
      <c r="D106" s="289"/>
      <c r="E106" s="290"/>
    </row>
    <row r="107" spans="1:5" ht="30">
      <c r="A107" s="297"/>
      <c r="B107" s="523" t="s">
        <v>1897</v>
      </c>
      <c r="C107" s="308"/>
      <c r="D107" s="289"/>
      <c r="E107" s="290"/>
    </row>
    <row r="108" spans="1:5" ht="30">
      <c r="A108" s="297"/>
      <c r="B108" s="523" t="s">
        <v>1898</v>
      </c>
      <c r="C108" s="308"/>
      <c r="D108" s="289"/>
      <c r="E108" s="290"/>
    </row>
    <row r="109" spans="1:5" ht="30">
      <c r="A109" s="297"/>
      <c r="B109" s="523" t="s">
        <v>1899</v>
      </c>
      <c r="C109" s="308"/>
      <c r="D109" s="289"/>
      <c r="E109" s="290"/>
    </row>
    <row r="110" spans="1:5">
      <c r="A110" s="297"/>
      <c r="B110" s="523" t="s">
        <v>1900</v>
      </c>
      <c r="C110" s="308"/>
      <c r="D110" s="289"/>
      <c r="E110" s="290"/>
    </row>
    <row r="111" spans="1:5" ht="45">
      <c r="A111" s="297"/>
      <c r="B111" s="523" t="s">
        <v>1901</v>
      </c>
      <c r="C111" s="308"/>
      <c r="D111" s="289"/>
      <c r="E111" s="290"/>
    </row>
    <row r="112" spans="1:5" ht="30">
      <c r="A112" s="297"/>
      <c r="B112" s="523" t="s">
        <v>1902</v>
      </c>
      <c r="C112" s="308"/>
      <c r="D112" s="289"/>
      <c r="E112" s="290"/>
    </row>
    <row r="113" spans="1:10" ht="75">
      <c r="A113" s="297"/>
      <c r="B113" s="523" t="s">
        <v>1903</v>
      </c>
      <c r="C113" s="308"/>
      <c r="D113" s="289"/>
      <c r="E113" s="290"/>
    </row>
    <row r="114" spans="1:10">
      <c r="A114" s="297"/>
      <c r="B114" s="523" t="s">
        <v>1904</v>
      </c>
      <c r="C114" s="308"/>
      <c r="D114" s="289"/>
      <c r="E114" s="290"/>
    </row>
    <row r="115" spans="1:10">
      <c r="A115" s="297"/>
      <c r="B115" s="523" t="s">
        <v>1905</v>
      </c>
      <c r="C115" s="308"/>
      <c r="D115" s="289"/>
      <c r="E115" s="290"/>
    </row>
    <row r="116" spans="1:10">
      <c r="A116" s="25"/>
      <c r="B116" s="25"/>
      <c r="C116" s="25"/>
      <c r="D116" s="25"/>
      <c r="E116" s="290"/>
    </row>
    <row r="117" spans="1:10">
      <c r="A117" s="299" t="s">
        <v>1906</v>
      </c>
      <c r="B117" s="294" t="s">
        <v>1843</v>
      </c>
      <c r="C117" s="295" t="s">
        <v>611</v>
      </c>
      <c r="D117" s="296">
        <v>1</v>
      </c>
      <c r="E117" s="893"/>
      <c r="F117" s="156">
        <f>+D117*E117</f>
        <v>0</v>
      </c>
      <c r="G117" s="164">
        <f>+E117*PJJ</f>
        <v>0</v>
      </c>
      <c r="H117" s="164">
        <f>+G117*D117</f>
        <v>0</v>
      </c>
      <c r="I117" s="165">
        <f>+E117-G117</f>
        <v>0</v>
      </c>
      <c r="J117" s="165">
        <f>+I117*D117</f>
        <v>0</v>
      </c>
    </row>
    <row r="118" spans="1:10">
      <c r="A118" s="297"/>
      <c r="B118" s="522" t="s">
        <v>1844</v>
      </c>
      <c r="C118" s="308"/>
      <c r="D118" s="289"/>
      <c r="E118" s="290"/>
    </row>
    <row r="119" spans="1:10">
      <c r="A119" s="297"/>
      <c r="B119" s="522" t="s">
        <v>1845</v>
      </c>
      <c r="C119" s="308"/>
      <c r="D119" s="289"/>
      <c r="E119" s="290"/>
    </row>
    <row r="120" spans="1:10">
      <c r="A120" s="297"/>
      <c r="B120" s="522" t="s">
        <v>1846</v>
      </c>
      <c r="C120" s="308"/>
      <c r="D120" s="289"/>
      <c r="E120" s="290"/>
    </row>
    <row r="121" spans="1:10">
      <c r="A121" s="297"/>
      <c r="B121" s="522" t="s">
        <v>1847</v>
      </c>
      <c r="C121" s="308"/>
      <c r="D121" s="289"/>
      <c r="E121" s="290"/>
    </row>
    <row r="122" spans="1:10">
      <c r="A122" s="297"/>
      <c r="B122" s="522" t="s">
        <v>1848</v>
      </c>
      <c r="C122" s="308"/>
      <c r="D122" s="289"/>
      <c r="E122" s="290"/>
    </row>
    <row r="123" spans="1:10" ht="45">
      <c r="A123" s="297"/>
      <c r="B123" s="522" t="s">
        <v>1849</v>
      </c>
      <c r="C123" s="308"/>
      <c r="D123" s="289"/>
      <c r="E123" s="290"/>
    </row>
    <row r="124" spans="1:10">
      <c r="A124" s="297"/>
      <c r="B124" s="522" t="s">
        <v>1850</v>
      </c>
      <c r="C124" s="308"/>
      <c r="D124" s="289"/>
      <c r="E124" s="290"/>
    </row>
    <row r="125" spans="1:10">
      <c r="A125" s="297"/>
      <c r="B125" s="522" t="s">
        <v>1851</v>
      </c>
      <c r="C125" s="308"/>
      <c r="D125" s="289"/>
      <c r="E125" s="290"/>
    </row>
    <row r="126" spans="1:10">
      <c r="A126" s="297"/>
      <c r="B126" s="522" t="s">
        <v>1852</v>
      </c>
      <c r="C126" s="308"/>
      <c r="D126" s="289"/>
      <c r="E126" s="290"/>
    </row>
    <row r="127" spans="1:10">
      <c r="A127" s="297"/>
      <c r="B127" s="522" t="s">
        <v>1853</v>
      </c>
      <c r="C127" s="308"/>
      <c r="D127" s="289"/>
      <c r="E127" s="290"/>
    </row>
    <row r="128" spans="1:10">
      <c r="A128" s="297"/>
      <c r="B128" s="522" t="s">
        <v>1854</v>
      </c>
      <c r="C128" s="308"/>
      <c r="D128" s="289"/>
      <c r="E128" s="290"/>
    </row>
    <row r="129" spans="1:10">
      <c r="A129" s="25"/>
      <c r="B129" s="25"/>
      <c r="C129" s="25"/>
      <c r="D129" s="25"/>
      <c r="E129" s="290"/>
    </row>
    <row r="130" spans="1:10" ht="15.75" thickBot="1">
      <c r="A130" s="513" t="s">
        <v>1334</v>
      </c>
      <c r="B130" s="514" t="s">
        <v>1907</v>
      </c>
      <c r="C130" s="515"/>
      <c r="D130" s="516"/>
      <c r="E130" s="292"/>
      <c r="F130" s="292"/>
      <c r="G130" s="292"/>
      <c r="H130" s="292"/>
      <c r="I130" s="292"/>
      <c r="J130" s="292"/>
    </row>
    <row r="131" spans="1:10" ht="15.75" thickTop="1">
      <c r="A131" s="25"/>
      <c r="B131" s="25"/>
      <c r="C131" s="25"/>
      <c r="D131" s="25"/>
      <c r="E131" s="290"/>
    </row>
    <row r="132" spans="1:10">
      <c r="A132" s="299" t="s">
        <v>1908</v>
      </c>
      <c r="B132" s="294" t="s">
        <v>1909</v>
      </c>
      <c r="C132" s="295" t="s">
        <v>611</v>
      </c>
      <c r="D132" s="296">
        <v>1</v>
      </c>
      <c r="E132" s="893"/>
      <c r="F132" s="156">
        <f>+D132*E132</f>
        <v>0</v>
      </c>
      <c r="G132" s="164">
        <f>+E132*PJJ</f>
        <v>0</v>
      </c>
      <c r="H132" s="164">
        <f>+G132*D132</f>
        <v>0</v>
      </c>
      <c r="I132" s="165">
        <f>+E132-G132</f>
        <v>0</v>
      </c>
      <c r="J132" s="165">
        <f>+I132*D132</f>
        <v>0</v>
      </c>
    </row>
    <row r="133" spans="1:10">
      <c r="A133" s="297"/>
      <c r="B133" s="522" t="s">
        <v>1844</v>
      </c>
      <c r="C133" s="298"/>
      <c r="D133" s="289"/>
      <c r="E133" s="290"/>
    </row>
    <row r="134" spans="1:10">
      <c r="A134" s="297"/>
      <c r="B134" s="522" t="s">
        <v>1845</v>
      </c>
      <c r="C134" s="298"/>
      <c r="D134" s="289"/>
      <c r="E134" s="290"/>
    </row>
    <row r="135" spans="1:10">
      <c r="A135" s="297"/>
      <c r="B135" s="522" t="s">
        <v>1910</v>
      </c>
      <c r="C135" s="298"/>
      <c r="D135" s="289"/>
      <c r="E135" s="290"/>
    </row>
    <row r="136" spans="1:10">
      <c r="A136" s="297"/>
      <c r="B136" s="522" t="s">
        <v>1911</v>
      </c>
      <c r="C136" s="298"/>
      <c r="D136" s="289"/>
      <c r="E136" s="290"/>
    </row>
    <row r="137" spans="1:10">
      <c r="A137" s="297"/>
      <c r="B137" s="522" t="s">
        <v>1848</v>
      </c>
      <c r="C137" s="298"/>
      <c r="D137" s="289"/>
      <c r="E137" s="290"/>
    </row>
    <row r="138" spans="1:10" ht="45">
      <c r="A138" s="297"/>
      <c r="B138" s="522" t="s">
        <v>1849</v>
      </c>
      <c r="C138" s="298"/>
      <c r="D138" s="289"/>
      <c r="E138" s="290"/>
    </row>
    <row r="139" spans="1:10">
      <c r="A139" s="297"/>
      <c r="B139" s="522" t="s">
        <v>1850</v>
      </c>
      <c r="C139" s="298"/>
      <c r="D139" s="289"/>
      <c r="E139" s="290"/>
    </row>
    <row r="140" spans="1:10">
      <c r="A140" s="297"/>
      <c r="B140" s="522" t="s">
        <v>1851</v>
      </c>
      <c r="C140" s="298"/>
      <c r="D140" s="289"/>
      <c r="E140" s="290"/>
    </row>
    <row r="141" spans="1:10">
      <c r="A141" s="297"/>
      <c r="B141" s="522" t="s">
        <v>1852</v>
      </c>
      <c r="C141" s="298"/>
      <c r="D141" s="289"/>
      <c r="E141" s="290"/>
    </row>
    <row r="142" spans="1:10">
      <c r="A142" s="297"/>
      <c r="B142" s="522" t="s">
        <v>1912</v>
      </c>
      <c r="C142" s="298"/>
      <c r="D142" s="289"/>
      <c r="E142" s="290"/>
    </row>
    <row r="143" spans="1:10">
      <c r="A143" s="297"/>
      <c r="B143" s="522" t="s">
        <v>1913</v>
      </c>
      <c r="C143" s="298"/>
      <c r="D143" s="289"/>
      <c r="E143" s="290"/>
    </row>
    <row r="144" spans="1:10">
      <c r="A144" s="297"/>
      <c r="B144" s="522" t="s">
        <v>1914</v>
      </c>
      <c r="C144" s="298"/>
      <c r="D144" s="289"/>
      <c r="E144" s="290"/>
    </row>
    <row r="145" spans="1:10" ht="45">
      <c r="A145" s="297"/>
      <c r="B145" s="522" t="s">
        <v>1915</v>
      </c>
      <c r="C145" s="298"/>
      <c r="D145" s="289"/>
      <c r="E145" s="290"/>
    </row>
    <row r="146" spans="1:10">
      <c r="A146" s="25"/>
      <c r="B146" s="25"/>
      <c r="C146" s="25"/>
      <c r="D146" s="25"/>
      <c r="E146" s="290"/>
    </row>
    <row r="147" spans="1:10">
      <c r="A147" s="299" t="s">
        <v>1916</v>
      </c>
      <c r="B147" s="294" t="s">
        <v>1917</v>
      </c>
      <c r="C147" s="295" t="s">
        <v>611</v>
      </c>
      <c r="D147" s="296">
        <v>1</v>
      </c>
      <c r="E147" s="893"/>
      <c r="F147" s="156">
        <f>+D147*E147</f>
        <v>0</v>
      </c>
      <c r="G147" s="164">
        <f>+E147*PJJ</f>
        <v>0</v>
      </c>
      <c r="H147" s="164">
        <f>+G147*D147</f>
        <v>0</v>
      </c>
      <c r="I147" s="165">
        <f>+E147-G147</f>
        <v>0</v>
      </c>
      <c r="J147" s="165">
        <f>+I147*D147</f>
        <v>0</v>
      </c>
    </row>
    <row r="148" spans="1:10">
      <c r="A148" s="297"/>
      <c r="B148" s="520" t="s">
        <v>1840</v>
      </c>
      <c r="C148" s="298"/>
      <c r="D148" s="289"/>
      <c r="E148" s="290"/>
    </row>
    <row r="149" spans="1:10" ht="60">
      <c r="A149" s="297"/>
      <c r="B149" s="521" t="s">
        <v>1841</v>
      </c>
      <c r="C149" s="298"/>
      <c r="D149" s="289"/>
      <c r="E149" s="290"/>
    </row>
    <row r="150" spans="1:10">
      <c r="A150" s="297"/>
      <c r="B150" s="522"/>
      <c r="C150" s="298"/>
      <c r="D150" s="289"/>
      <c r="E150" s="290"/>
    </row>
    <row r="151" spans="1:10">
      <c r="A151" s="304" t="s">
        <v>1918</v>
      </c>
      <c r="B151" s="406" t="s">
        <v>1919</v>
      </c>
      <c r="C151" s="301" t="s">
        <v>611</v>
      </c>
      <c r="D151" s="302">
        <v>1</v>
      </c>
      <c r="E151" s="893"/>
      <c r="F151" s="156">
        <f>+D151*E151</f>
        <v>0</v>
      </c>
      <c r="G151" s="164">
        <f>+E151*PJJ</f>
        <v>0</v>
      </c>
      <c r="H151" s="164">
        <f>+G151*D151</f>
        <v>0</v>
      </c>
      <c r="I151" s="165">
        <f>+E151-G151</f>
        <v>0</v>
      </c>
      <c r="J151" s="165">
        <f>+I151*D151</f>
        <v>0</v>
      </c>
    </row>
    <row r="152" spans="1:10">
      <c r="A152" s="305"/>
      <c r="B152" s="522" t="s">
        <v>1920</v>
      </c>
      <c r="C152" s="306"/>
      <c r="D152" s="307"/>
      <c r="E152" s="290"/>
    </row>
    <row r="153" spans="1:10">
      <c r="A153" s="305"/>
      <c r="B153" s="522" t="s">
        <v>1921</v>
      </c>
      <c r="C153" s="306"/>
      <c r="D153" s="307"/>
      <c r="E153" s="290"/>
    </row>
    <row r="154" spans="1:10">
      <c r="A154" s="305"/>
      <c r="B154" s="522" t="s">
        <v>1922</v>
      </c>
      <c r="C154" s="306"/>
      <c r="D154" s="307"/>
      <c r="E154" s="290"/>
    </row>
    <row r="155" spans="1:10">
      <c r="A155" s="305"/>
      <c r="B155" s="522" t="s">
        <v>1923</v>
      </c>
      <c r="C155" s="306"/>
      <c r="D155" s="307"/>
      <c r="E155" s="290"/>
    </row>
    <row r="156" spans="1:10">
      <c r="A156" s="305"/>
      <c r="B156" s="522" t="s">
        <v>1924</v>
      </c>
      <c r="C156" s="306"/>
      <c r="D156" s="307"/>
      <c r="E156" s="290"/>
    </row>
    <row r="157" spans="1:10">
      <c r="A157" s="305"/>
      <c r="B157" s="522" t="s">
        <v>1925</v>
      </c>
      <c r="C157" s="306"/>
      <c r="D157" s="307"/>
      <c r="E157" s="290"/>
    </row>
    <row r="158" spans="1:10" ht="30">
      <c r="A158" s="305"/>
      <c r="B158" s="522" t="s">
        <v>1926</v>
      </c>
      <c r="C158" s="306"/>
      <c r="D158" s="307"/>
      <c r="E158" s="290"/>
    </row>
    <row r="159" spans="1:10">
      <c r="A159" s="305"/>
      <c r="B159" s="522" t="s">
        <v>1927</v>
      </c>
      <c r="C159" s="306"/>
      <c r="D159" s="307"/>
      <c r="E159" s="290"/>
    </row>
    <row r="160" spans="1:10">
      <c r="A160" s="305"/>
      <c r="B160" s="522" t="s">
        <v>1928</v>
      </c>
      <c r="C160" s="306"/>
      <c r="D160" s="307"/>
      <c r="E160" s="290"/>
    </row>
    <row r="161" spans="1:5">
      <c r="A161" s="305"/>
      <c r="B161" s="522" t="s">
        <v>1929</v>
      </c>
      <c r="C161" s="306"/>
      <c r="D161" s="307"/>
      <c r="E161" s="290"/>
    </row>
    <row r="162" spans="1:5">
      <c r="A162" s="305"/>
      <c r="B162" s="522" t="s">
        <v>1930</v>
      </c>
      <c r="C162" s="306"/>
      <c r="D162" s="307"/>
      <c r="E162" s="290"/>
    </row>
    <row r="163" spans="1:5">
      <c r="A163" s="305"/>
      <c r="B163" s="522" t="s">
        <v>1931</v>
      </c>
      <c r="C163" s="306"/>
      <c r="D163" s="307"/>
      <c r="E163" s="290"/>
    </row>
    <row r="164" spans="1:5">
      <c r="A164" s="305"/>
      <c r="B164" s="522" t="s">
        <v>1932</v>
      </c>
      <c r="C164" s="306"/>
      <c r="D164" s="307"/>
      <c r="E164" s="290"/>
    </row>
    <row r="165" spans="1:5">
      <c r="A165" s="305"/>
      <c r="B165" s="522" t="s">
        <v>1933</v>
      </c>
      <c r="C165" s="306"/>
      <c r="D165" s="307"/>
      <c r="E165" s="290"/>
    </row>
    <row r="166" spans="1:5">
      <c r="A166" s="305"/>
      <c r="B166" s="522" t="s">
        <v>1934</v>
      </c>
      <c r="C166" s="306"/>
      <c r="D166" s="307"/>
      <c r="E166" s="290"/>
    </row>
    <row r="167" spans="1:5">
      <c r="A167" s="305"/>
      <c r="B167" s="522" t="s">
        <v>1935</v>
      </c>
      <c r="C167" s="306"/>
      <c r="D167" s="307"/>
      <c r="E167" s="290"/>
    </row>
    <row r="168" spans="1:5">
      <c r="A168" s="305"/>
      <c r="B168" s="522" t="s">
        <v>1936</v>
      </c>
      <c r="C168" s="306"/>
      <c r="D168" s="307"/>
      <c r="E168" s="290"/>
    </row>
    <row r="169" spans="1:5">
      <c r="A169" s="305"/>
      <c r="B169" s="522" t="s">
        <v>1937</v>
      </c>
      <c r="C169" s="306"/>
      <c r="D169" s="307"/>
      <c r="E169" s="290"/>
    </row>
    <row r="170" spans="1:5">
      <c r="A170" s="305"/>
      <c r="B170" s="522" t="s">
        <v>1938</v>
      </c>
      <c r="C170" s="306"/>
      <c r="D170" s="307"/>
      <c r="E170" s="290"/>
    </row>
    <row r="171" spans="1:5">
      <c r="A171" s="305"/>
      <c r="B171" s="522" t="s">
        <v>1939</v>
      </c>
      <c r="C171" s="306"/>
      <c r="D171" s="307"/>
      <c r="E171" s="290"/>
    </row>
    <row r="172" spans="1:5">
      <c r="A172" s="305"/>
      <c r="B172" s="522" t="s">
        <v>1940</v>
      </c>
      <c r="C172" s="306"/>
      <c r="D172" s="307"/>
      <c r="E172" s="290"/>
    </row>
    <row r="173" spans="1:5">
      <c r="A173" s="305"/>
      <c r="B173" s="522" t="s">
        <v>1941</v>
      </c>
      <c r="C173" s="306"/>
      <c r="D173" s="307"/>
      <c r="E173" s="290"/>
    </row>
    <row r="174" spans="1:5">
      <c r="A174" s="305"/>
      <c r="B174" s="522" t="s">
        <v>1942</v>
      </c>
      <c r="C174" s="306"/>
      <c r="D174" s="307"/>
      <c r="E174" s="290"/>
    </row>
    <row r="175" spans="1:5">
      <c r="A175" s="305"/>
      <c r="B175" s="522" t="s">
        <v>1943</v>
      </c>
      <c r="C175" s="306"/>
      <c r="D175" s="307"/>
      <c r="E175" s="290"/>
    </row>
    <row r="176" spans="1:5">
      <c r="A176" s="297"/>
      <c r="B176" s="522" t="s">
        <v>1944</v>
      </c>
      <c r="C176" s="298"/>
      <c r="D176" s="289"/>
      <c r="E176" s="290"/>
    </row>
    <row r="177" spans="1:5">
      <c r="A177" s="297"/>
      <c r="B177" s="522" t="s">
        <v>1945</v>
      </c>
      <c r="C177" s="298"/>
      <c r="D177" s="289"/>
      <c r="E177" s="290"/>
    </row>
    <row r="178" spans="1:5">
      <c r="A178" s="297"/>
      <c r="B178" s="522" t="s">
        <v>1946</v>
      </c>
      <c r="C178" s="298"/>
      <c r="D178" s="289"/>
      <c r="E178" s="290"/>
    </row>
    <row r="179" spans="1:5">
      <c r="A179" s="297"/>
      <c r="B179" s="522" t="s">
        <v>1947</v>
      </c>
      <c r="C179" s="298"/>
      <c r="D179" s="289"/>
      <c r="E179" s="290"/>
    </row>
    <row r="180" spans="1:5">
      <c r="A180" s="297"/>
      <c r="B180" s="522" t="s">
        <v>1948</v>
      </c>
      <c r="C180" s="298"/>
      <c r="D180" s="289"/>
      <c r="E180" s="290"/>
    </row>
    <row r="181" spans="1:5">
      <c r="A181" s="297"/>
      <c r="B181" s="522" t="s">
        <v>1949</v>
      </c>
      <c r="C181" s="298"/>
      <c r="D181" s="289"/>
      <c r="E181" s="290"/>
    </row>
    <row r="182" spans="1:5">
      <c r="A182" s="297"/>
      <c r="B182" s="522" t="s">
        <v>1950</v>
      </c>
      <c r="C182" s="298"/>
      <c r="D182" s="289"/>
      <c r="E182" s="290"/>
    </row>
    <row r="183" spans="1:5">
      <c r="A183" s="297"/>
      <c r="B183" s="522" t="s">
        <v>1951</v>
      </c>
      <c r="C183" s="298"/>
      <c r="D183" s="289"/>
      <c r="E183" s="290"/>
    </row>
    <row r="184" spans="1:5">
      <c r="A184" s="297"/>
      <c r="B184" s="522" t="s">
        <v>1952</v>
      </c>
      <c r="C184" s="298"/>
      <c r="D184" s="289"/>
      <c r="E184" s="290"/>
    </row>
    <row r="185" spans="1:5" ht="30">
      <c r="A185" s="297"/>
      <c r="B185" s="522" t="s">
        <v>1953</v>
      </c>
      <c r="C185" s="298"/>
      <c r="D185" s="289"/>
      <c r="E185" s="290"/>
    </row>
    <row r="186" spans="1:5">
      <c r="A186" s="297"/>
      <c r="B186" s="522" t="s">
        <v>1954</v>
      </c>
      <c r="C186" s="298"/>
      <c r="D186" s="289"/>
      <c r="E186" s="290"/>
    </row>
    <row r="187" spans="1:5">
      <c r="A187" s="297"/>
      <c r="B187" s="522" t="s">
        <v>1955</v>
      </c>
      <c r="C187" s="298"/>
      <c r="D187" s="289"/>
      <c r="E187" s="290"/>
    </row>
    <row r="188" spans="1:5">
      <c r="A188" s="297"/>
      <c r="B188" s="522" t="s">
        <v>1956</v>
      </c>
      <c r="C188" s="298"/>
      <c r="D188" s="289"/>
      <c r="E188" s="290"/>
    </row>
    <row r="189" spans="1:5">
      <c r="A189" s="297"/>
      <c r="B189" s="522" t="s">
        <v>1957</v>
      </c>
      <c r="C189" s="298"/>
      <c r="D189" s="289"/>
      <c r="E189" s="290"/>
    </row>
    <row r="190" spans="1:5">
      <c r="A190" s="297"/>
      <c r="B190" s="522" t="s">
        <v>1958</v>
      </c>
      <c r="C190" s="298"/>
      <c r="D190" s="289"/>
      <c r="E190" s="290"/>
    </row>
    <row r="191" spans="1:5">
      <c r="A191" s="297"/>
      <c r="B191" s="522" t="s">
        <v>1959</v>
      </c>
      <c r="C191" s="298"/>
      <c r="D191" s="289"/>
      <c r="E191" s="290"/>
    </row>
    <row r="192" spans="1:5">
      <c r="A192" s="297"/>
      <c r="B192" s="522" t="s">
        <v>1960</v>
      </c>
      <c r="C192" s="298"/>
      <c r="D192" s="289"/>
      <c r="E192" s="290"/>
    </row>
    <row r="193" spans="1:10">
      <c r="A193" s="297"/>
      <c r="B193" s="522" t="s">
        <v>1961</v>
      </c>
      <c r="C193" s="298"/>
      <c r="D193" s="289"/>
      <c r="E193" s="290"/>
    </row>
    <row r="194" spans="1:10">
      <c r="A194" s="297"/>
      <c r="B194" s="522" t="s">
        <v>1962</v>
      </c>
      <c r="C194" s="298"/>
      <c r="D194" s="289"/>
      <c r="E194" s="290"/>
    </row>
    <row r="195" spans="1:10">
      <c r="A195" s="297"/>
      <c r="B195" s="522" t="s">
        <v>1963</v>
      </c>
      <c r="C195" s="298"/>
      <c r="D195" s="289"/>
      <c r="E195" s="290"/>
    </row>
    <row r="196" spans="1:10">
      <c r="A196" s="297"/>
      <c r="B196" s="522" t="s">
        <v>1964</v>
      </c>
      <c r="C196" s="298"/>
      <c r="D196" s="289"/>
      <c r="E196" s="290"/>
    </row>
    <row r="197" spans="1:10">
      <c r="A197" s="297"/>
      <c r="B197" s="522" t="s">
        <v>1965</v>
      </c>
      <c r="C197" s="298"/>
      <c r="D197" s="289"/>
      <c r="E197" s="290"/>
    </row>
    <row r="198" spans="1:10">
      <c r="A198" s="297"/>
      <c r="B198" s="522" t="s">
        <v>1966</v>
      </c>
      <c r="C198" s="298"/>
      <c r="D198" s="289"/>
      <c r="E198" s="290"/>
    </row>
    <row r="199" spans="1:10">
      <c r="A199" s="297"/>
      <c r="B199" s="522" t="s">
        <v>1967</v>
      </c>
      <c r="C199" s="298"/>
      <c r="D199" s="289"/>
      <c r="E199" s="290"/>
    </row>
    <row r="200" spans="1:10" ht="150">
      <c r="A200" s="297"/>
      <c r="B200" s="517" t="s">
        <v>1836</v>
      </c>
      <c r="C200" s="298"/>
      <c r="D200" s="289"/>
      <c r="E200" s="290"/>
    </row>
    <row r="201" spans="1:10">
      <c r="A201" s="25"/>
      <c r="B201" s="25"/>
      <c r="C201" s="25"/>
      <c r="D201" s="25"/>
      <c r="E201" s="290"/>
    </row>
    <row r="202" spans="1:10" ht="30">
      <c r="A202" s="300" t="s">
        <v>1968</v>
      </c>
      <c r="B202" s="294" t="s">
        <v>1969</v>
      </c>
      <c r="C202" s="301" t="s">
        <v>611</v>
      </c>
      <c r="D202" s="302">
        <v>1</v>
      </c>
      <c r="E202" s="893"/>
      <c r="F202" s="156">
        <f>+D202*E202</f>
        <v>0</v>
      </c>
      <c r="G202" s="164">
        <f>+E202*PJJ</f>
        <v>0</v>
      </c>
      <c r="H202" s="164">
        <f>+G202*D202</f>
        <v>0</v>
      </c>
      <c r="I202" s="165">
        <f>+E202-G202</f>
        <v>0</v>
      </c>
      <c r="J202" s="165">
        <f>+I202*D202</f>
        <v>0</v>
      </c>
    </row>
    <row r="203" spans="1:10">
      <c r="A203" s="297"/>
      <c r="B203" s="522" t="s">
        <v>1970</v>
      </c>
      <c r="C203" s="298"/>
      <c r="D203" s="289"/>
      <c r="E203" s="290"/>
    </row>
    <row r="204" spans="1:10">
      <c r="A204" s="297"/>
      <c r="B204" s="522" t="s">
        <v>1971</v>
      </c>
      <c r="C204" s="298"/>
      <c r="D204" s="289"/>
      <c r="E204" s="290"/>
    </row>
    <row r="205" spans="1:10">
      <c r="A205" s="297"/>
      <c r="B205" s="522" t="s">
        <v>1972</v>
      </c>
      <c r="C205" s="298"/>
      <c r="D205" s="289"/>
      <c r="E205" s="290"/>
    </row>
    <row r="206" spans="1:10" ht="150">
      <c r="A206" s="297"/>
      <c r="B206" s="522" t="s">
        <v>1973</v>
      </c>
      <c r="C206" s="298"/>
      <c r="D206" s="289"/>
      <c r="E206" s="290"/>
    </row>
    <row r="207" spans="1:10">
      <c r="A207" s="297"/>
      <c r="B207" s="522" t="s">
        <v>1974</v>
      </c>
      <c r="C207" s="298"/>
      <c r="D207" s="289"/>
      <c r="E207" s="290"/>
    </row>
    <row r="208" spans="1:10" ht="75">
      <c r="A208" s="297"/>
      <c r="B208" s="522" t="s">
        <v>1975</v>
      </c>
      <c r="C208" s="298"/>
      <c r="D208" s="289"/>
      <c r="E208" s="290"/>
    </row>
    <row r="209" spans="1:5">
      <c r="A209" s="297"/>
      <c r="B209" s="522" t="s">
        <v>1976</v>
      </c>
      <c r="C209" s="298"/>
      <c r="D209" s="289"/>
      <c r="E209" s="290"/>
    </row>
    <row r="210" spans="1:5" ht="45">
      <c r="A210" s="297"/>
      <c r="B210" s="522" t="s">
        <v>1977</v>
      </c>
      <c r="C210" s="298"/>
      <c r="D210" s="289"/>
      <c r="E210" s="290"/>
    </row>
    <row r="211" spans="1:5" ht="30">
      <c r="A211" s="297"/>
      <c r="B211" s="522" t="s">
        <v>1978</v>
      </c>
      <c r="C211" s="298"/>
      <c r="D211" s="289"/>
      <c r="E211" s="290"/>
    </row>
    <row r="212" spans="1:5">
      <c r="A212" s="297"/>
      <c r="B212" s="522" t="s">
        <v>1979</v>
      </c>
      <c r="C212" s="298"/>
      <c r="D212" s="289"/>
      <c r="E212" s="290"/>
    </row>
    <row r="213" spans="1:5" ht="60">
      <c r="A213" s="297"/>
      <c r="B213" s="522" t="s">
        <v>1980</v>
      </c>
      <c r="C213" s="298"/>
      <c r="D213" s="289"/>
      <c r="E213" s="290"/>
    </row>
    <row r="214" spans="1:5">
      <c r="A214" s="297"/>
      <c r="B214" s="522" t="s">
        <v>1981</v>
      </c>
      <c r="C214" s="298"/>
      <c r="D214" s="289"/>
      <c r="E214" s="290"/>
    </row>
    <row r="215" spans="1:5" ht="30">
      <c r="A215" s="297"/>
      <c r="B215" s="522" t="s">
        <v>1982</v>
      </c>
      <c r="C215" s="298"/>
      <c r="D215" s="289"/>
      <c r="E215" s="290"/>
    </row>
    <row r="216" spans="1:5">
      <c r="A216" s="297"/>
      <c r="B216" s="522" t="s">
        <v>1983</v>
      </c>
      <c r="C216" s="298"/>
      <c r="D216" s="289"/>
      <c r="E216" s="290"/>
    </row>
    <row r="217" spans="1:5">
      <c r="A217" s="297"/>
      <c r="B217" s="522" t="s">
        <v>1984</v>
      </c>
      <c r="C217" s="298"/>
      <c r="D217" s="289"/>
      <c r="E217" s="290"/>
    </row>
    <row r="218" spans="1:5">
      <c r="A218" s="297"/>
      <c r="B218" s="522" t="s">
        <v>1985</v>
      </c>
      <c r="C218" s="298"/>
      <c r="D218" s="289"/>
      <c r="E218" s="290"/>
    </row>
    <row r="219" spans="1:5" ht="60">
      <c r="A219" s="297"/>
      <c r="B219" s="522" t="s">
        <v>1986</v>
      </c>
      <c r="C219" s="298"/>
      <c r="D219" s="289"/>
      <c r="E219" s="290"/>
    </row>
    <row r="220" spans="1:5">
      <c r="A220" s="297"/>
      <c r="B220" s="522" t="s">
        <v>1987</v>
      </c>
      <c r="C220" s="298"/>
      <c r="D220" s="289"/>
      <c r="E220" s="290"/>
    </row>
    <row r="221" spans="1:5">
      <c r="A221" s="297"/>
      <c r="B221" s="522" t="s">
        <v>1988</v>
      </c>
      <c r="C221" s="298"/>
      <c r="D221" s="289"/>
      <c r="E221" s="290"/>
    </row>
    <row r="222" spans="1:5">
      <c r="A222" s="297"/>
      <c r="B222" s="522" t="s">
        <v>1989</v>
      </c>
      <c r="C222" s="298"/>
      <c r="D222" s="289"/>
      <c r="E222" s="290"/>
    </row>
    <row r="223" spans="1:5">
      <c r="A223" s="297"/>
      <c r="B223" s="522" t="s">
        <v>1871</v>
      </c>
      <c r="C223" s="298"/>
      <c r="D223" s="289"/>
      <c r="E223" s="290"/>
    </row>
    <row r="224" spans="1:5">
      <c r="A224" s="297"/>
      <c r="B224" s="522" t="s">
        <v>1990</v>
      </c>
      <c r="C224" s="298"/>
      <c r="D224" s="289"/>
      <c r="E224" s="290"/>
    </row>
    <row r="225" spans="1:10">
      <c r="A225" s="297"/>
      <c r="B225" s="522" t="s">
        <v>1991</v>
      </c>
      <c r="C225" s="298"/>
      <c r="D225" s="289"/>
      <c r="E225" s="290"/>
    </row>
    <row r="226" spans="1:10">
      <c r="A226" s="297"/>
      <c r="B226" s="522" t="s">
        <v>1992</v>
      </c>
      <c r="C226" s="298"/>
      <c r="D226" s="289"/>
      <c r="E226" s="290"/>
    </row>
    <row r="227" spans="1:10" ht="30">
      <c r="A227" s="297"/>
      <c r="B227" s="522" t="s">
        <v>1993</v>
      </c>
      <c r="C227" s="298"/>
      <c r="D227" s="289"/>
      <c r="E227" s="290"/>
    </row>
    <row r="228" spans="1:10" ht="75">
      <c r="A228" s="297"/>
      <c r="B228" s="523" t="s">
        <v>1994</v>
      </c>
      <c r="C228" s="298"/>
      <c r="D228" s="289"/>
      <c r="E228" s="290"/>
    </row>
    <row r="229" spans="1:10">
      <c r="A229" s="25"/>
      <c r="B229" s="25"/>
      <c r="C229" s="25"/>
      <c r="D229" s="25"/>
      <c r="E229" s="290"/>
    </row>
    <row r="230" spans="1:10" ht="30">
      <c r="A230" s="300" t="s">
        <v>1995</v>
      </c>
      <c r="B230" s="294" t="s">
        <v>1996</v>
      </c>
      <c r="C230" s="301" t="s">
        <v>611</v>
      </c>
      <c r="D230" s="302">
        <v>1</v>
      </c>
      <c r="E230" s="893"/>
      <c r="F230" s="156">
        <f>+D230*E230</f>
        <v>0</v>
      </c>
      <c r="G230" s="164">
        <f>+E230*PJJ</f>
        <v>0</v>
      </c>
      <c r="H230" s="164">
        <f>+G230*D230</f>
        <v>0</v>
      </c>
      <c r="I230" s="165">
        <f>+E230-G230</f>
        <v>0</v>
      </c>
      <c r="J230" s="165">
        <f>+I230*D230</f>
        <v>0</v>
      </c>
    </row>
    <row r="231" spans="1:10">
      <c r="A231" s="297"/>
      <c r="B231" s="522" t="s">
        <v>1997</v>
      </c>
      <c r="C231" s="308"/>
      <c r="D231" s="289"/>
      <c r="E231" s="290"/>
    </row>
    <row r="232" spans="1:10">
      <c r="A232" s="297"/>
      <c r="B232" s="522" t="s">
        <v>1998</v>
      </c>
      <c r="C232" s="308"/>
      <c r="D232" s="289"/>
      <c r="E232" s="290"/>
    </row>
    <row r="233" spans="1:10">
      <c r="A233" s="25"/>
      <c r="B233" s="25"/>
      <c r="C233" s="25"/>
      <c r="D233" s="25"/>
      <c r="E233" s="290"/>
    </row>
    <row r="234" spans="1:10">
      <c r="A234" s="304" t="s">
        <v>1999</v>
      </c>
      <c r="B234" s="294" t="s">
        <v>2000</v>
      </c>
      <c r="C234" s="301" t="s">
        <v>611</v>
      </c>
      <c r="D234" s="302">
        <v>1</v>
      </c>
      <c r="E234" s="893"/>
      <c r="F234" s="156">
        <f>+D234*E234</f>
        <v>0</v>
      </c>
      <c r="G234" s="164">
        <f>+E234*PJJ</f>
        <v>0</v>
      </c>
      <c r="H234" s="164">
        <f>+G234*D234</f>
        <v>0</v>
      </c>
      <c r="I234" s="165">
        <f>+E234-G234</f>
        <v>0</v>
      </c>
      <c r="J234" s="165">
        <f>+I234*D234</f>
        <v>0</v>
      </c>
    </row>
    <row r="235" spans="1:10" ht="45">
      <c r="A235" s="312"/>
      <c r="B235" s="437" t="s">
        <v>2001</v>
      </c>
      <c r="C235" s="309"/>
      <c r="D235" s="296"/>
      <c r="E235" s="290"/>
    </row>
    <row r="236" spans="1:10">
      <c r="A236" s="312"/>
      <c r="B236" s="437" t="s">
        <v>2002</v>
      </c>
      <c r="C236" s="309"/>
      <c r="D236" s="296"/>
      <c r="E236" s="290"/>
    </row>
    <row r="237" spans="1:10">
      <c r="A237" s="25"/>
      <c r="B237" s="25"/>
      <c r="C237" s="25"/>
      <c r="D237" s="25"/>
      <c r="E237" s="290"/>
    </row>
    <row r="238" spans="1:10">
      <c r="A238" s="300" t="s">
        <v>2003</v>
      </c>
      <c r="B238" s="294" t="s">
        <v>2004</v>
      </c>
      <c r="C238" s="301" t="s">
        <v>611</v>
      </c>
      <c r="D238" s="302">
        <v>1</v>
      </c>
      <c r="E238" s="893"/>
      <c r="F238" s="156">
        <f>+D238*E238</f>
        <v>0</v>
      </c>
      <c r="G238" s="164">
        <f>+E238*PJJ</f>
        <v>0</v>
      </c>
      <c r="H238" s="164">
        <f>+G238*D238</f>
        <v>0</v>
      </c>
      <c r="I238" s="165">
        <f>+E238-G238</f>
        <v>0</v>
      </c>
      <c r="J238" s="165">
        <f>+I238*D238</f>
        <v>0</v>
      </c>
    </row>
    <row r="239" spans="1:10">
      <c r="A239" s="297"/>
      <c r="B239" s="522" t="s">
        <v>2005</v>
      </c>
      <c r="C239" s="298"/>
      <c r="D239" s="289"/>
      <c r="E239" s="290"/>
    </row>
    <row r="240" spans="1:10">
      <c r="A240" s="297"/>
      <c r="B240" s="522" t="s">
        <v>2006</v>
      </c>
      <c r="C240" s="298"/>
      <c r="D240" s="289"/>
      <c r="E240" s="290"/>
    </row>
    <row r="241" spans="1:10">
      <c r="A241" s="297"/>
      <c r="B241" s="522" t="s">
        <v>2007</v>
      </c>
      <c r="C241" s="298"/>
      <c r="D241" s="289"/>
      <c r="E241" s="290"/>
    </row>
    <row r="242" spans="1:10">
      <c r="A242" s="297"/>
      <c r="B242" s="522" t="s">
        <v>2008</v>
      </c>
      <c r="C242" s="298"/>
      <c r="D242" s="289"/>
      <c r="E242" s="290"/>
    </row>
    <row r="243" spans="1:10">
      <c r="A243" s="297"/>
      <c r="B243" s="522" t="s">
        <v>2009</v>
      </c>
      <c r="C243" s="298"/>
      <c r="D243" s="289"/>
      <c r="E243" s="290"/>
    </row>
    <row r="244" spans="1:10">
      <c r="A244" s="297"/>
      <c r="B244" s="522" t="s">
        <v>2010</v>
      </c>
      <c r="C244" s="298"/>
      <c r="D244" s="289"/>
      <c r="E244" s="290"/>
    </row>
    <row r="245" spans="1:10">
      <c r="A245" s="297"/>
      <c r="B245" s="522" t="s">
        <v>2011</v>
      </c>
      <c r="C245" s="298"/>
      <c r="D245" s="289"/>
      <c r="E245" s="290"/>
    </row>
    <row r="246" spans="1:10">
      <c r="A246" s="297"/>
      <c r="B246" s="522" t="s">
        <v>2012</v>
      </c>
      <c r="C246" s="298"/>
      <c r="D246" s="289"/>
      <c r="E246" s="290"/>
    </row>
    <row r="247" spans="1:10" ht="30">
      <c r="A247" s="297"/>
      <c r="B247" s="522" t="s">
        <v>2013</v>
      </c>
      <c r="C247" s="298"/>
      <c r="D247" s="289"/>
      <c r="E247" s="290"/>
    </row>
    <row r="248" spans="1:10" ht="30">
      <c r="A248" s="297"/>
      <c r="B248" s="522" t="s">
        <v>2014</v>
      </c>
      <c r="C248" s="298"/>
      <c r="D248" s="289"/>
      <c r="E248" s="290"/>
    </row>
    <row r="249" spans="1:10">
      <c r="A249" s="297"/>
      <c r="B249" s="522" t="s">
        <v>2015</v>
      </c>
      <c r="C249" s="298"/>
      <c r="D249" s="289"/>
      <c r="E249" s="290"/>
    </row>
    <row r="250" spans="1:10">
      <c r="A250" s="297"/>
      <c r="B250" s="522" t="s">
        <v>2016</v>
      </c>
      <c r="C250" s="298"/>
      <c r="D250" s="289"/>
      <c r="E250" s="290"/>
    </row>
    <row r="251" spans="1:10">
      <c r="A251" s="297"/>
      <c r="B251" s="522" t="s">
        <v>2017</v>
      </c>
      <c r="C251" s="298"/>
      <c r="D251" s="289"/>
      <c r="E251" s="290"/>
    </row>
    <row r="252" spans="1:10" ht="30">
      <c r="A252" s="297"/>
      <c r="B252" s="522" t="s">
        <v>2018</v>
      </c>
      <c r="C252" s="298"/>
      <c r="D252" s="289"/>
      <c r="E252" s="290"/>
    </row>
    <row r="253" spans="1:10">
      <c r="A253" s="297"/>
      <c r="B253" s="522" t="s">
        <v>2019</v>
      </c>
      <c r="C253" s="298"/>
      <c r="D253" s="289"/>
      <c r="E253" s="290"/>
    </row>
    <row r="254" spans="1:10" ht="150">
      <c r="A254" s="297"/>
      <c r="B254" s="517" t="s">
        <v>1836</v>
      </c>
      <c r="C254" s="298"/>
      <c r="D254" s="289"/>
      <c r="E254" s="290"/>
    </row>
    <row r="255" spans="1:10">
      <c r="A255" s="25"/>
      <c r="B255" s="25"/>
      <c r="C255" s="25"/>
      <c r="D255" s="25"/>
      <c r="E255" s="290"/>
    </row>
    <row r="256" spans="1:10">
      <c r="A256" s="300" t="s">
        <v>2020</v>
      </c>
      <c r="B256" s="294" t="s">
        <v>2021</v>
      </c>
      <c r="C256" s="301" t="s">
        <v>611</v>
      </c>
      <c r="D256" s="302">
        <v>1</v>
      </c>
      <c r="E256" s="893"/>
      <c r="F256" s="156">
        <f>+D256*E256</f>
        <v>0</v>
      </c>
      <c r="G256" s="164">
        <f>+E256*PJJ</f>
        <v>0</v>
      </c>
      <c r="H256" s="164">
        <f>+G256*D256</f>
        <v>0</v>
      </c>
      <c r="I256" s="165">
        <f>+E256-G256</f>
        <v>0</v>
      </c>
      <c r="J256" s="165">
        <f>+I256*D256</f>
        <v>0</v>
      </c>
    </row>
    <row r="257" spans="1:5">
      <c r="A257" s="297"/>
      <c r="B257" s="522" t="s">
        <v>1970</v>
      </c>
      <c r="C257" s="298"/>
      <c r="D257" s="289"/>
      <c r="E257" s="290"/>
    </row>
    <row r="258" spans="1:5">
      <c r="A258" s="297"/>
      <c r="B258" s="522" t="s">
        <v>1971</v>
      </c>
      <c r="C258" s="298"/>
      <c r="D258" s="289"/>
      <c r="E258" s="290"/>
    </row>
    <row r="259" spans="1:5">
      <c r="A259" s="297"/>
      <c r="B259" s="522" t="s">
        <v>1972</v>
      </c>
      <c r="C259" s="298"/>
      <c r="D259" s="289"/>
      <c r="E259" s="290"/>
    </row>
    <row r="260" spans="1:5" ht="150">
      <c r="A260" s="297"/>
      <c r="B260" s="522" t="s">
        <v>1973</v>
      </c>
      <c r="C260" s="298"/>
      <c r="D260" s="289"/>
      <c r="E260" s="290"/>
    </row>
    <row r="261" spans="1:5">
      <c r="A261" s="297"/>
      <c r="B261" s="522" t="s">
        <v>1974</v>
      </c>
      <c r="C261" s="298"/>
      <c r="D261" s="289"/>
      <c r="E261" s="290"/>
    </row>
    <row r="262" spans="1:5" ht="75">
      <c r="A262" s="297"/>
      <c r="B262" s="522" t="s">
        <v>1975</v>
      </c>
      <c r="C262" s="298"/>
      <c r="D262" s="289"/>
      <c r="E262" s="290"/>
    </row>
    <row r="263" spans="1:5">
      <c r="A263" s="297"/>
      <c r="B263" s="522" t="s">
        <v>1981</v>
      </c>
      <c r="C263" s="298"/>
      <c r="D263" s="289"/>
      <c r="E263" s="290"/>
    </row>
    <row r="264" spans="1:5" ht="30">
      <c r="A264" s="297"/>
      <c r="B264" s="522" t="s">
        <v>2022</v>
      </c>
      <c r="C264" s="298"/>
      <c r="D264" s="289"/>
      <c r="E264" s="290"/>
    </row>
    <row r="265" spans="1:5">
      <c r="A265" s="297"/>
      <c r="B265" s="522" t="s">
        <v>1983</v>
      </c>
      <c r="C265" s="298"/>
      <c r="D265" s="289"/>
      <c r="E265" s="290"/>
    </row>
    <row r="266" spans="1:5">
      <c r="A266" s="297"/>
      <c r="B266" s="522" t="s">
        <v>2023</v>
      </c>
      <c r="C266" s="298"/>
      <c r="D266" s="289"/>
      <c r="E266" s="290"/>
    </row>
    <row r="267" spans="1:5">
      <c r="A267" s="297"/>
      <c r="B267" s="522" t="s">
        <v>1985</v>
      </c>
      <c r="C267" s="298"/>
      <c r="D267" s="289"/>
      <c r="E267" s="290"/>
    </row>
    <row r="268" spans="1:5" ht="60">
      <c r="A268" s="297"/>
      <c r="B268" s="522" t="s">
        <v>1986</v>
      </c>
      <c r="C268" s="298"/>
      <c r="D268" s="289"/>
      <c r="E268" s="290"/>
    </row>
    <row r="269" spans="1:5">
      <c r="A269" s="297"/>
      <c r="B269" s="522" t="s">
        <v>1987</v>
      </c>
      <c r="C269" s="298"/>
      <c r="D269" s="289"/>
      <c r="E269" s="290"/>
    </row>
    <row r="270" spans="1:5">
      <c r="A270" s="297"/>
      <c r="B270" s="522" t="s">
        <v>1988</v>
      </c>
      <c r="C270" s="298"/>
      <c r="D270" s="289"/>
      <c r="E270" s="290"/>
    </row>
    <row r="271" spans="1:5">
      <c r="A271" s="297"/>
      <c r="B271" s="522" t="s">
        <v>1989</v>
      </c>
      <c r="C271" s="298"/>
      <c r="D271" s="289"/>
      <c r="E271" s="290"/>
    </row>
    <row r="272" spans="1:5">
      <c r="A272" s="297"/>
      <c r="B272" s="522" t="s">
        <v>1871</v>
      </c>
      <c r="C272" s="298"/>
      <c r="D272" s="289"/>
      <c r="E272" s="290"/>
    </row>
    <row r="273" spans="1:10">
      <c r="A273" s="297"/>
      <c r="B273" s="522" t="s">
        <v>1990</v>
      </c>
      <c r="C273" s="298"/>
      <c r="D273" s="289"/>
      <c r="E273" s="290"/>
    </row>
    <row r="274" spans="1:10">
      <c r="A274" s="297"/>
      <c r="B274" s="522" t="s">
        <v>2024</v>
      </c>
      <c r="C274" s="298"/>
      <c r="D274" s="289"/>
      <c r="E274" s="290"/>
    </row>
    <row r="275" spans="1:10">
      <c r="A275" s="297"/>
      <c r="B275" s="522" t="s">
        <v>1992</v>
      </c>
      <c r="C275" s="298"/>
      <c r="D275" s="289"/>
      <c r="E275" s="290"/>
    </row>
    <row r="276" spans="1:10" ht="30">
      <c r="A276" s="297"/>
      <c r="B276" s="522" t="s">
        <v>1993</v>
      </c>
      <c r="C276" s="298"/>
      <c r="D276" s="289"/>
      <c r="E276" s="290"/>
    </row>
    <row r="277" spans="1:10" ht="75">
      <c r="A277" s="297"/>
      <c r="B277" s="523" t="s">
        <v>1994</v>
      </c>
      <c r="C277" s="298"/>
      <c r="D277" s="289"/>
      <c r="E277" s="290"/>
    </row>
    <row r="278" spans="1:10">
      <c r="A278" s="25"/>
      <c r="B278" s="25"/>
      <c r="C278" s="25"/>
      <c r="D278" s="25"/>
      <c r="E278" s="290"/>
    </row>
    <row r="279" spans="1:10">
      <c r="A279" s="300" t="s">
        <v>2025</v>
      </c>
      <c r="B279" s="294" t="s">
        <v>2026</v>
      </c>
      <c r="C279" s="301" t="s">
        <v>611</v>
      </c>
      <c r="D279" s="302">
        <v>1</v>
      </c>
      <c r="E279" s="893"/>
      <c r="F279" s="156">
        <f>+D279*E279</f>
        <v>0</v>
      </c>
      <c r="G279" s="164">
        <f>+E279*PJJ</f>
        <v>0</v>
      </c>
      <c r="H279" s="164">
        <f>+G279*D279</f>
        <v>0</v>
      </c>
      <c r="I279" s="165">
        <f>+E279-G279</f>
        <v>0</v>
      </c>
      <c r="J279" s="165">
        <f>+I279*D279</f>
        <v>0</v>
      </c>
    </row>
    <row r="280" spans="1:10">
      <c r="A280" s="297"/>
      <c r="B280" s="524" t="s">
        <v>2027</v>
      </c>
      <c r="C280" s="308"/>
      <c r="D280" s="289"/>
      <c r="E280" s="290"/>
    </row>
    <row r="281" spans="1:10" ht="75">
      <c r="A281" s="297"/>
      <c r="B281" s="524" t="s">
        <v>2028</v>
      </c>
      <c r="C281" s="308"/>
      <c r="D281" s="289"/>
      <c r="E281" s="290"/>
    </row>
    <row r="282" spans="1:10">
      <c r="A282" s="297"/>
      <c r="B282" s="524" t="s">
        <v>2029</v>
      </c>
      <c r="C282" s="308"/>
      <c r="D282" s="289"/>
      <c r="E282" s="290"/>
    </row>
    <row r="283" spans="1:10">
      <c r="A283" s="25"/>
      <c r="B283" s="25"/>
      <c r="C283" s="25"/>
      <c r="D283" s="25"/>
      <c r="E283" s="290"/>
    </row>
    <row r="284" spans="1:10" ht="30">
      <c r="A284" s="300" t="s">
        <v>2030</v>
      </c>
      <c r="B284" s="294" t="s">
        <v>2031</v>
      </c>
      <c r="C284" s="301" t="s">
        <v>611</v>
      </c>
      <c r="D284" s="302">
        <v>1</v>
      </c>
      <c r="E284" s="893"/>
      <c r="F284" s="156">
        <f>+D284*E284</f>
        <v>0</v>
      </c>
      <c r="G284" s="164">
        <f>+E284*PJJ</f>
        <v>0</v>
      </c>
      <c r="H284" s="164">
        <f>+G284*D284</f>
        <v>0</v>
      </c>
      <c r="I284" s="165">
        <f>+E284-G284</f>
        <v>0</v>
      </c>
      <c r="J284" s="165">
        <f>+I284*D284</f>
        <v>0</v>
      </c>
    </row>
    <row r="285" spans="1:10">
      <c r="A285" s="297"/>
      <c r="B285" s="522" t="s">
        <v>2032</v>
      </c>
      <c r="C285" s="298"/>
      <c r="D285" s="289"/>
      <c r="E285" s="290"/>
    </row>
    <row r="286" spans="1:10">
      <c r="A286" s="297"/>
      <c r="B286" s="522" t="s">
        <v>2033</v>
      </c>
      <c r="C286" s="298"/>
      <c r="D286" s="289"/>
      <c r="E286" s="290"/>
    </row>
    <row r="287" spans="1:10">
      <c r="A287" s="297"/>
      <c r="B287" s="522" t="s">
        <v>2034</v>
      </c>
      <c r="C287" s="298"/>
      <c r="D287" s="289"/>
      <c r="E287" s="290"/>
    </row>
    <row r="288" spans="1:10" ht="30">
      <c r="A288" s="297"/>
      <c r="B288" s="522" t="s">
        <v>2035</v>
      </c>
      <c r="C288" s="298"/>
      <c r="D288" s="289"/>
      <c r="E288" s="290"/>
    </row>
    <row r="289" spans="1:10">
      <c r="A289" s="297"/>
      <c r="B289" s="522" t="s">
        <v>2036</v>
      </c>
      <c r="C289" s="298"/>
      <c r="D289" s="289"/>
      <c r="E289" s="290"/>
    </row>
    <row r="290" spans="1:10">
      <c r="A290" s="297"/>
      <c r="B290" s="522" t="s">
        <v>2037</v>
      </c>
      <c r="C290" s="298"/>
      <c r="D290" s="289"/>
      <c r="E290" s="290"/>
    </row>
    <row r="291" spans="1:10">
      <c r="A291" s="297"/>
      <c r="B291" s="522" t="s">
        <v>1989</v>
      </c>
      <c r="C291" s="298"/>
      <c r="D291" s="289"/>
      <c r="E291" s="290"/>
    </row>
    <row r="292" spans="1:10">
      <c r="A292" s="297"/>
      <c r="B292" s="522" t="s">
        <v>1871</v>
      </c>
      <c r="C292" s="298"/>
      <c r="D292" s="289"/>
      <c r="E292" s="290"/>
    </row>
    <row r="293" spans="1:10">
      <c r="A293" s="297"/>
      <c r="B293" s="309"/>
      <c r="C293" s="298"/>
      <c r="D293" s="289"/>
      <c r="E293" s="290"/>
    </row>
    <row r="294" spans="1:10" ht="30">
      <c r="A294" s="300" t="s">
        <v>2038</v>
      </c>
      <c r="B294" s="294" t="s">
        <v>2039</v>
      </c>
      <c r="C294" s="301" t="s">
        <v>611</v>
      </c>
      <c r="D294" s="302">
        <v>1</v>
      </c>
      <c r="E294" s="893"/>
      <c r="F294" s="156">
        <f>+D294*E294</f>
        <v>0</v>
      </c>
      <c r="G294" s="164">
        <f>+E294*PJJ</f>
        <v>0</v>
      </c>
      <c r="H294" s="164">
        <f>+G294*D294</f>
        <v>0</v>
      </c>
      <c r="I294" s="165">
        <f>+E294-G294</f>
        <v>0</v>
      </c>
      <c r="J294" s="165">
        <f>+I294*D294</f>
        <v>0</v>
      </c>
    </row>
    <row r="295" spans="1:10">
      <c r="A295" s="297"/>
      <c r="B295" s="524" t="s">
        <v>2040</v>
      </c>
      <c r="C295" s="298"/>
      <c r="D295" s="289"/>
      <c r="E295" s="290"/>
    </row>
    <row r="296" spans="1:10">
      <c r="A296" s="297"/>
      <c r="B296" s="524" t="s">
        <v>2041</v>
      </c>
      <c r="C296" s="298"/>
      <c r="D296" s="289"/>
      <c r="E296" s="290"/>
    </row>
    <row r="297" spans="1:10">
      <c r="A297" s="297"/>
      <c r="B297" s="524" t="s">
        <v>2042</v>
      </c>
      <c r="C297" s="298"/>
      <c r="D297" s="289"/>
      <c r="E297" s="290"/>
    </row>
    <row r="298" spans="1:10">
      <c r="A298" s="297"/>
      <c r="B298" s="524" t="s">
        <v>2043</v>
      </c>
      <c r="C298" s="298"/>
      <c r="D298" s="289"/>
      <c r="E298" s="290"/>
    </row>
    <row r="299" spans="1:10">
      <c r="A299" s="297"/>
      <c r="B299" s="524" t="s">
        <v>2044</v>
      </c>
      <c r="C299" s="298"/>
      <c r="D299" s="289"/>
      <c r="E299" s="290"/>
    </row>
    <row r="300" spans="1:10" ht="30">
      <c r="A300" s="297"/>
      <c r="B300" s="524" t="s">
        <v>2045</v>
      </c>
      <c r="C300" s="298"/>
      <c r="D300" s="289"/>
      <c r="E300" s="290"/>
    </row>
    <row r="301" spans="1:10">
      <c r="A301" s="297"/>
      <c r="B301" s="524" t="s">
        <v>2046</v>
      </c>
      <c r="C301" s="298"/>
      <c r="D301" s="289"/>
      <c r="E301" s="290"/>
    </row>
    <row r="302" spans="1:10">
      <c r="A302" s="297"/>
      <c r="B302" s="524" t="s">
        <v>2047</v>
      </c>
      <c r="C302" s="298"/>
      <c r="D302" s="289"/>
      <c r="E302" s="290"/>
    </row>
    <row r="303" spans="1:10">
      <c r="A303" s="297"/>
      <c r="B303" s="524" t="s">
        <v>2048</v>
      </c>
      <c r="C303" s="298"/>
      <c r="D303" s="289"/>
      <c r="E303" s="290"/>
    </row>
    <row r="304" spans="1:10">
      <c r="A304" s="297"/>
      <c r="B304" s="524" t="s">
        <v>2049</v>
      </c>
      <c r="C304" s="298"/>
      <c r="D304" s="289"/>
      <c r="E304" s="290"/>
    </row>
    <row r="305" spans="1:10">
      <c r="A305" s="297"/>
      <c r="B305" s="524" t="s">
        <v>2050</v>
      </c>
      <c r="C305" s="298"/>
      <c r="D305" s="289"/>
      <c r="E305" s="290"/>
    </row>
    <row r="306" spans="1:10">
      <c r="A306" s="297"/>
      <c r="B306" s="524" t="s">
        <v>2051</v>
      </c>
      <c r="C306" s="298"/>
      <c r="D306" s="289"/>
      <c r="E306" s="290"/>
    </row>
    <row r="307" spans="1:10">
      <c r="A307" s="297"/>
      <c r="B307" s="524" t="s">
        <v>2052</v>
      </c>
      <c r="C307" s="298"/>
      <c r="D307" s="289"/>
      <c r="E307" s="290"/>
    </row>
    <row r="308" spans="1:10">
      <c r="A308" s="297"/>
      <c r="B308" s="524" t="s">
        <v>2053</v>
      </c>
      <c r="C308" s="298"/>
      <c r="D308" s="289"/>
      <c r="E308" s="290"/>
    </row>
    <row r="309" spans="1:10">
      <c r="A309" s="25"/>
      <c r="B309" s="25"/>
      <c r="C309" s="25"/>
      <c r="D309" s="25"/>
      <c r="E309" s="290"/>
    </row>
    <row r="310" spans="1:10">
      <c r="A310" s="293" t="s">
        <v>2054</v>
      </c>
      <c r="B310" s="303" t="s">
        <v>2055</v>
      </c>
      <c r="C310" s="295" t="s">
        <v>611</v>
      </c>
      <c r="D310" s="296">
        <v>1</v>
      </c>
      <c r="E310" s="893"/>
      <c r="F310" s="156">
        <f>+D310*E310</f>
        <v>0</v>
      </c>
      <c r="G310" s="164">
        <f>+E310*PJJ</f>
        <v>0</v>
      </c>
      <c r="H310" s="164">
        <f>+G310*D310</f>
        <v>0</v>
      </c>
      <c r="I310" s="165">
        <f>+E310-G310</f>
        <v>0</v>
      </c>
      <c r="J310" s="165">
        <f>+I310*D310</f>
        <v>0</v>
      </c>
    </row>
    <row r="311" spans="1:10">
      <c r="A311" s="297"/>
      <c r="B311" s="522" t="s">
        <v>2056</v>
      </c>
      <c r="C311" s="298"/>
      <c r="D311" s="289"/>
      <c r="E311" s="290"/>
    </row>
    <row r="312" spans="1:10">
      <c r="A312" s="297"/>
      <c r="B312" s="522" t="s">
        <v>2057</v>
      </c>
      <c r="C312" s="298"/>
      <c r="D312" s="289"/>
      <c r="E312" s="290"/>
    </row>
    <row r="313" spans="1:10">
      <c r="A313" s="297"/>
      <c r="B313" s="522" t="s">
        <v>2058</v>
      </c>
      <c r="C313" s="298"/>
      <c r="D313" s="289"/>
      <c r="E313" s="290"/>
    </row>
    <row r="314" spans="1:10">
      <c r="A314" s="297"/>
      <c r="B314" s="522" t="s">
        <v>2059</v>
      </c>
      <c r="C314" s="298"/>
      <c r="D314" s="289"/>
      <c r="E314" s="290"/>
    </row>
    <row r="315" spans="1:10">
      <c r="A315" s="297"/>
      <c r="B315" s="522" t="s">
        <v>2060</v>
      </c>
      <c r="C315" s="298"/>
      <c r="D315" s="289"/>
      <c r="E315" s="290"/>
    </row>
    <row r="316" spans="1:10">
      <c r="A316" s="297"/>
      <c r="B316" s="522" t="s">
        <v>2061</v>
      </c>
      <c r="C316" s="298"/>
      <c r="D316" s="289"/>
      <c r="E316" s="290"/>
    </row>
    <row r="317" spans="1:10">
      <c r="A317" s="297"/>
      <c r="B317" s="522" t="s">
        <v>2062</v>
      </c>
      <c r="C317" s="298"/>
      <c r="D317" s="289"/>
      <c r="E317" s="290"/>
    </row>
    <row r="318" spans="1:10">
      <c r="A318" s="25"/>
      <c r="B318" s="25"/>
      <c r="C318" s="25"/>
      <c r="D318" s="25"/>
      <c r="E318" s="290"/>
    </row>
    <row r="319" spans="1:10">
      <c r="A319" s="299" t="s">
        <v>2063</v>
      </c>
      <c r="B319" s="294" t="s">
        <v>1843</v>
      </c>
      <c r="C319" s="295" t="s">
        <v>611</v>
      </c>
      <c r="D319" s="296">
        <v>1</v>
      </c>
      <c r="E319" s="893"/>
      <c r="F319" s="156">
        <f>+D319*E319</f>
        <v>0</v>
      </c>
      <c r="G319" s="164">
        <f>+E319*PJJ</f>
        <v>0</v>
      </c>
      <c r="H319" s="164">
        <f>+G319*D319</f>
        <v>0</v>
      </c>
      <c r="I319" s="165">
        <f>+E319-G319</f>
        <v>0</v>
      </c>
      <c r="J319" s="165">
        <f>+I319*D319</f>
        <v>0</v>
      </c>
    </row>
    <row r="320" spans="1:10">
      <c r="A320" s="297"/>
      <c r="B320" s="309" t="s">
        <v>1844</v>
      </c>
      <c r="C320" s="308"/>
      <c r="D320" s="289"/>
      <c r="E320" s="290"/>
    </row>
    <row r="321" spans="1:10">
      <c r="A321" s="297"/>
      <c r="B321" s="309" t="s">
        <v>1845</v>
      </c>
      <c r="C321" s="308"/>
      <c r="D321" s="289"/>
      <c r="E321" s="290"/>
    </row>
    <row r="322" spans="1:10">
      <c r="A322" s="297"/>
      <c r="B322" s="309" t="s">
        <v>1846</v>
      </c>
      <c r="C322" s="308"/>
      <c r="D322" s="289"/>
      <c r="E322" s="290"/>
    </row>
    <row r="323" spans="1:10">
      <c r="A323" s="297"/>
      <c r="B323" s="309" t="s">
        <v>1847</v>
      </c>
      <c r="C323" s="308"/>
      <c r="D323" s="289"/>
      <c r="E323" s="290"/>
    </row>
    <row r="324" spans="1:10">
      <c r="A324" s="297"/>
      <c r="B324" s="309" t="s">
        <v>1848</v>
      </c>
      <c r="C324" s="308"/>
      <c r="D324" s="289"/>
      <c r="E324" s="290"/>
    </row>
    <row r="325" spans="1:10" ht="45">
      <c r="A325" s="297"/>
      <c r="B325" s="309" t="s">
        <v>1849</v>
      </c>
      <c r="C325" s="308"/>
      <c r="D325" s="289"/>
      <c r="E325" s="290"/>
    </row>
    <row r="326" spans="1:10">
      <c r="A326" s="297"/>
      <c r="B326" s="309" t="s">
        <v>1850</v>
      </c>
      <c r="C326" s="308"/>
      <c r="D326" s="289"/>
      <c r="E326" s="290"/>
    </row>
    <row r="327" spans="1:10">
      <c r="A327" s="297"/>
      <c r="B327" s="309" t="s">
        <v>1851</v>
      </c>
      <c r="C327" s="308"/>
      <c r="D327" s="289"/>
      <c r="E327" s="290"/>
    </row>
    <row r="328" spans="1:10">
      <c r="A328" s="297"/>
      <c r="B328" s="309" t="s">
        <v>1852</v>
      </c>
      <c r="C328" s="308"/>
      <c r="D328" s="289"/>
      <c r="E328" s="290"/>
    </row>
    <row r="329" spans="1:10">
      <c r="A329" s="297"/>
      <c r="B329" s="309" t="s">
        <v>1853</v>
      </c>
      <c r="C329" s="308"/>
      <c r="D329" s="289"/>
      <c r="E329" s="290"/>
    </row>
    <row r="330" spans="1:10">
      <c r="A330" s="297"/>
      <c r="B330" s="309" t="s">
        <v>1854</v>
      </c>
      <c r="C330" s="308"/>
      <c r="D330" s="289"/>
      <c r="E330" s="290"/>
    </row>
    <row r="331" spans="1:10">
      <c r="A331" s="25"/>
      <c r="B331" s="25"/>
      <c r="C331" s="25"/>
      <c r="D331" s="25"/>
      <c r="E331" s="290"/>
    </row>
    <row r="332" spans="1:10" ht="15.75" thickBot="1">
      <c r="A332" s="513" t="s">
        <v>1341</v>
      </c>
      <c r="B332" s="514" t="s">
        <v>2064</v>
      </c>
      <c r="C332" s="515"/>
      <c r="D332" s="516"/>
      <c r="E332" s="292"/>
      <c r="F332" s="292"/>
      <c r="G332" s="292"/>
      <c r="H332" s="292"/>
      <c r="I332" s="292"/>
      <c r="J332" s="292"/>
    </row>
    <row r="333" spans="1:10" ht="15.75" thickTop="1">
      <c r="A333" s="25"/>
      <c r="B333" s="25"/>
      <c r="C333" s="25"/>
      <c r="D333" s="25"/>
      <c r="E333" s="290"/>
    </row>
    <row r="334" spans="1:10" ht="30">
      <c r="A334" s="300" t="s">
        <v>1293</v>
      </c>
      <c r="B334" s="310" t="s">
        <v>2065</v>
      </c>
      <c r="C334" s="301" t="s">
        <v>611</v>
      </c>
      <c r="D334" s="302">
        <v>7</v>
      </c>
      <c r="E334" s="893"/>
      <c r="F334" s="156">
        <f>+D334*E334</f>
        <v>0</v>
      </c>
      <c r="G334" s="164">
        <f>+E334*PJJ</f>
        <v>0</v>
      </c>
      <c r="H334" s="164">
        <f>+G334*D334</f>
        <v>0</v>
      </c>
      <c r="I334" s="165">
        <f>+E334-G334</f>
        <v>0</v>
      </c>
      <c r="J334" s="165">
        <f>+I334*D334</f>
        <v>0</v>
      </c>
    </row>
    <row r="335" spans="1:10">
      <c r="A335" s="297"/>
      <c r="B335" s="522" t="s">
        <v>2066</v>
      </c>
      <c r="C335" s="308"/>
      <c r="D335" s="289"/>
      <c r="E335" s="290"/>
    </row>
    <row r="336" spans="1:10">
      <c r="A336" s="297"/>
      <c r="B336" s="522" t="s">
        <v>2067</v>
      </c>
      <c r="C336" s="308"/>
      <c r="D336" s="289"/>
      <c r="E336" s="290"/>
    </row>
    <row r="337" spans="1:10">
      <c r="A337" s="297"/>
      <c r="B337" s="522" t="s">
        <v>2068</v>
      </c>
      <c r="C337" s="308"/>
      <c r="D337" s="289"/>
      <c r="E337" s="290"/>
    </row>
    <row r="338" spans="1:10">
      <c r="A338" s="297"/>
      <c r="B338" s="522" t="s">
        <v>2069</v>
      </c>
      <c r="C338" s="308"/>
      <c r="D338" s="289"/>
      <c r="E338" s="290"/>
    </row>
    <row r="339" spans="1:10">
      <c r="A339" s="297"/>
      <c r="B339" s="522" t="s">
        <v>2070</v>
      </c>
      <c r="C339" s="308"/>
      <c r="D339" s="289"/>
      <c r="E339" s="290"/>
    </row>
    <row r="340" spans="1:10">
      <c r="A340" s="297"/>
      <c r="B340" s="522" t="s">
        <v>2071</v>
      </c>
      <c r="C340" s="308"/>
      <c r="D340" s="289"/>
      <c r="E340" s="290"/>
    </row>
    <row r="341" spans="1:10">
      <c r="A341" s="25"/>
      <c r="B341" s="25"/>
      <c r="C341" s="25"/>
      <c r="D341" s="25"/>
      <c r="E341" s="290"/>
    </row>
    <row r="342" spans="1:10" ht="15.75" thickBot="1">
      <c r="A342" s="513" t="s">
        <v>1260</v>
      </c>
      <c r="B342" s="514" t="s">
        <v>2072</v>
      </c>
      <c r="C342" s="515"/>
      <c r="D342" s="516"/>
      <c r="E342" s="292"/>
      <c r="F342" s="292"/>
      <c r="G342" s="292"/>
      <c r="H342" s="292"/>
      <c r="I342" s="292"/>
      <c r="J342" s="292"/>
    </row>
    <row r="343" spans="1:10" ht="15.75" thickTop="1">
      <c r="A343" s="25"/>
      <c r="B343" s="25"/>
      <c r="C343" s="25"/>
      <c r="D343" s="25"/>
      <c r="E343" s="290"/>
    </row>
    <row r="344" spans="1:10">
      <c r="A344" s="299" t="s">
        <v>2073</v>
      </c>
      <c r="B344" s="294" t="s">
        <v>1843</v>
      </c>
      <c r="C344" s="295" t="s">
        <v>611</v>
      </c>
      <c r="D344" s="296">
        <v>1</v>
      </c>
      <c r="E344" s="893"/>
      <c r="F344" s="156">
        <f>+D344*E344</f>
        <v>0</v>
      </c>
      <c r="G344" s="164">
        <f>+E344*PJJ</f>
        <v>0</v>
      </c>
      <c r="H344" s="164">
        <f>+G344*D344</f>
        <v>0</v>
      </c>
      <c r="I344" s="165">
        <f>+E344-G344</f>
        <v>0</v>
      </c>
      <c r="J344" s="165">
        <f>+I344*D344</f>
        <v>0</v>
      </c>
    </row>
    <row r="345" spans="1:10">
      <c r="A345" s="297"/>
      <c r="B345" s="309" t="s">
        <v>1844</v>
      </c>
      <c r="C345" s="308"/>
      <c r="D345" s="289"/>
      <c r="E345" s="290"/>
    </row>
    <row r="346" spans="1:10">
      <c r="A346" s="297"/>
      <c r="B346" s="309" t="s">
        <v>1845</v>
      </c>
      <c r="C346" s="308"/>
      <c r="D346" s="289"/>
      <c r="E346" s="290"/>
    </row>
    <row r="347" spans="1:10">
      <c r="A347" s="297"/>
      <c r="B347" s="309" t="s">
        <v>1846</v>
      </c>
      <c r="C347" s="308"/>
      <c r="D347" s="289"/>
      <c r="E347" s="290"/>
    </row>
    <row r="348" spans="1:10">
      <c r="A348" s="297"/>
      <c r="B348" s="309" t="s">
        <v>1847</v>
      </c>
      <c r="C348" s="308"/>
      <c r="D348" s="289"/>
      <c r="E348" s="290"/>
    </row>
    <row r="349" spans="1:10">
      <c r="A349" s="297"/>
      <c r="B349" s="309" t="s">
        <v>1848</v>
      </c>
      <c r="C349" s="308"/>
      <c r="D349" s="289"/>
      <c r="E349" s="290"/>
    </row>
    <row r="350" spans="1:10" ht="45">
      <c r="A350" s="297"/>
      <c r="B350" s="309" t="s">
        <v>1849</v>
      </c>
      <c r="C350" s="308"/>
      <c r="D350" s="289"/>
      <c r="E350" s="290"/>
    </row>
    <row r="351" spans="1:10">
      <c r="A351" s="297"/>
      <c r="B351" s="309" t="s">
        <v>1850</v>
      </c>
      <c r="C351" s="308"/>
      <c r="D351" s="289"/>
      <c r="E351" s="290"/>
    </row>
    <row r="352" spans="1:10">
      <c r="A352" s="297"/>
      <c r="B352" s="309" t="s">
        <v>1851</v>
      </c>
      <c r="C352" s="308"/>
      <c r="D352" s="289"/>
      <c r="E352" s="290"/>
    </row>
    <row r="353" spans="1:10">
      <c r="A353" s="297"/>
      <c r="B353" s="309" t="s">
        <v>1852</v>
      </c>
      <c r="C353" s="308"/>
      <c r="D353" s="289"/>
      <c r="E353" s="290"/>
    </row>
    <row r="354" spans="1:10">
      <c r="A354" s="297"/>
      <c r="B354" s="309" t="s">
        <v>1853</v>
      </c>
      <c r="C354" s="308"/>
      <c r="D354" s="289"/>
      <c r="E354" s="290"/>
    </row>
    <row r="355" spans="1:10">
      <c r="A355" s="297"/>
      <c r="B355" s="309" t="s">
        <v>1854</v>
      </c>
      <c r="C355" s="308"/>
      <c r="D355" s="289"/>
      <c r="E355" s="290"/>
    </row>
    <row r="356" spans="1:10">
      <c r="A356" s="25"/>
      <c r="B356" s="25"/>
      <c r="C356" s="25"/>
      <c r="D356" s="25"/>
      <c r="E356" s="290"/>
    </row>
    <row r="357" spans="1:10" ht="15.75" thickBot="1">
      <c r="A357" s="513" t="s">
        <v>1210</v>
      </c>
      <c r="B357" s="514" t="s">
        <v>2074</v>
      </c>
      <c r="C357" s="515"/>
      <c r="D357" s="516"/>
      <c r="E357" s="292"/>
      <c r="F357" s="292"/>
      <c r="G357" s="292"/>
      <c r="H357" s="292"/>
      <c r="I357" s="292"/>
      <c r="J357" s="292"/>
    </row>
    <row r="358" spans="1:10" ht="15.75" thickTop="1">
      <c r="A358" s="25"/>
      <c r="B358" s="25"/>
      <c r="C358" s="25"/>
      <c r="D358" s="25"/>
      <c r="E358" s="290"/>
    </row>
    <row r="359" spans="1:10" ht="15.75" thickBot="1">
      <c r="A359" s="513" t="s">
        <v>1212</v>
      </c>
      <c r="B359" s="514" t="s">
        <v>2075</v>
      </c>
      <c r="C359" s="515"/>
      <c r="D359" s="516"/>
      <c r="E359" s="292"/>
      <c r="F359" s="292"/>
      <c r="G359" s="292"/>
      <c r="H359" s="292"/>
      <c r="I359" s="292"/>
      <c r="J359" s="292"/>
    </row>
    <row r="360" spans="1:10" ht="15.75" thickTop="1">
      <c r="A360" s="25"/>
      <c r="B360" s="25"/>
      <c r="C360" s="25"/>
      <c r="D360" s="25"/>
      <c r="E360" s="290"/>
    </row>
    <row r="361" spans="1:10">
      <c r="A361" s="299" t="s">
        <v>2076</v>
      </c>
      <c r="B361" s="303" t="s">
        <v>1886</v>
      </c>
      <c r="C361" s="295" t="s">
        <v>611</v>
      </c>
      <c r="D361" s="296">
        <v>1</v>
      </c>
      <c r="E361" s="893"/>
      <c r="F361" s="156">
        <f>+D361*E361</f>
        <v>0</v>
      </c>
      <c r="G361" s="164">
        <f>+E361*PJJ</f>
        <v>0</v>
      </c>
      <c r="H361" s="164">
        <f>+G361*D361</f>
        <v>0</v>
      </c>
      <c r="I361" s="165">
        <f>+E361-G361</f>
        <v>0</v>
      </c>
      <c r="J361" s="165">
        <f>+I361*D361</f>
        <v>0</v>
      </c>
    </row>
    <row r="362" spans="1:10" ht="30">
      <c r="A362" s="297"/>
      <c r="B362" s="523" t="s">
        <v>1887</v>
      </c>
      <c r="C362" s="308"/>
      <c r="D362" s="289"/>
      <c r="E362" s="290"/>
    </row>
    <row r="363" spans="1:10">
      <c r="A363" s="297"/>
      <c r="B363" s="523" t="s">
        <v>1888</v>
      </c>
      <c r="C363" s="308"/>
      <c r="D363" s="289"/>
      <c r="E363" s="290"/>
    </row>
    <row r="364" spans="1:10">
      <c r="A364" s="297"/>
      <c r="B364" s="523" t="s">
        <v>1889</v>
      </c>
      <c r="C364" s="308"/>
      <c r="D364" s="289"/>
      <c r="E364" s="290"/>
    </row>
    <row r="365" spans="1:10">
      <c r="A365" s="297"/>
      <c r="B365" s="523" t="s">
        <v>1890</v>
      </c>
      <c r="C365" s="308"/>
      <c r="D365" s="289"/>
      <c r="E365" s="290"/>
    </row>
    <row r="366" spans="1:10">
      <c r="A366" s="297"/>
      <c r="B366" s="523" t="s">
        <v>1891</v>
      </c>
      <c r="C366" s="308"/>
      <c r="D366" s="289"/>
      <c r="E366" s="290"/>
    </row>
    <row r="367" spans="1:10">
      <c r="A367" s="297"/>
      <c r="B367" s="523" t="s">
        <v>1892</v>
      </c>
      <c r="C367" s="308"/>
      <c r="D367" s="289"/>
      <c r="E367" s="290"/>
    </row>
    <row r="368" spans="1:10" ht="45">
      <c r="A368" s="297"/>
      <c r="B368" s="523" t="s">
        <v>1893</v>
      </c>
      <c r="C368" s="308"/>
      <c r="D368" s="289"/>
      <c r="E368" s="290"/>
    </row>
    <row r="369" spans="1:10" ht="30">
      <c r="A369" s="297"/>
      <c r="B369" s="523" t="s">
        <v>1894</v>
      </c>
      <c r="C369" s="308"/>
      <c r="D369" s="289"/>
      <c r="E369" s="290"/>
    </row>
    <row r="370" spans="1:10">
      <c r="A370" s="297"/>
      <c r="B370" s="523" t="s">
        <v>1895</v>
      </c>
      <c r="C370" s="308"/>
      <c r="D370" s="289"/>
      <c r="E370" s="290"/>
    </row>
    <row r="371" spans="1:10" ht="30">
      <c r="A371" s="297"/>
      <c r="B371" s="523" t="s">
        <v>1896</v>
      </c>
      <c r="C371" s="308"/>
      <c r="D371" s="289"/>
      <c r="E371" s="290"/>
    </row>
    <row r="372" spans="1:10" ht="30">
      <c r="A372" s="297"/>
      <c r="B372" s="523" t="s">
        <v>1897</v>
      </c>
      <c r="C372" s="308"/>
      <c r="D372" s="289"/>
      <c r="E372" s="290"/>
    </row>
    <row r="373" spans="1:10" ht="30">
      <c r="A373" s="297"/>
      <c r="B373" s="523" t="s">
        <v>1898</v>
      </c>
      <c r="C373" s="308"/>
      <c r="D373" s="289"/>
      <c r="E373" s="290"/>
    </row>
    <row r="374" spans="1:10" ht="30">
      <c r="A374" s="297"/>
      <c r="B374" s="523" t="s">
        <v>1899</v>
      </c>
      <c r="C374" s="308"/>
      <c r="D374" s="289"/>
      <c r="E374" s="290"/>
    </row>
    <row r="375" spans="1:10">
      <c r="A375" s="297"/>
      <c r="B375" s="523" t="s">
        <v>1900</v>
      </c>
      <c r="C375" s="308"/>
      <c r="D375" s="289"/>
      <c r="E375" s="290"/>
    </row>
    <row r="376" spans="1:10" ht="45">
      <c r="A376" s="297"/>
      <c r="B376" s="523" t="s">
        <v>1901</v>
      </c>
      <c r="C376" s="308"/>
      <c r="D376" s="289"/>
      <c r="E376" s="290"/>
    </row>
    <row r="377" spans="1:10" ht="30">
      <c r="A377" s="297"/>
      <c r="B377" s="523" t="s">
        <v>1902</v>
      </c>
      <c r="C377" s="308"/>
      <c r="D377" s="289"/>
      <c r="E377" s="290"/>
    </row>
    <row r="378" spans="1:10" ht="75">
      <c r="A378" s="297"/>
      <c r="B378" s="523" t="s">
        <v>2077</v>
      </c>
      <c r="C378" s="308"/>
      <c r="D378" s="289"/>
      <c r="E378" s="290"/>
    </row>
    <row r="379" spans="1:10">
      <c r="A379" s="297"/>
      <c r="B379" s="523" t="s">
        <v>1904</v>
      </c>
      <c r="C379" s="308"/>
      <c r="D379" s="289"/>
      <c r="E379" s="290"/>
    </row>
    <row r="380" spans="1:10" ht="75">
      <c r="A380" s="297"/>
      <c r="B380" s="523" t="s">
        <v>1994</v>
      </c>
      <c r="C380" s="308"/>
      <c r="D380" s="289"/>
      <c r="E380" s="290"/>
    </row>
    <row r="381" spans="1:10">
      <c r="A381" s="297"/>
      <c r="B381" s="523" t="s">
        <v>2078</v>
      </c>
      <c r="C381" s="308"/>
      <c r="D381" s="289"/>
      <c r="E381" s="290"/>
    </row>
    <row r="382" spans="1:10">
      <c r="A382" s="25"/>
      <c r="B382" s="25"/>
      <c r="C382" s="25"/>
      <c r="D382" s="25"/>
      <c r="E382" s="290"/>
    </row>
    <row r="383" spans="1:10">
      <c r="A383" s="299" t="s">
        <v>2079</v>
      </c>
      <c r="B383" s="303" t="s">
        <v>1886</v>
      </c>
      <c r="C383" s="295" t="s">
        <v>611</v>
      </c>
      <c r="D383" s="296">
        <v>1</v>
      </c>
      <c r="E383" s="893"/>
      <c r="F383" s="156">
        <f>+D383*E383</f>
        <v>0</v>
      </c>
      <c r="G383" s="164">
        <f>+E383*PJJ</f>
        <v>0</v>
      </c>
      <c r="H383" s="164">
        <f>+G383*D383</f>
        <v>0</v>
      </c>
      <c r="I383" s="165">
        <f>+E383-G383</f>
        <v>0</v>
      </c>
      <c r="J383" s="165">
        <f>+I383*D383</f>
        <v>0</v>
      </c>
    </row>
    <row r="384" spans="1:10" ht="30">
      <c r="A384" s="297"/>
      <c r="B384" s="523" t="s">
        <v>1887</v>
      </c>
      <c r="C384" s="308"/>
      <c r="D384" s="289"/>
      <c r="E384" s="290"/>
    </row>
    <row r="385" spans="1:5">
      <c r="A385" s="297"/>
      <c r="B385" s="523" t="s">
        <v>1888</v>
      </c>
      <c r="C385" s="308"/>
      <c r="D385" s="289"/>
      <c r="E385" s="290"/>
    </row>
    <row r="386" spans="1:5">
      <c r="A386" s="297"/>
      <c r="B386" s="523" t="s">
        <v>1889</v>
      </c>
      <c r="C386" s="308"/>
      <c r="D386" s="289"/>
      <c r="E386" s="290"/>
    </row>
    <row r="387" spans="1:5">
      <c r="A387" s="297"/>
      <c r="B387" s="523" t="s">
        <v>1890</v>
      </c>
      <c r="C387" s="308"/>
      <c r="D387" s="289"/>
      <c r="E387" s="290"/>
    </row>
    <row r="388" spans="1:5">
      <c r="A388" s="297"/>
      <c r="B388" s="523" t="s">
        <v>1891</v>
      </c>
      <c r="C388" s="308"/>
      <c r="D388" s="289"/>
      <c r="E388" s="290"/>
    </row>
    <row r="389" spans="1:5">
      <c r="A389" s="297"/>
      <c r="B389" s="523" t="s">
        <v>1892</v>
      </c>
      <c r="C389" s="308"/>
      <c r="D389" s="289"/>
      <c r="E389" s="290"/>
    </row>
    <row r="390" spans="1:5" ht="45">
      <c r="A390" s="297"/>
      <c r="B390" s="523" t="s">
        <v>1893</v>
      </c>
      <c r="C390" s="308"/>
      <c r="D390" s="289"/>
      <c r="E390" s="290"/>
    </row>
    <row r="391" spans="1:5" ht="30">
      <c r="A391" s="297"/>
      <c r="B391" s="523" t="s">
        <v>1894</v>
      </c>
      <c r="C391" s="308"/>
      <c r="D391" s="289"/>
      <c r="E391" s="290"/>
    </row>
    <row r="392" spans="1:5">
      <c r="A392" s="297"/>
      <c r="B392" s="523" t="s">
        <v>1895</v>
      </c>
      <c r="C392" s="308"/>
      <c r="D392" s="289"/>
      <c r="E392" s="290"/>
    </row>
    <row r="393" spans="1:5" ht="30">
      <c r="A393" s="297"/>
      <c r="B393" s="523" t="s">
        <v>1896</v>
      </c>
      <c r="C393" s="308"/>
      <c r="D393" s="289"/>
      <c r="E393" s="290"/>
    </row>
    <row r="394" spans="1:5" ht="30">
      <c r="A394" s="297"/>
      <c r="B394" s="523" t="s">
        <v>1897</v>
      </c>
      <c r="C394" s="308"/>
      <c r="D394" s="289"/>
      <c r="E394" s="290"/>
    </row>
    <row r="395" spans="1:5" ht="30">
      <c r="A395" s="297"/>
      <c r="B395" s="523" t="s">
        <v>1898</v>
      </c>
      <c r="C395" s="308"/>
      <c r="D395" s="289"/>
      <c r="E395" s="290"/>
    </row>
    <row r="396" spans="1:5" ht="30">
      <c r="A396" s="297"/>
      <c r="B396" s="523" t="s">
        <v>1899</v>
      </c>
      <c r="C396" s="308"/>
      <c r="D396" s="289"/>
      <c r="E396" s="290"/>
    </row>
    <row r="397" spans="1:5">
      <c r="A397" s="297"/>
      <c r="B397" s="523" t="s">
        <v>1900</v>
      </c>
      <c r="C397" s="308"/>
      <c r="D397" s="289"/>
      <c r="E397" s="290"/>
    </row>
    <row r="398" spans="1:5" ht="45">
      <c r="A398" s="297"/>
      <c r="B398" s="523" t="s">
        <v>1901</v>
      </c>
      <c r="C398" s="308"/>
      <c r="D398" s="289"/>
      <c r="E398" s="290"/>
    </row>
    <row r="399" spans="1:5" ht="30">
      <c r="A399" s="297"/>
      <c r="B399" s="523" t="s">
        <v>1902</v>
      </c>
      <c r="C399" s="308"/>
      <c r="D399" s="289"/>
      <c r="E399" s="290"/>
    </row>
    <row r="400" spans="1:5" ht="75">
      <c r="A400" s="297"/>
      <c r="B400" s="523" t="s">
        <v>2077</v>
      </c>
      <c r="C400" s="308"/>
      <c r="D400" s="289"/>
      <c r="E400" s="290"/>
    </row>
    <row r="401" spans="1:10">
      <c r="A401" s="297"/>
      <c r="B401" s="523" t="s">
        <v>1904</v>
      </c>
      <c r="C401" s="308"/>
      <c r="D401" s="289"/>
      <c r="E401" s="290"/>
    </row>
    <row r="402" spans="1:10" ht="75">
      <c r="A402" s="297"/>
      <c r="B402" s="523" t="s">
        <v>1994</v>
      </c>
      <c r="C402" s="308"/>
      <c r="D402" s="289"/>
      <c r="E402" s="290"/>
    </row>
    <row r="403" spans="1:10">
      <c r="A403" s="297"/>
      <c r="B403" s="523" t="s">
        <v>2080</v>
      </c>
      <c r="C403" s="308"/>
      <c r="D403" s="289"/>
      <c r="E403" s="290"/>
    </row>
    <row r="404" spans="1:10">
      <c r="A404" s="25"/>
      <c r="B404" s="25"/>
      <c r="C404" s="25"/>
      <c r="D404" s="25"/>
      <c r="E404" s="290"/>
    </row>
    <row r="405" spans="1:10">
      <c r="A405" s="299" t="s">
        <v>2081</v>
      </c>
      <c r="B405" s="303" t="s">
        <v>1886</v>
      </c>
      <c r="C405" s="295" t="s">
        <v>611</v>
      </c>
      <c r="D405" s="296">
        <v>1</v>
      </c>
      <c r="E405" s="893"/>
      <c r="F405" s="156">
        <f>+D405*E405</f>
        <v>0</v>
      </c>
      <c r="G405" s="164">
        <f>+E405*PJJ</f>
        <v>0</v>
      </c>
      <c r="H405" s="164">
        <f>+G405*D405</f>
        <v>0</v>
      </c>
      <c r="I405" s="165">
        <f>+E405-G405</f>
        <v>0</v>
      </c>
      <c r="J405" s="165">
        <f>+I405*D405</f>
        <v>0</v>
      </c>
    </row>
    <row r="406" spans="1:10" ht="30">
      <c r="A406" s="297"/>
      <c r="B406" s="523" t="s">
        <v>1887</v>
      </c>
      <c r="C406" s="308"/>
      <c r="D406" s="289"/>
      <c r="E406" s="290"/>
    </row>
    <row r="407" spans="1:10">
      <c r="A407" s="297"/>
      <c r="B407" s="523" t="s">
        <v>1888</v>
      </c>
      <c r="C407" s="308"/>
      <c r="D407" s="289"/>
      <c r="E407" s="290"/>
    </row>
    <row r="408" spans="1:10">
      <c r="A408" s="297"/>
      <c r="B408" s="523" t="s">
        <v>1889</v>
      </c>
      <c r="C408" s="308"/>
      <c r="D408" s="289"/>
      <c r="E408" s="290"/>
    </row>
    <row r="409" spans="1:10">
      <c r="A409" s="297"/>
      <c r="B409" s="523" t="s">
        <v>1890</v>
      </c>
      <c r="C409" s="308"/>
      <c r="D409" s="289"/>
      <c r="E409" s="290"/>
    </row>
    <row r="410" spans="1:10">
      <c r="A410" s="297"/>
      <c r="B410" s="523" t="s">
        <v>1891</v>
      </c>
      <c r="C410" s="308"/>
      <c r="D410" s="289"/>
      <c r="E410" s="290"/>
    </row>
    <row r="411" spans="1:10">
      <c r="A411" s="297"/>
      <c r="B411" s="523" t="s">
        <v>1892</v>
      </c>
      <c r="C411" s="308"/>
      <c r="D411" s="289"/>
      <c r="E411" s="290"/>
    </row>
    <row r="412" spans="1:10" ht="45">
      <c r="A412" s="297"/>
      <c r="B412" s="523" t="s">
        <v>1893</v>
      </c>
      <c r="C412" s="308"/>
      <c r="D412" s="289"/>
      <c r="E412" s="290"/>
    </row>
    <row r="413" spans="1:10" ht="30">
      <c r="A413" s="297"/>
      <c r="B413" s="523" t="s">
        <v>1894</v>
      </c>
      <c r="C413" s="308"/>
      <c r="D413" s="289"/>
      <c r="E413" s="290"/>
    </row>
    <row r="414" spans="1:10">
      <c r="A414" s="297"/>
      <c r="B414" s="523" t="s">
        <v>1895</v>
      </c>
      <c r="C414" s="308"/>
      <c r="D414" s="289"/>
      <c r="E414" s="290"/>
    </row>
    <row r="415" spans="1:10" ht="30">
      <c r="A415" s="297"/>
      <c r="B415" s="523" t="s">
        <v>1896</v>
      </c>
      <c r="C415" s="308"/>
      <c r="D415" s="289"/>
      <c r="E415" s="290"/>
    </row>
    <row r="416" spans="1:10" ht="30">
      <c r="A416" s="297"/>
      <c r="B416" s="523" t="s">
        <v>1897</v>
      </c>
      <c r="C416" s="308"/>
      <c r="D416" s="289"/>
      <c r="E416" s="290"/>
    </row>
    <row r="417" spans="1:10" ht="30">
      <c r="A417" s="297"/>
      <c r="B417" s="523" t="s">
        <v>1898</v>
      </c>
      <c r="C417" s="308"/>
      <c r="D417" s="289"/>
      <c r="E417" s="290"/>
    </row>
    <row r="418" spans="1:10" ht="30">
      <c r="A418" s="297"/>
      <c r="B418" s="523" t="s">
        <v>1899</v>
      </c>
      <c r="C418" s="308"/>
      <c r="D418" s="289"/>
      <c r="E418" s="290"/>
    </row>
    <row r="419" spans="1:10">
      <c r="A419" s="297"/>
      <c r="B419" s="523" t="s">
        <v>1900</v>
      </c>
      <c r="C419" s="308"/>
      <c r="D419" s="289"/>
      <c r="E419" s="290"/>
    </row>
    <row r="420" spans="1:10" ht="45">
      <c r="A420" s="297"/>
      <c r="B420" s="523" t="s">
        <v>1901</v>
      </c>
      <c r="C420" s="308"/>
      <c r="D420" s="289"/>
      <c r="E420" s="290"/>
    </row>
    <row r="421" spans="1:10" ht="30">
      <c r="A421" s="297"/>
      <c r="B421" s="523" t="s">
        <v>1902</v>
      </c>
      <c r="C421" s="308"/>
      <c r="D421" s="289"/>
      <c r="E421" s="290"/>
    </row>
    <row r="422" spans="1:10" ht="75">
      <c r="A422" s="297"/>
      <c r="B422" s="523" t="s">
        <v>2077</v>
      </c>
      <c r="C422" s="308"/>
      <c r="D422" s="289"/>
      <c r="E422" s="290"/>
    </row>
    <row r="423" spans="1:10">
      <c r="A423" s="297"/>
      <c r="B423" s="523" t="s">
        <v>1904</v>
      </c>
      <c r="C423" s="308"/>
      <c r="D423" s="289"/>
      <c r="E423" s="290"/>
    </row>
    <row r="424" spans="1:10" ht="75">
      <c r="A424" s="297"/>
      <c r="B424" s="523" t="s">
        <v>1994</v>
      </c>
      <c r="C424" s="308"/>
      <c r="D424" s="289"/>
      <c r="E424" s="290"/>
    </row>
    <row r="425" spans="1:10">
      <c r="A425" s="297"/>
      <c r="B425" s="523" t="s">
        <v>2082</v>
      </c>
      <c r="C425" s="308"/>
      <c r="D425" s="289"/>
      <c r="E425" s="290"/>
    </row>
    <row r="426" spans="1:10">
      <c r="A426" s="25"/>
      <c r="B426" s="25"/>
      <c r="C426" s="25"/>
      <c r="D426" s="25"/>
      <c r="E426" s="290"/>
    </row>
    <row r="427" spans="1:10">
      <c r="A427" s="299" t="s">
        <v>2083</v>
      </c>
      <c r="B427" s="303" t="s">
        <v>1886</v>
      </c>
      <c r="C427" s="295" t="s">
        <v>611</v>
      </c>
      <c r="D427" s="296">
        <v>1</v>
      </c>
      <c r="E427" s="893"/>
      <c r="F427" s="156">
        <f>+D427*E427</f>
        <v>0</v>
      </c>
      <c r="G427" s="164">
        <f>+E427*PJJ</f>
        <v>0</v>
      </c>
      <c r="H427" s="164">
        <f>+G427*D427</f>
        <v>0</v>
      </c>
      <c r="I427" s="165">
        <f>+E427-G427</f>
        <v>0</v>
      </c>
      <c r="J427" s="165">
        <f>+I427*D427</f>
        <v>0</v>
      </c>
    </row>
    <row r="428" spans="1:10" ht="30">
      <c r="A428" s="297"/>
      <c r="B428" s="523" t="s">
        <v>1887</v>
      </c>
      <c r="C428" s="308"/>
      <c r="D428" s="289"/>
      <c r="E428" s="290"/>
    </row>
    <row r="429" spans="1:10">
      <c r="A429" s="297"/>
      <c r="B429" s="523" t="s">
        <v>1888</v>
      </c>
      <c r="C429" s="308"/>
      <c r="D429" s="289"/>
      <c r="E429" s="290"/>
    </row>
    <row r="430" spans="1:10">
      <c r="A430" s="297"/>
      <c r="B430" s="523" t="s">
        <v>1889</v>
      </c>
      <c r="C430" s="308"/>
      <c r="D430" s="289"/>
      <c r="E430" s="290"/>
    </row>
    <row r="431" spans="1:10">
      <c r="A431" s="297"/>
      <c r="B431" s="523" t="s">
        <v>1890</v>
      </c>
      <c r="C431" s="308"/>
      <c r="D431" s="289"/>
      <c r="E431" s="290"/>
    </row>
    <row r="432" spans="1:10">
      <c r="A432" s="297"/>
      <c r="B432" s="523" t="s">
        <v>1891</v>
      </c>
      <c r="C432" s="308"/>
      <c r="D432" s="289"/>
      <c r="E432" s="290"/>
    </row>
    <row r="433" spans="1:5">
      <c r="A433" s="297"/>
      <c r="B433" s="523" t="s">
        <v>1892</v>
      </c>
      <c r="C433" s="308"/>
      <c r="D433" s="289"/>
      <c r="E433" s="290"/>
    </row>
    <row r="434" spans="1:5" ht="45">
      <c r="A434" s="297"/>
      <c r="B434" s="523" t="s">
        <v>1893</v>
      </c>
      <c r="C434" s="308"/>
      <c r="D434" s="289"/>
      <c r="E434" s="290"/>
    </row>
    <row r="435" spans="1:5" ht="30">
      <c r="A435" s="297"/>
      <c r="B435" s="523" t="s">
        <v>1894</v>
      </c>
      <c r="C435" s="308"/>
      <c r="D435" s="289"/>
      <c r="E435" s="290"/>
    </row>
    <row r="436" spans="1:5">
      <c r="A436" s="297"/>
      <c r="B436" s="523" t="s">
        <v>1895</v>
      </c>
      <c r="C436" s="308"/>
      <c r="D436" s="289"/>
      <c r="E436" s="290"/>
    </row>
    <row r="437" spans="1:5" ht="30">
      <c r="A437" s="297"/>
      <c r="B437" s="523" t="s">
        <v>1896</v>
      </c>
      <c r="C437" s="308"/>
      <c r="D437" s="289"/>
      <c r="E437" s="290"/>
    </row>
    <row r="438" spans="1:5" ht="30">
      <c r="A438" s="297"/>
      <c r="B438" s="523" t="s">
        <v>1897</v>
      </c>
      <c r="C438" s="308"/>
      <c r="D438" s="289"/>
      <c r="E438" s="290"/>
    </row>
    <row r="439" spans="1:5" ht="30">
      <c r="A439" s="297"/>
      <c r="B439" s="523" t="s">
        <v>1898</v>
      </c>
      <c r="C439" s="308"/>
      <c r="D439" s="289"/>
      <c r="E439" s="290"/>
    </row>
    <row r="440" spans="1:5" ht="30">
      <c r="A440" s="297"/>
      <c r="B440" s="523" t="s">
        <v>1899</v>
      </c>
      <c r="C440" s="308"/>
      <c r="D440" s="289"/>
      <c r="E440" s="290"/>
    </row>
    <row r="441" spans="1:5">
      <c r="A441" s="297"/>
      <c r="B441" s="523" t="s">
        <v>1900</v>
      </c>
      <c r="C441" s="308"/>
      <c r="D441" s="289"/>
      <c r="E441" s="290"/>
    </row>
    <row r="442" spans="1:5" ht="45">
      <c r="A442" s="297"/>
      <c r="B442" s="523" t="s">
        <v>1901</v>
      </c>
      <c r="C442" s="308"/>
      <c r="D442" s="289"/>
      <c r="E442" s="290"/>
    </row>
    <row r="443" spans="1:5" ht="30">
      <c r="A443" s="297"/>
      <c r="B443" s="523" t="s">
        <v>1902</v>
      </c>
      <c r="C443" s="308"/>
      <c r="D443" s="289"/>
      <c r="E443" s="290"/>
    </row>
    <row r="444" spans="1:5" ht="75">
      <c r="A444" s="297"/>
      <c r="B444" s="523" t="s">
        <v>2077</v>
      </c>
      <c r="C444" s="308"/>
      <c r="D444" s="289"/>
      <c r="E444" s="290"/>
    </row>
    <row r="445" spans="1:5">
      <c r="A445" s="297"/>
      <c r="B445" s="523" t="s">
        <v>1904</v>
      </c>
      <c r="C445" s="308"/>
      <c r="D445" s="289"/>
      <c r="E445" s="290"/>
    </row>
    <row r="446" spans="1:5" ht="75">
      <c r="A446" s="297"/>
      <c r="B446" s="523" t="s">
        <v>1994</v>
      </c>
      <c r="C446" s="308"/>
      <c r="D446" s="289"/>
      <c r="E446" s="290"/>
    </row>
    <row r="447" spans="1:5">
      <c r="A447" s="297"/>
      <c r="B447" s="523" t="s">
        <v>2084</v>
      </c>
      <c r="C447" s="308"/>
      <c r="D447" s="289"/>
      <c r="E447" s="290"/>
    </row>
    <row r="448" spans="1:5">
      <c r="A448" s="25"/>
      <c r="B448" s="25"/>
      <c r="C448" s="25"/>
      <c r="D448" s="25"/>
      <c r="E448" s="290"/>
    </row>
    <row r="449" spans="1:10">
      <c r="A449" s="293" t="s">
        <v>2085</v>
      </c>
      <c r="B449" s="294" t="s">
        <v>1812</v>
      </c>
      <c r="C449" s="295" t="s">
        <v>611</v>
      </c>
      <c r="D449" s="296">
        <v>1</v>
      </c>
      <c r="E449" s="893"/>
      <c r="F449" s="156">
        <f>+D449*E449</f>
        <v>0</v>
      </c>
      <c r="G449" s="164">
        <f>+E449*PJJ</f>
        <v>0</v>
      </c>
      <c r="H449" s="164">
        <f>+G449*D449</f>
        <v>0</v>
      </c>
      <c r="I449" s="165">
        <f>+E449-G449</f>
        <v>0</v>
      </c>
      <c r="J449" s="165">
        <f>+I449*D449</f>
        <v>0</v>
      </c>
    </row>
    <row r="450" spans="1:10">
      <c r="A450" s="297"/>
      <c r="B450" s="309" t="s">
        <v>1813</v>
      </c>
      <c r="C450" s="298"/>
      <c r="D450" s="289"/>
      <c r="E450" s="290"/>
    </row>
    <row r="451" spans="1:10">
      <c r="A451" s="297"/>
      <c r="B451" s="309" t="s">
        <v>1814</v>
      </c>
      <c r="C451" s="298"/>
      <c r="D451" s="289"/>
      <c r="E451" s="290"/>
    </row>
    <row r="452" spans="1:10">
      <c r="A452" s="297"/>
      <c r="B452" s="309" t="s">
        <v>1815</v>
      </c>
      <c r="C452" s="298"/>
      <c r="D452" s="289"/>
      <c r="E452" s="290"/>
    </row>
    <row r="453" spans="1:10">
      <c r="A453" s="297"/>
      <c r="B453" s="309" t="s">
        <v>1816</v>
      </c>
      <c r="C453" s="298"/>
      <c r="D453" s="289"/>
      <c r="E453" s="290"/>
    </row>
    <row r="454" spans="1:10">
      <c r="A454" s="297"/>
      <c r="B454" s="309" t="s">
        <v>1817</v>
      </c>
      <c r="C454" s="298"/>
      <c r="D454" s="289"/>
      <c r="E454" s="290"/>
    </row>
    <row r="455" spans="1:10">
      <c r="A455" s="297"/>
      <c r="B455" s="309" t="s">
        <v>1818</v>
      </c>
      <c r="C455" s="298"/>
      <c r="D455" s="289"/>
      <c r="E455" s="290"/>
    </row>
    <row r="456" spans="1:10">
      <c r="A456" s="297"/>
      <c r="B456" s="309" t="s">
        <v>1819</v>
      </c>
      <c r="C456" s="298"/>
      <c r="D456" s="289"/>
      <c r="E456" s="290"/>
    </row>
    <row r="457" spans="1:10">
      <c r="A457" s="297"/>
      <c r="B457" s="309" t="s">
        <v>1820</v>
      </c>
      <c r="C457" s="298"/>
      <c r="D457" s="289"/>
      <c r="E457" s="290"/>
    </row>
    <row r="458" spans="1:10">
      <c r="A458" s="297"/>
      <c r="B458" s="309" t="s">
        <v>1821</v>
      </c>
      <c r="C458" s="298"/>
      <c r="D458" s="289"/>
      <c r="E458" s="290"/>
    </row>
    <row r="459" spans="1:10" ht="30">
      <c r="A459" s="297"/>
      <c r="B459" s="309" t="s">
        <v>1822</v>
      </c>
      <c r="C459" s="298"/>
      <c r="D459" s="289"/>
      <c r="E459" s="290"/>
    </row>
    <row r="460" spans="1:10">
      <c r="A460" s="297"/>
      <c r="B460" s="309" t="s">
        <v>1823</v>
      </c>
      <c r="C460" s="298"/>
      <c r="D460" s="289"/>
      <c r="E460" s="290"/>
    </row>
    <row r="461" spans="1:10">
      <c r="A461" s="297"/>
      <c r="B461" s="309" t="s">
        <v>1824</v>
      </c>
      <c r="C461" s="298"/>
      <c r="D461" s="289"/>
      <c r="E461" s="290"/>
    </row>
    <row r="462" spans="1:10">
      <c r="A462" s="297"/>
      <c r="B462" s="309" t="s">
        <v>1825</v>
      </c>
      <c r="C462" s="298"/>
      <c r="D462" s="289"/>
      <c r="E462" s="290"/>
    </row>
    <row r="463" spans="1:10">
      <c r="A463" s="297"/>
      <c r="B463" s="309" t="s">
        <v>1826</v>
      </c>
      <c r="C463" s="298"/>
      <c r="D463" s="289"/>
      <c r="E463" s="290"/>
    </row>
    <row r="464" spans="1:10">
      <c r="A464" s="297"/>
      <c r="B464" s="309" t="s">
        <v>1827</v>
      </c>
      <c r="C464" s="298"/>
      <c r="D464" s="289"/>
      <c r="E464" s="290"/>
    </row>
    <row r="465" spans="1:10">
      <c r="A465" s="297"/>
      <c r="B465" s="309" t="s">
        <v>1828</v>
      </c>
      <c r="C465" s="298"/>
      <c r="D465" s="289"/>
      <c r="E465" s="290"/>
    </row>
    <row r="466" spans="1:10">
      <c r="A466" s="297"/>
      <c r="B466" s="309" t="s">
        <v>1829</v>
      </c>
      <c r="C466" s="298"/>
      <c r="D466" s="289"/>
      <c r="E466" s="290"/>
    </row>
    <row r="467" spans="1:10">
      <c r="A467" s="297"/>
      <c r="B467" s="309" t="s">
        <v>1830</v>
      </c>
      <c r="C467" s="298"/>
      <c r="D467" s="289"/>
      <c r="E467" s="290"/>
    </row>
    <row r="468" spans="1:10">
      <c r="A468" s="297"/>
      <c r="B468" s="309" t="s">
        <v>1831</v>
      </c>
      <c r="C468" s="298"/>
      <c r="D468" s="289"/>
      <c r="E468" s="290"/>
    </row>
    <row r="469" spans="1:10">
      <c r="A469" s="297"/>
      <c r="B469" s="309" t="s">
        <v>1832</v>
      </c>
      <c r="C469" s="298"/>
      <c r="D469" s="289"/>
      <c r="E469" s="290"/>
    </row>
    <row r="470" spans="1:10" ht="30">
      <c r="A470" s="297"/>
      <c r="B470" s="309" t="s">
        <v>1833</v>
      </c>
      <c r="C470" s="298"/>
      <c r="D470" s="289"/>
      <c r="E470" s="290"/>
    </row>
    <row r="471" spans="1:10" ht="30">
      <c r="A471" s="297"/>
      <c r="B471" s="309" t="s">
        <v>1834</v>
      </c>
      <c r="C471" s="298"/>
      <c r="D471" s="289"/>
      <c r="E471" s="290"/>
    </row>
    <row r="472" spans="1:10">
      <c r="A472" s="297"/>
      <c r="B472" s="309" t="s">
        <v>1835</v>
      </c>
      <c r="C472" s="298"/>
      <c r="D472" s="289"/>
      <c r="E472" s="290"/>
    </row>
    <row r="473" spans="1:10" ht="150">
      <c r="A473" s="297"/>
      <c r="B473" s="517" t="s">
        <v>1836</v>
      </c>
      <c r="C473" s="298"/>
      <c r="D473" s="289"/>
      <c r="E473" s="290"/>
    </row>
    <row r="474" spans="1:10" ht="60">
      <c r="A474" s="297"/>
      <c r="B474" s="518" t="s">
        <v>1837</v>
      </c>
      <c r="C474" s="298"/>
      <c r="D474" s="289"/>
      <c r="E474" s="290"/>
    </row>
    <row r="475" spans="1:10" ht="60">
      <c r="A475" s="297"/>
      <c r="B475" s="519" t="s">
        <v>1838</v>
      </c>
      <c r="C475" s="298"/>
      <c r="D475" s="289"/>
      <c r="E475" s="290"/>
    </row>
    <row r="476" spans="1:10">
      <c r="A476" s="25"/>
      <c r="B476" s="25"/>
      <c r="C476" s="25"/>
      <c r="D476" s="25"/>
      <c r="E476" s="290"/>
    </row>
    <row r="477" spans="1:10">
      <c r="A477" s="299" t="s">
        <v>2086</v>
      </c>
      <c r="B477" s="294" t="s">
        <v>1843</v>
      </c>
      <c r="C477" s="295" t="s">
        <v>611</v>
      </c>
      <c r="D477" s="296">
        <v>1</v>
      </c>
      <c r="E477" s="893"/>
      <c r="F477" s="156">
        <f>+D477*E477</f>
        <v>0</v>
      </c>
      <c r="G477" s="164">
        <f>+E477*PJJ</f>
        <v>0</v>
      </c>
      <c r="H477" s="164">
        <f>+G477*D477</f>
        <v>0</v>
      </c>
      <c r="I477" s="165">
        <f>+E477-G477</f>
        <v>0</v>
      </c>
      <c r="J477" s="165">
        <f>+I477*D477</f>
        <v>0</v>
      </c>
    </row>
    <row r="478" spans="1:10">
      <c r="A478" s="297"/>
      <c r="B478" s="522" t="s">
        <v>1844</v>
      </c>
      <c r="C478" s="308"/>
      <c r="D478" s="289"/>
      <c r="E478" s="290"/>
    </row>
    <row r="479" spans="1:10">
      <c r="A479" s="297"/>
      <c r="B479" s="522" t="s">
        <v>1845</v>
      </c>
      <c r="C479" s="308"/>
      <c r="D479" s="289"/>
      <c r="E479" s="290"/>
    </row>
    <row r="480" spans="1:10">
      <c r="A480" s="297"/>
      <c r="B480" s="522" t="s">
        <v>1846</v>
      </c>
      <c r="C480" s="308"/>
      <c r="D480" s="289"/>
      <c r="E480" s="290"/>
    </row>
    <row r="481" spans="1:10">
      <c r="A481" s="297"/>
      <c r="B481" s="522" t="s">
        <v>1847</v>
      </c>
      <c r="C481" s="308"/>
      <c r="D481" s="289"/>
      <c r="E481" s="290"/>
    </row>
    <row r="482" spans="1:10">
      <c r="A482" s="297"/>
      <c r="B482" s="522" t="s">
        <v>1848</v>
      </c>
      <c r="C482" s="308"/>
      <c r="D482" s="289"/>
      <c r="E482" s="290"/>
    </row>
    <row r="483" spans="1:10" ht="45">
      <c r="A483" s="297"/>
      <c r="B483" s="522" t="s">
        <v>1849</v>
      </c>
      <c r="C483" s="308"/>
      <c r="D483" s="289"/>
      <c r="E483" s="290"/>
    </row>
    <row r="484" spans="1:10">
      <c r="A484" s="297"/>
      <c r="B484" s="522" t="s">
        <v>1850</v>
      </c>
      <c r="C484" s="308"/>
      <c r="D484" s="289"/>
      <c r="E484" s="290"/>
    </row>
    <row r="485" spans="1:10">
      <c r="A485" s="297"/>
      <c r="B485" s="522" t="s">
        <v>1851</v>
      </c>
      <c r="C485" s="308"/>
      <c r="D485" s="289"/>
      <c r="E485" s="290"/>
    </row>
    <row r="486" spans="1:10">
      <c r="A486" s="297"/>
      <c r="B486" s="522" t="s">
        <v>1852</v>
      </c>
      <c r="C486" s="308"/>
      <c r="D486" s="289"/>
      <c r="E486" s="290"/>
    </row>
    <row r="487" spans="1:10">
      <c r="A487" s="297"/>
      <c r="B487" s="522" t="s">
        <v>1853</v>
      </c>
      <c r="C487" s="308"/>
      <c r="D487" s="289"/>
      <c r="E487" s="290"/>
    </row>
    <row r="488" spans="1:10">
      <c r="A488" s="297"/>
      <c r="B488" s="522" t="s">
        <v>1854</v>
      </c>
      <c r="C488" s="308"/>
      <c r="D488" s="289"/>
      <c r="E488" s="290"/>
    </row>
    <row r="489" spans="1:10">
      <c r="A489" s="25"/>
      <c r="B489" s="25"/>
      <c r="C489" s="25"/>
      <c r="D489" s="25"/>
      <c r="E489" s="290"/>
    </row>
    <row r="490" spans="1:10" ht="15.75" thickBot="1">
      <c r="A490" s="513" t="s">
        <v>1214</v>
      </c>
      <c r="B490" s="514" t="s">
        <v>2087</v>
      </c>
      <c r="C490" s="515"/>
      <c r="D490" s="516"/>
      <c r="E490" s="292"/>
      <c r="F490" s="292"/>
      <c r="G490" s="292"/>
      <c r="H490" s="292"/>
      <c r="I490" s="292"/>
      <c r="J490" s="292"/>
    </row>
    <row r="491" spans="1:10" ht="15.75" thickTop="1">
      <c r="A491" s="25"/>
      <c r="B491" s="25"/>
      <c r="C491" s="25"/>
      <c r="D491" s="25"/>
      <c r="E491" s="290"/>
    </row>
    <row r="492" spans="1:10" ht="15.75" thickBot="1">
      <c r="A492" s="513" t="s">
        <v>1216</v>
      </c>
      <c r="B492" s="514" t="s">
        <v>1872</v>
      </c>
      <c r="C492" s="515"/>
      <c r="D492" s="516"/>
      <c r="E492" s="292"/>
      <c r="F492" s="292"/>
      <c r="G492" s="292"/>
      <c r="H492" s="292"/>
      <c r="I492" s="292"/>
      <c r="J492" s="292"/>
    </row>
    <row r="493" spans="1:10" ht="15.75" thickTop="1">
      <c r="A493" s="25"/>
      <c r="B493" s="25"/>
      <c r="C493" s="25"/>
      <c r="D493" s="25"/>
      <c r="E493" s="290"/>
    </row>
    <row r="494" spans="1:10">
      <c r="A494" s="299" t="s">
        <v>2088</v>
      </c>
      <c r="B494" s="294" t="s">
        <v>1873</v>
      </c>
      <c r="C494" s="295" t="s">
        <v>611</v>
      </c>
      <c r="D494" s="296">
        <v>1</v>
      </c>
      <c r="E494" s="893"/>
      <c r="F494" s="156">
        <f>+D494*E494</f>
        <v>0</v>
      </c>
      <c r="G494" s="164">
        <f>+E494*PJJ</f>
        <v>0</v>
      </c>
      <c r="H494" s="164">
        <f>+G494*D494</f>
        <v>0</v>
      </c>
      <c r="I494" s="165">
        <f>+E494-G494</f>
        <v>0</v>
      </c>
      <c r="J494" s="165">
        <f>+I494*D494</f>
        <v>0</v>
      </c>
    </row>
    <row r="495" spans="1:10">
      <c r="A495" s="297"/>
      <c r="B495" s="522" t="s">
        <v>1874</v>
      </c>
      <c r="C495" s="298"/>
      <c r="D495" s="289"/>
      <c r="E495" s="290"/>
    </row>
    <row r="496" spans="1:10">
      <c r="A496" s="297"/>
      <c r="B496" s="522" t="s">
        <v>1858</v>
      </c>
      <c r="C496" s="298"/>
      <c r="D496" s="289"/>
      <c r="E496" s="290"/>
    </row>
    <row r="497" spans="1:10">
      <c r="A497" s="297"/>
      <c r="B497" s="522" t="s">
        <v>1875</v>
      </c>
      <c r="C497" s="298"/>
      <c r="D497" s="289"/>
      <c r="E497" s="290"/>
    </row>
    <row r="498" spans="1:10">
      <c r="A498" s="297"/>
      <c r="B498" s="522" t="s">
        <v>1868</v>
      </c>
      <c r="C498" s="298"/>
      <c r="D498" s="289"/>
      <c r="E498" s="290"/>
    </row>
    <row r="499" spans="1:10" ht="45">
      <c r="A499" s="297"/>
      <c r="B499" s="522" t="s">
        <v>1876</v>
      </c>
      <c r="C499" s="298"/>
      <c r="D499" s="289"/>
      <c r="E499" s="290"/>
    </row>
    <row r="500" spans="1:10">
      <c r="A500" s="297"/>
      <c r="B500" s="522" t="s">
        <v>2089</v>
      </c>
      <c r="C500" s="298"/>
      <c r="D500" s="289"/>
      <c r="E500" s="290"/>
    </row>
    <row r="501" spans="1:10">
      <c r="A501" s="25"/>
      <c r="B501" s="25"/>
      <c r="C501" s="25"/>
      <c r="D501" s="25"/>
      <c r="E501" s="290"/>
    </row>
    <row r="502" spans="1:10" ht="15.75" thickBot="1">
      <c r="A502" s="509"/>
      <c r="B502" s="510" t="s">
        <v>2090</v>
      </c>
      <c r="C502" s="511"/>
      <c r="D502" s="512"/>
      <c r="E502" s="291"/>
      <c r="F502" s="291"/>
      <c r="G502" s="291"/>
      <c r="H502" s="291"/>
      <c r="I502" s="291"/>
      <c r="J502" s="291"/>
    </row>
    <row r="503" spans="1:10" ht="15.75" thickTop="1">
      <c r="A503" s="25"/>
      <c r="B503" s="25"/>
      <c r="C503" s="25"/>
      <c r="D503" s="25"/>
      <c r="E503" s="290"/>
    </row>
    <row r="504" spans="1:10" ht="15.75" thickBot="1">
      <c r="A504" s="513" t="s">
        <v>1268</v>
      </c>
      <c r="B504" s="514" t="s">
        <v>2091</v>
      </c>
      <c r="C504" s="515"/>
      <c r="D504" s="516"/>
      <c r="E504" s="292"/>
      <c r="F504" s="292"/>
      <c r="G504" s="292"/>
      <c r="H504" s="292"/>
      <c r="I504" s="292"/>
      <c r="J504" s="292"/>
    </row>
    <row r="505" spans="1:10" ht="15.75" thickTop="1">
      <c r="A505" s="25"/>
      <c r="B505" s="25"/>
      <c r="C505" s="25"/>
      <c r="D505" s="25"/>
      <c r="E505" s="290"/>
    </row>
    <row r="506" spans="1:10" ht="15.75" thickBot="1">
      <c r="A506" s="513" t="s">
        <v>1270</v>
      </c>
      <c r="B506" s="514" t="s">
        <v>467</v>
      </c>
      <c r="C506" s="515"/>
      <c r="D506" s="516"/>
      <c r="E506" s="292"/>
      <c r="F506" s="292"/>
      <c r="G506" s="292"/>
      <c r="H506" s="292"/>
      <c r="I506" s="292"/>
      <c r="J506" s="292"/>
    </row>
    <row r="507" spans="1:10" ht="15.75" thickTop="1">
      <c r="A507" s="25"/>
      <c r="B507" s="25"/>
      <c r="C507" s="25"/>
      <c r="D507" s="25"/>
      <c r="E507" s="290"/>
    </row>
    <row r="508" spans="1:10" ht="15.75" thickBot="1">
      <c r="A508" s="513" t="s">
        <v>1272</v>
      </c>
      <c r="B508" s="514" t="s">
        <v>2092</v>
      </c>
      <c r="C508" s="515"/>
      <c r="D508" s="516"/>
      <c r="E508" s="292"/>
      <c r="F508" s="292"/>
      <c r="G508" s="292"/>
      <c r="H508" s="292"/>
      <c r="I508" s="292"/>
      <c r="J508" s="292"/>
    </row>
    <row r="509" spans="1:10" ht="15.75" thickTop="1">
      <c r="A509" s="25"/>
      <c r="B509" s="25"/>
      <c r="C509" s="25"/>
      <c r="D509" s="25"/>
      <c r="E509" s="290"/>
    </row>
    <row r="510" spans="1:10">
      <c r="A510" s="299" t="s">
        <v>1646</v>
      </c>
      <c r="B510" s="294" t="s">
        <v>2093</v>
      </c>
      <c r="C510" s="295" t="s">
        <v>611</v>
      </c>
      <c r="D510" s="296">
        <v>1</v>
      </c>
      <c r="E510" s="893"/>
      <c r="F510" s="156">
        <f>+D510*E510</f>
        <v>0</v>
      </c>
      <c r="G510" s="164">
        <f>+E510*PJJ</f>
        <v>0</v>
      </c>
      <c r="H510" s="164">
        <f>+G510*D510</f>
        <v>0</v>
      </c>
      <c r="I510" s="165">
        <f>+E510-G510</f>
        <v>0</v>
      </c>
      <c r="J510" s="165">
        <f>+I510*D510</f>
        <v>0</v>
      </c>
    </row>
    <row r="511" spans="1:10" ht="30">
      <c r="A511" s="297"/>
      <c r="B511" s="522" t="s">
        <v>2094</v>
      </c>
      <c r="C511" s="298"/>
      <c r="D511" s="289"/>
      <c r="E511" s="290"/>
    </row>
    <row r="512" spans="1:10">
      <c r="A512" s="297"/>
      <c r="B512" s="522" t="s">
        <v>2095</v>
      </c>
      <c r="C512" s="298"/>
      <c r="D512" s="289"/>
      <c r="E512" s="290"/>
    </row>
    <row r="513" spans="1:10">
      <c r="A513" s="297"/>
      <c r="B513" s="522" t="s">
        <v>2096</v>
      </c>
      <c r="C513" s="298"/>
      <c r="D513" s="289"/>
      <c r="E513" s="290"/>
    </row>
    <row r="514" spans="1:10">
      <c r="A514" s="297"/>
      <c r="B514" s="522" t="s">
        <v>2097</v>
      </c>
      <c r="C514" s="298"/>
      <c r="D514" s="289"/>
      <c r="E514" s="290"/>
    </row>
    <row r="515" spans="1:10">
      <c r="A515" s="297"/>
      <c r="B515" s="522" t="s">
        <v>2098</v>
      </c>
      <c r="C515" s="298"/>
      <c r="D515" s="289"/>
      <c r="E515" s="290"/>
    </row>
    <row r="516" spans="1:10">
      <c r="A516" s="25"/>
      <c r="B516" s="25"/>
      <c r="C516" s="25"/>
      <c r="D516" s="25"/>
      <c r="E516" s="290"/>
    </row>
    <row r="517" spans="1:10">
      <c r="A517" s="299" t="s">
        <v>1657</v>
      </c>
      <c r="B517" s="294" t="s">
        <v>2099</v>
      </c>
      <c r="C517" s="295" t="s">
        <v>611</v>
      </c>
      <c r="D517" s="296">
        <v>1</v>
      </c>
      <c r="E517" s="893"/>
      <c r="F517" s="156">
        <f>+D517*E517</f>
        <v>0</v>
      </c>
      <c r="G517" s="164">
        <f>+E517*PJJ</f>
        <v>0</v>
      </c>
      <c r="H517" s="164">
        <f>+G517*D517</f>
        <v>0</v>
      </c>
      <c r="I517" s="165">
        <f>+E517-G517</f>
        <v>0</v>
      </c>
      <c r="J517" s="165">
        <f>+I517*D517</f>
        <v>0</v>
      </c>
    </row>
    <row r="518" spans="1:10">
      <c r="A518" s="297"/>
      <c r="B518" s="520" t="s">
        <v>1840</v>
      </c>
      <c r="C518" s="298"/>
      <c r="D518" s="289"/>
      <c r="E518" s="290"/>
    </row>
    <row r="519" spans="1:10" ht="60">
      <c r="A519" s="297"/>
      <c r="B519" s="521" t="s">
        <v>1841</v>
      </c>
      <c r="C519" s="298"/>
      <c r="D519" s="289"/>
      <c r="E519" s="290"/>
    </row>
    <row r="520" spans="1:10">
      <c r="A520" s="25"/>
      <c r="B520" s="25"/>
      <c r="C520" s="25"/>
      <c r="D520" s="25"/>
      <c r="E520" s="290"/>
    </row>
    <row r="521" spans="1:10" ht="30">
      <c r="A521" s="300" t="s">
        <v>1842</v>
      </c>
      <c r="B521" s="294" t="s">
        <v>2031</v>
      </c>
      <c r="C521" s="301" t="s">
        <v>611</v>
      </c>
      <c r="D521" s="302">
        <v>1</v>
      </c>
      <c r="E521" s="893"/>
      <c r="F521" s="156">
        <f>+D521*E521</f>
        <v>0</v>
      </c>
      <c r="G521" s="164">
        <f>+E521*PJJ</f>
        <v>0</v>
      </c>
      <c r="H521" s="164">
        <f>+G521*D521</f>
        <v>0</v>
      </c>
      <c r="I521" s="165">
        <f>+E521-G521</f>
        <v>0</v>
      </c>
      <c r="J521" s="165">
        <f>+I521*D521</f>
        <v>0</v>
      </c>
    </row>
    <row r="522" spans="1:10">
      <c r="A522" s="297"/>
      <c r="B522" s="522" t="s">
        <v>2032</v>
      </c>
      <c r="C522" s="298"/>
      <c r="D522" s="289"/>
      <c r="E522" s="290"/>
    </row>
    <row r="523" spans="1:10">
      <c r="A523" s="297"/>
      <c r="B523" s="522" t="s">
        <v>2033</v>
      </c>
      <c r="C523" s="298"/>
      <c r="D523" s="289"/>
      <c r="E523" s="290"/>
    </row>
    <row r="524" spans="1:10">
      <c r="A524" s="297"/>
      <c r="B524" s="522" t="s">
        <v>2034</v>
      </c>
      <c r="C524" s="298"/>
      <c r="D524" s="289"/>
      <c r="E524" s="290"/>
    </row>
    <row r="525" spans="1:10" ht="30">
      <c r="A525" s="297"/>
      <c r="B525" s="522" t="s">
        <v>2035</v>
      </c>
      <c r="C525" s="298"/>
      <c r="D525" s="289"/>
      <c r="E525" s="290"/>
    </row>
    <row r="526" spans="1:10">
      <c r="A526" s="297"/>
      <c r="B526" s="522" t="s">
        <v>2036</v>
      </c>
      <c r="C526" s="298"/>
      <c r="D526" s="289"/>
      <c r="E526" s="290"/>
    </row>
    <row r="527" spans="1:10">
      <c r="A527" s="297"/>
      <c r="B527" s="522" t="s">
        <v>2037</v>
      </c>
      <c r="C527" s="298"/>
      <c r="D527" s="289"/>
      <c r="E527" s="290"/>
    </row>
    <row r="528" spans="1:10">
      <c r="A528" s="297"/>
      <c r="B528" s="522" t="s">
        <v>1989</v>
      </c>
      <c r="C528" s="298"/>
      <c r="D528" s="289"/>
      <c r="E528" s="290"/>
    </row>
    <row r="529" spans="1:10">
      <c r="A529" s="297"/>
      <c r="B529" s="522" t="s">
        <v>1871</v>
      </c>
      <c r="C529" s="298"/>
      <c r="D529" s="289"/>
      <c r="E529" s="290"/>
    </row>
    <row r="530" spans="1:10">
      <c r="A530" s="25"/>
      <c r="B530" s="25"/>
      <c r="C530" s="25"/>
      <c r="D530" s="25"/>
      <c r="E530" s="290"/>
    </row>
    <row r="531" spans="1:10">
      <c r="A531" s="299" t="s">
        <v>2100</v>
      </c>
      <c r="B531" s="294" t="s">
        <v>1843</v>
      </c>
      <c r="C531" s="295" t="s">
        <v>611</v>
      </c>
      <c r="D531" s="296">
        <v>1</v>
      </c>
      <c r="E531" s="893"/>
      <c r="F531" s="156">
        <f>+D531*E531</f>
        <v>0</v>
      </c>
      <c r="G531" s="164">
        <f>+E531*PJJ</f>
        <v>0</v>
      </c>
      <c r="H531" s="164">
        <f>+G531*D531</f>
        <v>0</v>
      </c>
      <c r="I531" s="165">
        <f>+E531-G531</f>
        <v>0</v>
      </c>
      <c r="J531" s="165">
        <f>+I531*D531</f>
        <v>0</v>
      </c>
    </row>
    <row r="532" spans="1:10">
      <c r="A532" s="297"/>
      <c r="B532" s="522" t="s">
        <v>1844</v>
      </c>
      <c r="C532" s="308"/>
      <c r="D532" s="289"/>
      <c r="E532" s="290"/>
    </row>
    <row r="533" spans="1:10">
      <c r="A533" s="297"/>
      <c r="B533" s="522" t="s">
        <v>1845</v>
      </c>
      <c r="C533" s="308"/>
      <c r="D533" s="289"/>
      <c r="E533" s="290"/>
    </row>
    <row r="534" spans="1:10">
      <c r="A534" s="297"/>
      <c r="B534" s="522" t="s">
        <v>1846</v>
      </c>
      <c r="C534" s="308"/>
      <c r="D534" s="289"/>
      <c r="E534" s="290"/>
    </row>
    <row r="535" spans="1:10">
      <c r="A535" s="297"/>
      <c r="B535" s="522" t="s">
        <v>1847</v>
      </c>
      <c r="C535" s="308"/>
      <c r="D535" s="289"/>
      <c r="E535" s="290"/>
    </row>
    <row r="536" spans="1:10">
      <c r="A536" s="297"/>
      <c r="B536" s="522" t="s">
        <v>1848</v>
      </c>
      <c r="C536" s="308"/>
      <c r="D536" s="289"/>
      <c r="E536" s="290"/>
    </row>
    <row r="537" spans="1:10" ht="45">
      <c r="A537" s="297"/>
      <c r="B537" s="522" t="s">
        <v>1849</v>
      </c>
      <c r="C537" s="308"/>
      <c r="D537" s="289"/>
      <c r="E537" s="290"/>
    </row>
    <row r="538" spans="1:10">
      <c r="A538" s="297"/>
      <c r="B538" s="522" t="s">
        <v>1850</v>
      </c>
      <c r="C538" s="308"/>
      <c r="D538" s="289"/>
      <c r="E538" s="290"/>
    </row>
    <row r="539" spans="1:10">
      <c r="A539" s="297"/>
      <c r="B539" s="522" t="s">
        <v>1851</v>
      </c>
      <c r="C539" s="308"/>
      <c r="D539" s="289"/>
      <c r="E539" s="290"/>
    </row>
    <row r="540" spans="1:10">
      <c r="A540" s="297"/>
      <c r="B540" s="522" t="s">
        <v>1852</v>
      </c>
      <c r="C540" s="308"/>
      <c r="D540" s="289"/>
      <c r="E540" s="290"/>
    </row>
    <row r="541" spans="1:10">
      <c r="A541" s="297"/>
      <c r="B541" s="522" t="s">
        <v>1853</v>
      </c>
      <c r="C541" s="308"/>
      <c r="D541" s="289"/>
      <c r="E541" s="290"/>
    </row>
    <row r="542" spans="1:10">
      <c r="A542" s="297"/>
      <c r="B542" s="522" t="s">
        <v>1854</v>
      </c>
      <c r="C542" s="308"/>
      <c r="D542" s="289"/>
      <c r="E542" s="290"/>
    </row>
    <row r="543" spans="1:10">
      <c r="A543" s="297"/>
      <c r="B543" s="522"/>
      <c r="C543" s="308"/>
      <c r="D543" s="289"/>
      <c r="E543" s="290"/>
    </row>
    <row r="544" spans="1:10">
      <c r="A544" s="299" t="s">
        <v>2101</v>
      </c>
      <c r="B544" s="294" t="s">
        <v>2102</v>
      </c>
      <c r="C544" s="295" t="s">
        <v>611</v>
      </c>
      <c r="D544" s="296">
        <v>2</v>
      </c>
      <c r="E544" s="893"/>
      <c r="F544" s="156">
        <f>+D544*E544</f>
        <v>0</v>
      </c>
      <c r="G544" s="164">
        <f>+E544*PJJ</f>
        <v>0</v>
      </c>
      <c r="H544" s="164">
        <f>+G544*D544</f>
        <v>0</v>
      </c>
      <c r="I544" s="165">
        <f>+E544-G544</f>
        <v>0</v>
      </c>
      <c r="J544" s="165">
        <f>+I544*D544</f>
        <v>0</v>
      </c>
    </row>
    <row r="545" spans="1:10">
      <c r="A545" s="299"/>
      <c r="B545" s="309" t="s">
        <v>2103</v>
      </c>
      <c r="C545" s="25"/>
      <c r="D545" s="25"/>
      <c r="E545" s="963"/>
    </row>
    <row r="546" spans="1:10">
      <c r="A546" s="299"/>
      <c r="B546" s="309" t="s">
        <v>2104</v>
      </c>
      <c r="C546" s="25"/>
      <c r="D546" s="25"/>
      <c r="E546" s="963"/>
    </row>
    <row r="547" spans="1:10" ht="30">
      <c r="A547" s="299"/>
      <c r="B547" s="309" t="s">
        <v>2105</v>
      </c>
      <c r="C547" s="25"/>
      <c r="D547" s="25"/>
      <c r="E547" s="963"/>
    </row>
    <row r="548" spans="1:10">
      <c r="A548" s="299"/>
      <c r="B548" s="508" t="s">
        <v>2106</v>
      </c>
      <c r="C548" s="25"/>
      <c r="D548" s="25"/>
      <c r="E548" s="963"/>
    </row>
    <row r="549" spans="1:10">
      <c r="A549" s="299"/>
      <c r="B549" s="508" t="s">
        <v>2107</v>
      </c>
      <c r="C549" s="25"/>
      <c r="D549" s="25"/>
      <c r="E549" s="963"/>
    </row>
    <row r="550" spans="1:10">
      <c r="A550" s="299"/>
      <c r="B550" s="508" t="s">
        <v>2108</v>
      </c>
      <c r="C550" s="25"/>
      <c r="D550" s="25"/>
      <c r="E550" s="963"/>
    </row>
    <row r="551" spans="1:10">
      <c r="A551" s="299"/>
      <c r="B551" s="508" t="s">
        <v>2109</v>
      </c>
      <c r="C551" s="25"/>
      <c r="D551" s="25"/>
      <c r="E551" s="963"/>
    </row>
    <row r="552" spans="1:10">
      <c r="A552" s="25"/>
      <c r="B552" s="25"/>
      <c r="C552" s="25"/>
      <c r="D552" s="25"/>
      <c r="E552" s="290"/>
    </row>
    <row r="553" spans="1:10" ht="15.75" thickBot="1">
      <c r="A553" s="513" t="s">
        <v>1274</v>
      </c>
      <c r="B553" s="514" t="s">
        <v>1855</v>
      </c>
      <c r="C553" s="515"/>
      <c r="D553" s="516"/>
      <c r="E553" s="292"/>
      <c r="F553" s="292"/>
      <c r="G553" s="292"/>
      <c r="H553" s="292"/>
      <c r="I553" s="292"/>
      <c r="J553" s="292"/>
    </row>
    <row r="554" spans="1:10" ht="15.75" thickTop="1">
      <c r="A554" s="25"/>
      <c r="B554" s="25"/>
      <c r="C554" s="25"/>
      <c r="D554" s="25"/>
      <c r="E554" s="290"/>
    </row>
    <row r="555" spans="1:10">
      <c r="A555" s="293" t="s">
        <v>1660</v>
      </c>
      <c r="B555" s="294" t="s">
        <v>1856</v>
      </c>
      <c r="C555" s="295" t="s">
        <v>611</v>
      </c>
      <c r="D555" s="296">
        <v>1</v>
      </c>
      <c r="E555" s="893"/>
      <c r="F555" s="156">
        <f>+D555*E555</f>
        <v>0</v>
      </c>
      <c r="G555" s="164">
        <f>+E555*PJJ</f>
        <v>0</v>
      </c>
      <c r="H555" s="164">
        <f>+G555*D555</f>
        <v>0</v>
      </c>
      <c r="I555" s="165">
        <f>+E555-G555</f>
        <v>0</v>
      </c>
      <c r="J555" s="165">
        <f>+I555*D555</f>
        <v>0</v>
      </c>
    </row>
    <row r="556" spans="1:10">
      <c r="A556" s="297"/>
      <c r="B556" s="522" t="s">
        <v>1857</v>
      </c>
      <c r="C556" s="298"/>
      <c r="D556" s="289"/>
      <c r="E556" s="290"/>
    </row>
    <row r="557" spans="1:10">
      <c r="A557" s="297"/>
      <c r="B557" s="522" t="s">
        <v>1858</v>
      </c>
      <c r="C557" s="298"/>
      <c r="D557" s="289"/>
      <c r="E557" s="290"/>
    </row>
    <row r="558" spans="1:10" ht="30">
      <c r="A558" s="297"/>
      <c r="B558" s="522" t="s">
        <v>1859</v>
      </c>
      <c r="C558" s="298"/>
      <c r="D558" s="289"/>
      <c r="E558" s="290"/>
    </row>
    <row r="559" spans="1:10">
      <c r="A559" s="297"/>
      <c r="B559" s="522" t="s">
        <v>1860</v>
      </c>
      <c r="C559" s="298"/>
      <c r="D559" s="289"/>
      <c r="E559" s="290"/>
    </row>
    <row r="560" spans="1:10" ht="30">
      <c r="A560" s="297"/>
      <c r="B560" s="522" t="s">
        <v>1861</v>
      </c>
      <c r="C560" s="298"/>
      <c r="D560" s="289"/>
      <c r="E560" s="290"/>
    </row>
    <row r="561" spans="1:10">
      <c r="A561" s="297"/>
      <c r="B561" s="522" t="s">
        <v>1862</v>
      </c>
      <c r="C561" s="298"/>
      <c r="D561" s="289"/>
      <c r="E561" s="290"/>
    </row>
    <row r="562" spans="1:10" ht="30">
      <c r="A562" s="297"/>
      <c r="B562" s="522" t="s">
        <v>1863</v>
      </c>
      <c r="C562" s="298"/>
      <c r="D562" s="289"/>
      <c r="E562" s="290"/>
    </row>
    <row r="563" spans="1:10">
      <c r="A563" s="297"/>
      <c r="B563" s="522" t="s">
        <v>1864</v>
      </c>
      <c r="C563" s="298"/>
      <c r="D563" s="289"/>
      <c r="E563" s="290"/>
    </row>
    <row r="564" spans="1:10">
      <c r="A564" s="25"/>
      <c r="B564" s="25"/>
      <c r="C564" s="25"/>
      <c r="D564" s="25"/>
      <c r="E564" s="290"/>
    </row>
    <row r="565" spans="1:10">
      <c r="A565" s="293" t="s">
        <v>1666</v>
      </c>
      <c r="B565" s="294" t="s">
        <v>2110</v>
      </c>
      <c r="C565" s="295" t="s">
        <v>611</v>
      </c>
      <c r="D565" s="296">
        <v>1</v>
      </c>
      <c r="E565" s="893"/>
      <c r="F565" s="156">
        <f>+D565*E565</f>
        <v>0</v>
      </c>
      <c r="G565" s="164">
        <f>+E565*PJJ</f>
        <v>0</v>
      </c>
      <c r="H565" s="164">
        <f>+G565*D565</f>
        <v>0</v>
      </c>
      <c r="I565" s="165">
        <f>+E565-G565</f>
        <v>0</v>
      </c>
      <c r="J565" s="165">
        <f>+I565*D565</f>
        <v>0</v>
      </c>
    </row>
    <row r="566" spans="1:10">
      <c r="A566" s="297"/>
      <c r="B566" s="25" t="s">
        <v>2111</v>
      </c>
      <c r="C566" s="298"/>
      <c r="D566" s="289"/>
      <c r="E566" s="290"/>
    </row>
    <row r="567" spans="1:10">
      <c r="A567" s="297"/>
      <c r="B567" s="522" t="s">
        <v>2112</v>
      </c>
      <c r="C567" s="298"/>
      <c r="D567" s="289"/>
      <c r="E567" s="290"/>
    </row>
    <row r="568" spans="1:10">
      <c r="A568" s="297"/>
      <c r="B568" s="522" t="s">
        <v>2113</v>
      </c>
      <c r="C568" s="298"/>
      <c r="D568" s="289"/>
      <c r="E568" s="290"/>
    </row>
    <row r="569" spans="1:10">
      <c r="A569" s="25"/>
      <c r="B569" s="25"/>
      <c r="C569" s="25"/>
      <c r="D569" s="25"/>
      <c r="E569" s="290"/>
    </row>
    <row r="570" spans="1:10" ht="30">
      <c r="A570" s="304" t="s">
        <v>2114</v>
      </c>
      <c r="B570" s="294" t="s">
        <v>1865</v>
      </c>
      <c r="C570" s="301" t="s">
        <v>611</v>
      </c>
      <c r="D570" s="302">
        <v>1</v>
      </c>
      <c r="E570" s="893"/>
      <c r="F570" s="156">
        <f>+D570*E570</f>
        <v>0</v>
      </c>
      <c r="G570" s="164">
        <f>+E570*PJJ</f>
        <v>0</v>
      </c>
      <c r="H570" s="164">
        <f>+G570*D570</f>
        <v>0</v>
      </c>
      <c r="I570" s="165">
        <f>+E570-G570</f>
        <v>0</v>
      </c>
      <c r="J570" s="165">
        <f>+I570*D570</f>
        <v>0</v>
      </c>
    </row>
    <row r="571" spans="1:10">
      <c r="A571" s="297"/>
      <c r="B571" s="522" t="s">
        <v>1866</v>
      </c>
      <c r="C571" s="298"/>
      <c r="D571" s="289"/>
      <c r="E571" s="290"/>
    </row>
    <row r="572" spans="1:10">
      <c r="A572" s="297"/>
      <c r="B572" s="522" t="s">
        <v>1867</v>
      </c>
      <c r="C572" s="298"/>
      <c r="D572" s="289"/>
      <c r="E572" s="290"/>
    </row>
    <row r="573" spans="1:10">
      <c r="A573" s="297"/>
      <c r="B573" s="522" t="s">
        <v>1868</v>
      </c>
      <c r="C573" s="298"/>
      <c r="D573" s="289"/>
      <c r="E573" s="290"/>
    </row>
    <row r="574" spans="1:10">
      <c r="A574" s="297"/>
      <c r="B574" s="522" t="s">
        <v>1869</v>
      </c>
      <c r="C574" s="298"/>
      <c r="D574" s="289"/>
      <c r="E574" s="290"/>
    </row>
    <row r="575" spans="1:10">
      <c r="A575" s="297"/>
      <c r="B575" s="522" t="s">
        <v>1870</v>
      </c>
      <c r="C575" s="298"/>
      <c r="D575" s="289"/>
      <c r="E575" s="290"/>
    </row>
    <row r="576" spans="1:10">
      <c r="A576" s="297"/>
      <c r="B576" s="522" t="s">
        <v>1871</v>
      </c>
      <c r="C576" s="298"/>
      <c r="D576" s="289"/>
      <c r="E576" s="290"/>
    </row>
    <row r="577" spans="1:10">
      <c r="A577" s="25"/>
      <c r="B577" s="25"/>
      <c r="C577" s="25"/>
      <c r="D577" s="25"/>
      <c r="E577" s="290"/>
    </row>
    <row r="578" spans="1:10" ht="15.75" thickBot="1">
      <c r="A578" s="513" t="s">
        <v>1276</v>
      </c>
      <c r="B578" s="514" t="s">
        <v>1811</v>
      </c>
      <c r="C578" s="515"/>
      <c r="D578" s="516"/>
      <c r="E578" s="292"/>
      <c r="F578" s="292"/>
      <c r="G578" s="292"/>
      <c r="H578" s="292"/>
      <c r="I578" s="292"/>
      <c r="J578" s="292"/>
    </row>
    <row r="579" spans="1:10" ht="15.75" thickTop="1">
      <c r="A579" s="25"/>
      <c r="B579" s="25"/>
      <c r="C579" s="25"/>
      <c r="D579" s="25"/>
      <c r="E579" s="290"/>
    </row>
    <row r="580" spans="1:10">
      <c r="A580" s="293" t="s">
        <v>1668</v>
      </c>
      <c r="B580" s="294" t="s">
        <v>1812</v>
      </c>
      <c r="C580" s="295" t="s">
        <v>611</v>
      </c>
      <c r="D580" s="296">
        <v>2</v>
      </c>
      <c r="E580" s="893"/>
      <c r="F580" s="156">
        <f>+D580*E580</f>
        <v>0</v>
      </c>
      <c r="G580" s="164">
        <f>+E580*PJJ</f>
        <v>0</v>
      </c>
      <c r="H580" s="164">
        <f>+G580*D580</f>
        <v>0</v>
      </c>
      <c r="I580" s="165">
        <f>+E580-G580</f>
        <v>0</v>
      </c>
      <c r="J580" s="165">
        <f>+I580*D580</f>
        <v>0</v>
      </c>
    </row>
    <row r="581" spans="1:10">
      <c r="A581" s="297"/>
      <c r="B581" s="309" t="s">
        <v>1813</v>
      </c>
      <c r="C581" s="298"/>
      <c r="D581" s="289"/>
      <c r="E581" s="290"/>
    </row>
    <row r="582" spans="1:10">
      <c r="A582" s="297"/>
      <c r="B582" s="309" t="s">
        <v>1814</v>
      </c>
      <c r="C582" s="298"/>
      <c r="D582" s="289"/>
      <c r="E582" s="290"/>
    </row>
    <row r="583" spans="1:10">
      <c r="A583" s="297"/>
      <c r="B583" s="309" t="s">
        <v>1815</v>
      </c>
      <c r="C583" s="298"/>
      <c r="D583" s="289"/>
      <c r="E583" s="290"/>
    </row>
    <row r="584" spans="1:10">
      <c r="A584" s="297"/>
      <c r="B584" s="309" t="s">
        <v>1816</v>
      </c>
      <c r="C584" s="298"/>
      <c r="D584" s="289"/>
      <c r="E584" s="290"/>
    </row>
    <row r="585" spans="1:10">
      <c r="A585" s="297"/>
      <c r="B585" s="309" t="s">
        <v>1817</v>
      </c>
      <c r="C585" s="298"/>
      <c r="D585" s="289"/>
      <c r="E585" s="290"/>
    </row>
    <row r="586" spans="1:10">
      <c r="A586" s="297"/>
      <c r="B586" s="309" t="s">
        <v>1818</v>
      </c>
      <c r="C586" s="298"/>
      <c r="D586" s="289"/>
      <c r="E586" s="290"/>
    </row>
    <row r="587" spans="1:10">
      <c r="A587" s="297"/>
      <c r="B587" s="309" t="s">
        <v>1819</v>
      </c>
      <c r="C587" s="298"/>
      <c r="D587" s="289"/>
      <c r="E587" s="290"/>
    </row>
    <row r="588" spans="1:10">
      <c r="A588" s="297"/>
      <c r="B588" s="309" t="s">
        <v>1820</v>
      </c>
      <c r="C588" s="298"/>
      <c r="D588" s="289"/>
      <c r="E588" s="290"/>
    </row>
    <row r="589" spans="1:10">
      <c r="A589" s="297"/>
      <c r="B589" s="309" t="s">
        <v>1821</v>
      </c>
      <c r="C589" s="298"/>
      <c r="D589" s="289"/>
      <c r="E589" s="290"/>
    </row>
    <row r="590" spans="1:10" ht="30">
      <c r="A590" s="297"/>
      <c r="B590" s="309" t="s">
        <v>1822</v>
      </c>
      <c r="C590" s="298"/>
      <c r="D590" s="289"/>
      <c r="E590" s="290"/>
    </row>
    <row r="591" spans="1:10">
      <c r="A591" s="297"/>
      <c r="B591" s="309" t="s">
        <v>1823</v>
      </c>
      <c r="C591" s="298"/>
      <c r="D591" s="289"/>
      <c r="E591" s="290"/>
    </row>
    <row r="592" spans="1:10">
      <c r="A592" s="297"/>
      <c r="B592" s="309" t="s">
        <v>1824</v>
      </c>
      <c r="C592" s="298"/>
      <c r="D592" s="289"/>
      <c r="E592" s="290"/>
    </row>
    <row r="593" spans="1:10">
      <c r="A593" s="297"/>
      <c r="B593" s="309" t="s">
        <v>1825</v>
      </c>
      <c r="C593" s="298"/>
      <c r="D593" s="289"/>
      <c r="E593" s="290"/>
    </row>
    <row r="594" spans="1:10">
      <c r="A594" s="297"/>
      <c r="B594" s="309" t="s">
        <v>1826</v>
      </c>
      <c r="C594" s="298"/>
      <c r="D594" s="289"/>
      <c r="E594" s="290"/>
    </row>
    <row r="595" spans="1:10">
      <c r="A595" s="297"/>
      <c r="B595" s="309" t="s">
        <v>1827</v>
      </c>
      <c r="C595" s="298"/>
      <c r="D595" s="289"/>
      <c r="E595" s="290"/>
    </row>
    <row r="596" spans="1:10">
      <c r="A596" s="297"/>
      <c r="B596" s="309" t="s">
        <v>1828</v>
      </c>
      <c r="C596" s="298"/>
      <c r="D596" s="289"/>
      <c r="E596" s="290"/>
    </row>
    <row r="597" spans="1:10">
      <c r="A597" s="297"/>
      <c r="B597" s="309" t="s">
        <v>1829</v>
      </c>
      <c r="C597" s="298"/>
      <c r="D597" s="289"/>
      <c r="E597" s="290"/>
    </row>
    <row r="598" spans="1:10">
      <c r="A598" s="297"/>
      <c r="B598" s="309" t="s">
        <v>1830</v>
      </c>
      <c r="C598" s="298"/>
      <c r="D598" s="289"/>
      <c r="E598" s="290"/>
    </row>
    <row r="599" spans="1:10">
      <c r="A599" s="297"/>
      <c r="B599" s="309" t="s">
        <v>1831</v>
      </c>
      <c r="C599" s="298"/>
      <c r="D599" s="289"/>
      <c r="E599" s="290"/>
    </row>
    <row r="600" spans="1:10">
      <c r="A600" s="297"/>
      <c r="B600" s="309" t="s">
        <v>1832</v>
      </c>
      <c r="C600" s="298"/>
      <c r="D600" s="289"/>
      <c r="E600" s="290"/>
    </row>
    <row r="601" spans="1:10" ht="30">
      <c r="A601" s="297"/>
      <c r="B601" s="309" t="s">
        <v>1833</v>
      </c>
      <c r="C601" s="298"/>
      <c r="D601" s="289"/>
      <c r="E601" s="290"/>
    </row>
    <row r="602" spans="1:10" ht="30">
      <c r="A602" s="297"/>
      <c r="B602" s="309" t="s">
        <v>1834</v>
      </c>
      <c r="C602" s="298"/>
      <c r="D602" s="289"/>
      <c r="E602" s="290"/>
    </row>
    <row r="603" spans="1:10">
      <c r="A603" s="297"/>
      <c r="B603" s="309" t="s">
        <v>1835</v>
      </c>
      <c r="C603" s="298"/>
      <c r="D603" s="289"/>
      <c r="E603" s="290"/>
    </row>
    <row r="604" spans="1:10" ht="150">
      <c r="A604" s="297"/>
      <c r="B604" s="517" t="s">
        <v>1836</v>
      </c>
      <c r="C604" s="298"/>
      <c r="D604" s="289"/>
      <c r="E604" s="290"/>
    </row>
    <row r="605" spans="1:10" ht="60">
      <c r="A605" s="297"/>
      <c r="B605" s="518" t="s">
        <v>1837</v>
      </c>
      <c r="C605" s="298"/>
      <c r="D605" s="289"/>
      <c r="E605" s="290"/>
    </row>
    <row r="606" spans="1:10" ht="60">
      <c r="A606" s="297"/>
      <c r="B606" s="519" t="s">
        <v>1838</v>
      </c>
      <c r="C606" s="298"/>
      <c r="D606" s="289"/>
      <c r="E606" s="290"/>
    </row>
    <row r="607" spans="1:10">
      <c r="A607" s="25"/>
      <c r="B607" s="25"/>
      <c r="C607" s="25"/>
      <c r="D607" s="25"/>
      <c r="E607" s="290"/>
    </row>
    <row r="608" spans="1:10" ht="15.75" thickBot="1">
      <c r="A608" s="513" t="s">
        <v>1278</v>
      </c>
      <c r="B608" s="514" t="s">
        <v>2115</v>
      </c>
      <c r="C608" s="515"/>
      <c r="D608" s="516"/>
      <c r="E608" s="292"/>
      <c r="F608" s="292"/>
      <c r="G608" s="292"/>
      <c r="H608" s="292"/>
      <c r="I608" s="292"/>
      <c r="J608" s="292"/>
    </row>
    <row r="609" spans="1:10" ht="15.75" thickTop="1">
      <c r="A609" s="25"/>
      <c r="B609" s="25"/>
      <c r="C609" s="25"/>
      <c r="D609" s="25"/>
      <c r="E609" s="290"/>
    </row>
    <row r="610" spans="1:10">
      <c r="A610" s="299" t="s">
        <v>1879</v>
      </c>
      <c r="B610" s="303" t="s">
        <v>1886</v>
      </c>
      <c r="C610" s="295" t="s">
        <v>611</v>
      </c>
      <c r="D610" s="296">
        <v>1</v>
      </c>
      <c r="E610" s="893"/>
      <c r="F610" s="156">
        <f>+D610*E610</f>
        <v>0</v>
      </c>
      <c r="G610" s="164">
        <f>+E610*PJJ</f>
        <v>0</v>
      </c>
      <c r="H610" s="164">
        <f>+G610*D610</f>
        <v>0</v>
      </c>
      <c r="I610" s="165">
        <f>+E610-G610</f>
        <v>0</v>
      </c>
      <c r="J610" s="165">
        <f>+I610*D610</f>
        <v>0</v>
      </c>
    </row>
    <row r="611" spans="1:10" ht="30">
      <c r="A611" s="297"/>
      <c r="B611" s="523" t="s">
        <v>1887</v>
      </c>
      <c r="C611" s="308"/>
      <c r="D611" s="289"/>
      <c r="E611" s="290"/>
    </row>
    <row r="612" spans="1:10">
      <c r="A612" s="297"/>
      <c r="B612" s="523" t="s">
        <v>1888</v>
      </c>
      <c r="C612" s="308"/>
      <c r="D612" s="289"/>
      <c r="E612" s="290"/>
    </row>
    <row r="613" spans="1:10">
      <c r="A613" s="297"/>
      <c r="B613" s="523" t="s">
        <v>1889</v>
      </c>
      <c r="C613" s="308"/>
      <c r="D613" s="289"/>
      <c r="E613" s="290"/>
    </row>
    <row r="614" spans="1:10">
      <c r="A614" s="297"/>
      <c r="B614" s="523" t="s">
        <v>1890</v>
      </c>
      <c r="C614" s="308"/>
      <c r="D614" s="289"/>
      <c r="E614" s="290"/>
    </row>
    <row r="615" spans="1:10">
      <c r="A615" s="297"/>
      <c r="B615" s="523" t="s">
        <v>1891</v>
      </c>
      <c r="C615" s="308"/>
      <c r="D615" s="289"/>
      <c r="E615" s="290"/>
    </row>
    <row r="616" spans="1:10">
      <c r="A616" s="297"/>
      <c r="B616" s="523" t="s">
        <v>1892</v>
      </c>
      <c r="C616" s="308"/>
      <c r="D616" s="289"/>
      <c r="E616" s="290"/>
    </row>
    <row r="617" spans="1:10" ht="45">
      <c r="A617" s="297"/>
      <c r="B617" s="523" t="s">
        <v>1893</v>
      </c>
      <c r="C617" s="308"/>
      <c r="D617" s="289"/>
      <c r="E617" s="290"/>
    </row>
    <row r="618" spans="1:10" ht="30">
      <c r="A618" s="297"/>
      <c r="B618" s="523" t="s">
        <v>1894</v>
      </c>
      <c r="C618" s="308"/>
      <c r="D618" s="289"/>
      <c r="E618" s="290"/>
    </row>
    <row r="619" spans="1:10">
      <c r="A619" s="297"/>
      <c r="B619" s="523" t="s">
        <v>1895</v>
      </c>
      <c r="C619" s="308"/>
      <c r="D619" s="289"/>
      <c r="E619" s="290"/>
    </row>
    <row r="620" spans="1:10" ht="30">
      <c r="A620" s="297"/>
      <c r="B620" s="523" t="s">
        <v>1896</v>
      </c>
      <c r="C620" s="308"/>
      <c r="D620" s="289"/>
      <c r="E620" s="290"/>
    </row>
    <row r="621" spans="1:10" ht="30">
      <c r="A621" s="297"/>
      <c r="B621" s="523" t="s">
        <v>1897</v>
      </c>
      <c r="C621" s="308"/>
      <c r="D621" s="289"/>
      <c r="E621" s="290"/>
    </row>
    <row r="622" spans="1:10" ht="30">
      <c r="A622" s="297"/>
      <c r="B622" s="523" t="s">
        <v>1898</v>
      </c>
      <c r="C622" s="308"/>
      <c r="D622" s="289"/>
      <c r="E622" s="290"/>
    </row>
    <row r="623" spans="1:10" ht="30">
      <c r="A623" s="297"/>
      <c r="B623" s="523" t="s">
        <v>1899</v>
      </c>
      <c r="C623" s="308"/>
      <c r="D623" s="289"/>
      <c r="E623" s="290"/>
    </row>
    <row r="624" spans="1:10">
      <c r="A624" s="297"/>
      <c r="B624" s="523" t="s">
        <v>1900</v>
      </c>
      <c r="C624" s="308"/>
      <c r="D624" s="289"/>
      <c r="E624" s="290"/>
    </row>
    <row r="625" spans="1:10" ht="45">
      <c r="A625" s="297"/>
      <c r="B625" s="523" t="s">
        <v>1901</v>
      </c>
      <c r="C625" s="308"/>
      <c r="D625" s="289"/>
      <c r="E625" s="290"/>
    </row>
    <row r="626" spans="1:10" ht="30">
      <c r="A626" s="297"/>
      <c r="B626" s="523" t="s">
        <v>1902</v>
      </c>
      <c r="C626" s="308"/>
      <c r="D626" s="289"/>
      <c r="E626" s="290"/>
    </row>
    <row r="627" spans="1:10" ht="75">
      <c r="A627" s="297"/>
      <c r="B627" s="523" t="s">
        <v>1903</v>
      </c>
      <c r="C627" s="308"/>
      <c r="D627" s="289"/>
      <c r="E627" s="290"/>
    </row>
    <row r="628" spans="1:10">
      <c r="A628" s="297"/>
      <c r="B628" s="523" t="s">
        <v>1904</v>
      </c>
      <c r="C628" s="308"/>
      <c r="D628" s="289"/>
      <c r="E628" s="290"/>
    </row>
    <row r="629" spans="1:10">
      <c r="A629" s="297"/>
      <c r="B629" s="523" t="s">
        <v>2116</v>
      </c>
      <c r="C629" s="308"/>
      <c r="D629" s="289"/>
      <c r="E629" s="290"/>
    </row>
    <row r="630" spans="1:10">
      <c r="A630" s="25"/>
      <c r="B630" s="25"/>
      <c r="C630" s="25"/>
      <c r="D630" s="25"/>
      <c r="E630" s="290"/>
    </row>
    <row r="631" spans="1:10" ht="15.75" thickBot="1">
      <c r="A631" s="513" t="s">
        <v>1334</v>
      </c>
      <c r="B631" s="514" t="s">
        <v>1811</v>
      </c>
      <c r="C631" s="515"/>
      <c r="D631" s="516"/>
      <c r="E631" s="292"/>
      <c r="F631" s="292"/>
      <c r="G631" s="292"/>
      <c r="H631" s="292"/>
      <c r="I631" s="292"/>
      <c r="J631" s="292"/>
    </row>
    <row r="632" spans="1:10" ht="15.75" thickTop="1">
      <c r="A632" s="25"/>
      <c r="B632" s="25"/>
      <c r="C632" s="25"/>
      <c r="D632" s="25"/>
      <c r="E632" s="290"/>
    </row>
    <row r="633" spans="1:10">
      <c r="A633" s="293" t="s">
        <v>1908</v>
      </c>
      <c r="B633" s="294" t="s">
        <v>1812</v>
      </c>
      <c r="C633" s="295" t="s">
        <v>611</v>
      </c>
      <c r="D633" s="296">
        <v>2</v>
      </c>
      <c r="E633" s="893"/>
      <c r="F633" s="156">
        <f>+D633*E633</f>
        <v>0</v>
      </c>
      <c r="G633" s="164">
        <f>+E633*PJJ</f>
        <v>0</v>
      </c>
      <c r="H633" s="164">
        <f>+G633*D633</f>
        <v>0</v>
      </c>
      <c r="I633" s="165">
        <f>+E633-G633</f>
        <v>0</v>
      </c>
      <c r="J633" s="165">
        <f>+I633*D633</f>
        <v>0</v>
      </c>
    </row>
    <row r="634" spans="1:10">
      <c r="A634" s="297"/>
      <c r="B634" s="309" t="s">
        <v>1813</v>
      </c>
      <c r="C634" s="298"/>
      <c r="D634" s="289"/>
      <c r="E634" s="290"/>
    </row>
    <row r="635" spans="1:10">
      <c r="A635" s="297"/>
      <c r="B635" s="309" t="s">
        <v>1814</v>
      </c>
      <c r="C635" s="298"/>
      <c r="D635" s="289"/>
      <c r="E635" s="290"/>
    </row>
    <row r="636" spans="1:10">
      <c r="A636" s="297"/>
      <c r="B636" s="309" t="s">
        <v>1815</v>
      </c>
      <c r="C636" s="298"/>
      <c r="D636" s="289"/>
      <c r="E636" s="290"/>
    </row>
    <row r="637" spans="1:10">
      <c r="A637" s="297"/>
      <c r="B637" s="309" t="s">
        <v>1816</v>
      </c>
      <c r="C637" s="298"/>
      <c r="D637" s="289"/>
      <c r="E637" s="290"/>
    </row>
    <row r="638" spans="1:10">
      <c r="A638" s="297"/>
      <c r="B638" s="309" t="s">
        <v>1817</v>
      </c>
      <c r="C638" s="298"/>
      <c r="D638" s="289"/>
      <c r="E638" s="290"/>
    </row>
    <row r="639" spans="1:10">
      <c r="A639" s="297"/>
      <c r="B639" s="309" t="s">
        <v>1818</v>
      </c>
      <c r="C639" s="298"/>
      <c r="D639" s="289"/>
      <c r="E639" s="290"/>
    </row>
    <row r="640" spans="1:10">
      <c r="A640" s="297"/>
      <c r="B640" s="309" t="s">
        <v>1819</v>
      </c>
      <c r="C640" s="298"/>
      <c r="D640" s="289"/>
      <c r="E640" s="290"/>
    </row>
    <row r="641" spans="1:5">
      <c r="A641" s="297"/>
      <c r="B641" s="309" t="s">
        <v>1820</v>
      </c>
      <c r="C641" s="298"/>
      <c r="D641" s="289"/>
      <c r="E641" s="290"/>
    </row>
    <row r="642" spans="1:5">
      <c r="A642" s="297"/>
      <c r="B642" s="309" t="s">
        <v>1821</v>
      </c>
      <c r="C642" s="298"/>
      <c r="D642" s="289"/>
      <c r="E642" s="290"/>
    </row>
    <row r="643" spans="1:5" ht="30">
      <c r="A643" s="297"/>
      <c r="B643" s="309" t="s">
        <v>1822</v>
      </c>
      <c r="C643" s="298"/>
      <c r="D643" s="289"/>
      <c r="E643" s="290"/>
    </row>
    <row r="644" spans="1:5">
      <c r="A644" s="297"/>
      <c r="B644" s="309" t="s">
        <v>1823</v>
      </c>
      <c r="C644" s="298"/>
      <c r="D644" s="289"/>
      <c r="E644" s="290"/>
    </row>
    <row r="645" spans="1:5">
      <c r="A645" s="297"/>
      <c r="B645" s="309" t="s">
        <v>1824</v>
      </c>
      <c r="C645" s="298"/>
      <c r="D645" s="289"/>
      <c r="E645" s="290"/>
    </row>
    <row r="646" spans="1:5">
      <c r="A646" s="297"/>
      <c r="B646" s="309" t="s">
        <v>1825</v>
      </c>
      <c r="C646" s="298"/>
      <c r="D646" s="289"/>
      <c r="E646" s="290"/>
    </row>
    <row r="647" spans="1:5">
      <c r="A647" s="297"/>
      <c r="B647" s="309" t="s">
        <v>1826</v>
      </c>
      <c r="C647" s="298"/>
      <c r="D647" s="289"/>
      <c r="E647" s="290"/>
    </row>
    <row r="648" spans="1:5">
      <c r="A648" s="297"/>
      <c r="B648" s="309" t="s">
        <v>1827</v>
      </c>
      <c r="C648" s="298"/>
      <c r="D648" s="289"/>
      <c r="E648" s="290"/>
    </row>
    <row r="649" spans="1:5">
      <c r="A649" s="297"/>
      <c r="B649" s="309" t="s">
        <v>1828</v>
      </c>
      <c r="C649" s="298"/>
      <c r="D649" s="289"/>
      <c r="E649" s="290"/>
    </row>
    <row r="650" spans="1:5">
      <c r="A650" s="297"/>
      <c r="B650" s="309" t="s">
        <v>1829</v>
      </c>
      <c r="C650" s="298"/>
      <c r="D650" s="289"/>
      <c r="E650" s="290"/>
    </row>
    <row r="651" spans="1:5">
      <c r="A651" s="297"/>
      <c r="B651" s="309" t="s">
        <v>1830</v>
      </c>
      <c r="C651" s="298"/>
      <c r="D651" s="289"/>
      <c r="E651" s="290"/>
    </row>
    <row r="652" spans="1:5">
      <c r="A652" s="297"/>
      <c r="B652" s="309" t="s">
        <v>1831</v>
      </c>
      <c r="C652" s="298"/>
      <c r="D652" s="289"/>
      <c r="E652" s="290"/>
    </row>
    <row r="653" spans="1:5">
      <c r="A653" s="297"/>
      <c r="B653" s="309" t="s">
        <v>1832</v>
      </c>
      <c r="C653" s="298"/>
      <c r="D653" s="289"/>
      <c r="E653" s="290"/>
    </row>
    <row r="654" spans="1:5" ht="30">
      <c r="A654" s="297"/>
      <c r="B654" s="309" t="s">
        <v>1833</v>
      </c>
      <c r="C654" s="298"/>
      <c r="D654" s="289"/>
      <c r="E654" s="290"/>
    </row>
    <row r="655" spans="1:5" ht="30">
      <c r="A655" s="297"/>
      <c r="B655" s="309" t="s">
        <v>1834</v>
      </c>
      <c r="C655" s="298"/>
      <c r="D655" s="289"/>
      <c r="E655" s="290"/>
    </row>
    <row r="656" spans="1:5">
      <c r="A656" s="297"/>
      <c r="B656" s="309" t="s">
        <v>1835</v>
      </c>
      <c r="C656" s="298"/>
      <c r="D656" s="289"/>
      <c r="E656" s="290"/>
    </row>
    <row r="657" spans="1:10" ht="150">
      <c r="A657" s="297"/>
      <c r="B657" s="517" t="s">
        <v>1836</v>
      </c>
      <c r="C657" s="298"/>
      <c r="D657" s="289"/>
      <c r="E657" s="290"/>
    </row>
    <row r="658" spans="1:10" ht="60">
      <c r="A658" s="297"/>
      <c r="B658" s="518" t="s">
        <v>1837</v>
      </c>
      <c r="C658" s="298"/>
      <c r="D658" s="289"/>
      <c r="E658" s="290"/>
    </row>
    <row r="659" spans="1:10" ht="60">
      <c r="A659" s="297"/>
      <c r="B659" s="519" t="s">
        <v>1838</v>
      </c>
      <c r="C659" s="298"/>
      <c r="D659" s="289"/>
      <c r="E659" s="290"/>
    </row>
    <row r="660" spans="1:10">
      <c r="A660" s="25"/>
      <c r="B660" s="25"/>
      <c r="C660" s="25"/>
      <c r="D660" s="25"/>
      <c r="E660" s="290"/>
    </row>
    <row r="661" spans="1:10">
      <c r="A661" s="299" t="s">
        <v>1916</v>
      </c>
      <c r="B661" s="303" t="s">
        <v>1886</v>
      </c>
      <c r="C661" s="295" t="s">
        <v>611</v>
      </c>
      <c r="D661" s="296">
        <v>1</v>
      </c>
      <c r="E661" s="893"/>
      <c r="F661" s="156">
        <f>+D661*E661</f>
        <v>0</v>
      </c>
      <c r="G661" s="164">
        <f>+E661*PJJ</f>
        <v>0</v>
      </c>
      <c r="H661" s="164">
        <f>+G661*D661</f>
        <v>0</v>
      </c>
      <c r="I661" s="165">
        <f>+E661-G661</f>
        <v>0</v>
      </c>
      <c r="J661" s="165">
        <f>+I661*D661</f>
        <v>0</v>
      </c>
    </row>
    <row r="662" spans="1:10" ht="30">
      <c r="A662" s="297"/>
      <c r="B662" s="523" t="s">
        <v>1887</v>
      </c>
      <c r="C662" s="308"/>
      <c r="D662" s="289"/>
      <c r="E662" s="290"/>
    </row>
    <row r="663" spans="1:10">
      <c r="A663" s="297"/>
      <c r="B663" s="523" t="s">
        <v>1888</v>
      </c>
      <c r="C663" s="308"/>
      <c r="D663" s="289"/>
      <c r="E663" s="290"/>
    </row>
    <row r="664" spans="1:10">
      <c r="A664" s="297"/>
      <c r="B664" s="523" t="s">
        <v>1889</v>
      </c>
      <c r="C664" s="308"/>
      <c r="D664" s="289"/>
      <c r="E664" s="290"/>
    </row>
    <row r="665" spans="1:10">
      <c r="A665" s="297"/>
      <c r="B665" s="523" t="s">
        <v>1890</v>
      </c>
      <c r="C665" s="308"/>
      <c r="D665" s="289"/>
      <c r="E665" s="290"/>
    </row>
    <row r="666" spans="1:10">
      <c r="A666" s="297"/>
      <c r="B666" s="523" t="s">
        <v>1891</v>
      </c>
      <c r="C666" s="308"/>
      <c r="D666" s="289"/>
      <c r="E666" s="290"/>
    </row>
    <row r="667" spans="1:10">
      <c r="A667" s="297"/>
      <c r="B667" s="523" t="s">
        <v>1892</v>
      </c>
      <c r="C667" s="308"/>
      <c r="D667" s="289"/>
      <c r="E667" s="290"/>
    </row>
    <row r="668" spans="1:10" ht="45">
      <c r="A668" s="297"/>
      <c r="B668" s="523" t="s">
        <v>1893</v>
      </c>
      <c r="C668" s="308"/>
      <c r="D668" s="289"/>
      <c r="E668" s="290"/>
    </row>
    <row r="669" spans="1:10" ht="30">
      <c r="A669" s="297"/>
      <c r="B669" s="523" t="s">
        <v>1894</v>
      </c>
      <c r="C669" s="308"/>
      <c r="D669" s="289"/>
      <c r="E669" s="290"/>
    </row>
    <row r="670" spans="1:10">
      <c r="A670" s="297"/>
      <c r="B670" s="523" t="s">
        <v>1895</v>
      </c>
      <c r="C670" s="308"/>
      <c r="D670" s="289"/>
      <c r="E670" s="290"/>
    </row>
    <row r="671" spans="1:10" ht="30">
      <c r="A671" s="297"/>
      <c r="B671" s="523" t="s">
        <v>1896</v>
      </c>
      <c r="C671" s="308"/>
      <c r="D671" s="289"/>
      <c r="E671" s="290"/>
    </row>
    <row r="672" spans="1:10" ht="30">
      <c r="A672" s="297"/>
      <c r="B672" s="523" t="s">
        <v>1897</v>
      </c>
      <c r="C672" s="308"/>
      <c r="D672" s="289"/>
      <c r="E672" s="290"/>
    </row>
    <row r="673" spans="1:10" ht="30">
      <c r="A673" s="297"/>
      <c r="B673" s="523" t="s">
        <v>1898</v>
      </c>
      <c r="C673" s="308"/>
      <c r="D673" s="289"/>
      <c r="E673" s="290"/>
    </row>
    <row r="674" spans="1:10" ht="30">
      <c r="A674" s="297"/>
      <c r="B674" s="523" t="s">
        <v>1899</v>
      </c>
      <c r="C674" s="308"/>
      <c r="D674" s="289"/>
      <c r="E674" s="290"/>
    </row>
    <row r="675" spans="1:10">
      <c r="A675" s="297"/>
      <c r="B675" s="523" t="s">
        <v>1900</v>
      </c>
      <c r="C675" s="308"/>
      <c r="D675" s="289"/>
      <c r="E675" s="290"/>
    </row>
    <row r="676" spans="1:10" ht="45">
      <c r="A676" s="297"/>
      <c r="B676" s="523" t="s">
        <v>1901</v>
      </c>
      <c r="C676" s="308"/>
      <c r="D676" s="289"/>
      <c r="E676" s="290"/>
    </row>
    <row r="677" spans="1:10" ht="30">
      <c r="A677" s="297"/>
      <c r="B677" s="523" t="s">
        <v>1902</v>
      </c>
      <c r="C677" s="308"/>
      <c r="D677" s="289"/>
      <c r="E677" s="290"/>
    </row>
    <row r="678" spans="1:10" ht="75">
      <c r="A678" s="297"/>
      <c r="B678" s="523" t="s">
        <v>1903</v>
      </c>
      <c r="C678" s="308"/>
      <c r="D678" s="289"/>
      <c r="E678" s="290"/>
    </row>
    <row r="679" spans="1:10">
      <c r="A679" s="297"/>
      <c r="B679" s="523" t="s">
        <v>1904</v>
      </c>
      <c r="C679" s="308"/>
      <c r="D679" s="289"/>
      <c r="E679" s="290"/>
    </row>
    <row r="680" spans="1:10">
      <c r="A680" s="297"/>
      <c r="B680" s="523" t="s">
        <v>2117</v>
      </c>
      <c r="C680" s="308"/>
      <c r="D680" s="289"/>
      <c r="E680" s="290"/>
    </row>
    <row r="681" spans="1:10">
      <c r="A681" s="25"/>
      <c r="B681" s="25"/>
      <c r="C681" s="25"/>
      <c r="D681" s="25"/>
      <c r="E681" s="290"/>
    </row>
    <row r="682" spans="1:10">
      <c r="A682" s="299" t="s">
        <v>1918</v>
      </c>
      <c r="B682" s="294" t="s">
        <v>1843</v>
      </c>
      <c r="C682" s="295" t="s">
        <v>611</v>
      </c>
      <c r="D682" s="296">
        <v>1</v>
      </c>
      <c r="E682" s="893"/>
      <c r="F682" s="156">
        <f>+D682*E682</f>
        <v>0</v>
      </c>
      <c r="G682" s="164">
        <f>+E682*PJJ</f>
        <v>0</v>
      </c>
      <c r="H682" s="164">
        <f>+G682*D682</f>
        <v>0</v>
      </c>
      <c r="I682" s="165">
        <f>+E682-G682</f>
        <v>0</v>
      </c>
      <c r="J682" s="165">
        <f>+I682*D682</f>
        <v>0</v>
      </c>
    </row>
    <row r="683" spans="1:10">
      <c r="A683" s="297"/>
      <c r="B683" s="522" t="s">
        <v>1844</v>
      </c>
      <c r="C683" s="308"/>
      <c r="D683" s="289"/>
      <c r="E683" s="290"/>
    </row>
    <row r="684" spans="1:10">
      <c r="A684" s="297"/>
      <c r="B684" s="522" t="s">
        <v>1845</v>
      </c>
      <c r="C684" s="308"/>
      <c r="D684" s="289"/>
      <c r="E684" s="290"/>
    </row>
    <row r="685" spans="1:10">
      <c r="A685" s="297"/>
      <c r="B685" s="522" t="s">
        <v>1846</v>
      </c>
      <c r="C685" s="308"/>
      <c r="D685" s="289"/>
      <c r="E685" s="290"/>
    </row>
    <row r="686" spans="1:10">
      <c r="A686" s="297"/>
      <c r="B686" s="522" t="s">
        <v>1847</v>
      </c>
      <c r="C686" s="308"/>
      <c r="D686" s="289"/>
      <c r="E686" s="290"/>
    </row>
    <row r="687" spans="1:10">
      <c r="A687" s="297"/>
      <c r="B687" s="522" t="s">
        <v>1848</v>
      </c>
      <c r="C687" s="308"/>
      <c r="D687" s="289"/>
      <c r="E687" s="290"/>
    </row>
    <row r="688" spans="1:10" ht="45">
      <c r="A688" s="297"/>
      <c r="B688" s="522" t="s">
        <v>1849</v>
      </c>
      <c r="C688" s="308"/>
      <c r="D688" s="289"/>
      <c r="E688" s="290"/>
    </row>
    <row r="689" spans="1:10">
      <c r="A689" s="297"/>
      <c r="B689" s="522" t="s">
        <v>1850</v>
      </c>
      <c r="C689" s="308"/>
      <c r="D689" s="289"/>
      <c r="E689" s="290"/>
    </row>
    <row r="690" spans="1:10">
      <c r="A690" s="297"/>
      <c r="B690" s="522" t="s">
        <v>1851</v>
      </c>
      <c r="C690" s="308"/>
      <c r="D690" s="289"/>
      <c r="E690" s="290"/>
    </row>
    <row r="691" spans="1:10">
      <c r="A691" s="297"/>
      <c r="B691" s="522" t="s">
        <v>1852</v>
      </c>
      <c r="C691" s="308"/>
      <c r="D691" s="289"/>
      <c r="E691" s="290"/>
    </row>
    <row r="692" spans="1:10">
      <c r="A692" s="297"/>
      <c r="B692" s="522" t="s">
        <v>1853</v>
      </c>
      <c r="C692" s="308"/>
      <c r="D692" s="289"/>
      <c r="E692" s="290"/>
    </row>
    <row r="693" spans="1:10">
      <c r="A693" s="297"/>
      <c r="B693" s="522" t="s">
        <v>1854</v>
      </c>
      <c r="C693" s="308"/>
      <c r="D693" s="289"/>
      <c r="E693" s="290"/>
    </row>
    <row r="694" spans="1:10">
      <c r="A694" s="25"/>
      <c r="B694" s="25"/>
      <c r="C694" s="25"/>
      <c r="D694" s="25"/>
      <c r="E694" s="290"/>
    </row>
    <row r="695" spans="1:10" ht="15.75" thickBot="1">
      <c r="A695" s="513" t="s">
        <v>1341</v>
      </c>
      <c r="B695" s="514" t="s">
        <v>2072</v>
      </c>
      <c r="C695" s="515"/>
      <c r="D695" s="516"/>
      <c r="E695" s="292"/>
      <c r="F695" s="292"/>
      <c r="G695" s="292"/>
      <c r="H695" s="292"/>
      <c r="I695" s="292"/>
      <c r="J695" s="292"/>
    </row>
    <row r="696" spans="1:10" ht="15.75" thickTop="1">
      <c r="A696" s="25"/>
      <c r="B696" s="25"/>
      <c r="C696" s="25"/>
      <c r="D696" s="25"/>
      <c r="E696" s="290"/>
    </row>
    <row r="697" spans="1:10">
      <c r="A697" s="299" t="s">
        <v>1293</v>
      </c>
      <c r="B697" s="294" t="s">
        <v>1843</v>
      </c>
      <c r="C697" s="295" t="s">
        <v>611</v>
      </c>
      <c r="D697" s="296">
        <v>1</v>
      </c>
      <c r="E697" s="893"/>
      <c r="F697" s="156">
        <f>+D697*E697</f>
        <v>0</v>
      </c>
      <c r="G697" s="164">
        <f>+E697*PJJ</f>
        <v>0</v>
      </c>
      <c r="H697" s="164">
        <f>+G697*D697</f>
        <v>0</v>
      </c>
      <c r="I697" s="165">
        <f>+E697-G697</f>
        <v>0</v>
      </c>
      <c r="J697" s="165">
        <f>+I697*D697</f>
        <v>0</v>
      </c>
    </row>
    <row r="698" spans="1:10">
      <c r="A698" s="297"/>
      <c r="B698" s="522" t="s">
        <v>1844</v>
      </c>
      <c r="C698" s="308"/>
      <c r="D698" s="289"/>
      <c r="E698" s="290"/>
    </row>
    <row r="699" spans="1:10">
      <c r="A699" s="297"/>
      <c r="B699" s="522" t="s">
        <v>1845</v>
      </c>
      <c r="C699" s="308"/>
      <c r="D699" s="289"/>
      <c r="E699" s="290"/>
    </row>
    <row r="700" spans="1:10">
      <c r="A700" s="297"/>
      <c r="B700" s="522" t="s">
        <v>1846</v>
      </c>
      <c r="C700" s="308"/>
      <c r="D700" s="289"/>
      <c r="E700" s="290"/>
    </row>
    <row r="701" spans="1:10">
      <c r="A701" s="297"/>
      <c r="B701" s="522" t="s">
        <v>1847</v>
      </c>
      <c r="C701" s="308"/>
      <c r="D701" s="289"/>
      <c r="E701" s="290"/>
    </row>
    <row r="702" spans="1:10">
      <c r="A702" s="297"/>
      <c r="B702" s="522" t="s">
        <v>1848</v>
      </c>
      <c r="C702" s="308"/>
      <c r="D702" s="289"/>
      <c r="E702" s="290"/>
    </row>
    <row r="703" spans="1:10" ht="45">
      <c r="A703" s="297"/>
      <c r="B703" s="522" t="s">
        <v>1849</v>
      </c>
      <c r="C703" s="308"/>
      <c r="D703" s="289"/>
      <c r="E703" s="290"/>
    </row>
    <row r="704" spans="1:10">
      <c r="A704" s="297"/>
      <c r="B704" s="522" t="s">
        <v>1850</v>
      </c>
      <c r="C704" s="308"/>
      <c r="D704" s="289"/>
      <c r="E704" s="290"/>
    </row>
    <row r="705" spans="1:10">
      <c r="A705" s="297"/>
      <c r="B705" s="522" t="s">
        <v>1851</v>
      </c>
      <c r="C705" s="308"/>
      <c r="D705" s="289"/>
      <c r="E705" s="290"/>
    </row>
    <row r="706" spans="1:10">
      <c r="A706" s="297"/>
      <c r="B706" s="522" t="s">
        <v>1852</v>
      </c>
      <c r="C706" s="308"/>
      <c r="D706" s="289"/>
      <c r="E706" s="290"/>
    </row>
    <row r="707" spans="1:10">
      <c r="A707" s="297"/>
      <c r="B707" s="522" t="s">
        <v>1853</v>
      </c>
      <c r="C707" s="308"/>
      <c r="D707" s="289"/>
      <c r="E707" s="290"/>
    </row>
    <row r="708" spans="1:10">
      <c r="A708" s="297"/>
      <c r="B708" s="522" t="s">
        <v>1854</v>
      </c>
      <c r="C708" s="308"/>
      <c r="D708" s="289"/>
      <c r="E708" s="290"/>
    </row>
    <row r="709" spans="1:10">
      <c r="A709" s="25"/>
      <c r="B709" s="25"/>
      <c r="C709" s="25"/>
      <c r="D709" s="25"/>
      <c r="E709" s="290"/>
    </row>
    <row r="710" spans="1:10">
      <c r="A710" s="293" t="s">
        <v>1294</v>
      </c>
      <c r="B710" s="303" t="s">
        <v>2055</v>
      </c>
      <c r="C710" s="295" t="s">
        <v>611</v>
      </c>
      <c r="D710" s="296">
        <v>1</v>
      </c>
      <c r="E710" s="893"/>
      <c r="F710" s="156">
        <f>+D710*E710</f>
        <v>0</v>
      </c>
      <c r="G710" s="164">
        <f>+E710*PJJ</f>
        <v>0</v>
      </c>
      <c r="H710" s="164">
        <f>+G710*D710</f>
        <v>0</v>
      </c>
      <c r="I710" s="165">
        <f>+E710-G710</f>
        <v>0</v>
      </c>
      <c r="J710" s="165">
        <f>+I710*D710</f>
        <v>0</v>
      </c>
    </row>
    <row r="711" spans="1:10">
      <c r="A711" s="297"/>
      <c r="B711" s="522" t="s">
        <v>2056</v>
      </c>
      <c r="C711" s="298"/>
      <c r="D711" s="289"/>
      <c r="E711" s="290"/>
    </row>
    <row r="712" spans="1:10">
      <c r="A712" s="297"/>
      <c r="B712" s="522" t="s">
        <v>2057</v>
      </c>
      <c r="C712" s="298"/>
      <c r="D712" s="289"/>
      <c r="E712" s="290"/>
    </row>
    <row r="713" spans="1:10">
      <c r="A713" s="297"/>
      <c r="B713" s="522" t="s">
        <v>2058</v>
      </c>
      <c r="C713" s="298"/>
      <c r="D713" s="289"/>
      <c r="E713" s="290"/>
    </row>
    <row r="714" spans="1:10">
      <c r="A714" s="297"/>
      <c r="B714" s="522" t="s">
        <v>2059</v>
      </c>
      <c r="C714" s="298"/>
      <c r="D714" s="289"/>
      <c r="E714" s="290"/>
    </row>
    <row r="715" spans="1:10">
      <c r="A715" s="297"/>
      <c r="B715" s="522" t="s">
        <v>2060</v>
      </c>
      <c r="C715" s="298"/>
      <c r="D715" s="289"/>
      <c r="E715" s="290"/>
    </row>
    <row r="716" spans="1:10">
      <c r="A716" s="297"/>
      <c r="B716" s="522" t="s">
        <v>2061</v>
      </c>
      <c r="C716" s="298"/>
      <c r="D716" s="289"/>
      <c r="E716" s="290"/>
    </row>
    <row r="717" spans="1:10">
      <c r="A717" s="297"/>
      <c r="B717" s="522" t="s">
        <v>2062</v>
      </c>
      <c r="C717" s="298"/>
      <c r="D717" s="289"/>
      <c r="E717" s="290"/>
    </row>
    <row r="718" spans="1:10">
      <c r="A718" s="25"/>
      <c r="B718" s="25"/>
      <c r="C718" s="25"/>
      <c r="D718" s="25"/>
      <c r="E718" s="290"/>
    </row>
    <row r="719" spans="1:10" ht="15.75" thickBot="1">
      <c r="A719" s="513" t="s">
        <v>1260</v>
      </c>
      <c r="B719" s="514" t="s">
        <v>2118</v>
      </c>
      <c r="C719" s="515"/>
      <c r="D719" s="516"/>
      <c r="E719" s="292"/>
      <c r="F719" s="292"/>
      <c r="G719" s="292"/>
      <c r="H719" s="292"/>
      <c r="I719" s="292"/>
      <c r="J719" s="292"/>
    </row>
    <row r="720" spans="1:10" ht="15.75" thickTop="1">
      <c r="A720" s="25"/>
      <c r="B720" s="25"/>
      <c r="C720" s="25"/>
      <c r="D720" s="25"/>
      <c r="E720" s="290"/>
    </row>
    <row r="721" spans="1:10" ht="30">
      <c r="A721" s="300" t="s">
        <v>2073</v>
      </c>
      <c r="B721" s="294" t="s">
        <v>2031</v>
      </c>
      <c r="C721" s="301" t="s">
        <v>611</v>
      </c>
      <c r="D721" s="302">
        <v>1</v>
      </c>
      <c r="E721" s="893"/>
      <c r="F721" s="156">
        <f>+D721*E721</f>
        <v>0</v>
      </c>
      <c r="G721" s="164">
        <f>+E721*PJJ</f>
        <v>0</v>
      </c>
      <c r="H721" s="164">
        <f>+G721*D721</f>
        <v>0</v>
      </c>
      <c r="I721" s="165">
        <f>+E721-G721</f>
        <v>0</v>
      </c>
      <c r="J721" s="165">
        <f>+I721*D721</f>
        <v>0</v>
      </c>
    </row>
    <row r="722" spans="1:10">
      <c r="A722" s="297"/>
      <c r="B722" s="522" t="s">
        <v>2032</v>
      </c>
      <c r="C722" s="298"/>
      <c r="D722" s="289"/>
      <c r="E722" s="290"/>
    </row>
    <row r="723" spans="1:10">
      <c r="A723" s="297"/>
      <c r="B723" s="522" t="s">
        <v>2033</v>
      </c>
      <c r="C723" s="298"/>
      <c r="D723" s="289"/>
      <c r="E723" s="290"/>
    </row>
    <row r="724" spans="1:10">
      <c r="A724" s="297"/>
      <c r="B724" s="522" t="s">
        <v>2034</v>
      </c>
      <c r="C724" s="298"/>
      <c r="D724" s="289"/>
      <c r="E724" s="290"/>
    </row>
    <row r="725" spans="1:10" ht="30">
      <c r="A725" s="297"/>
      <c r="B725" s="522" t="s">
        <v>2035</v>
      </c>
      <c r="C725" s="298"/>
      <c r="D725" s="289"/>
      <c r="E725" s="290"/>
    </row>
    <row r="726" spans="1:10">
      <c r="A726" s="297"/>
      <c r="B726" s="522" t="s">
        <v>2036</v>
      </c>
      <c r="C726" s="298"/>
      <c r="D726" s="289"/>
      <c r="E726" s="290"/>
    </row>
    <row r="727" spans="1:10">
      <c r="A727" s="297"/>
      <c r="B727" s="522" t="s">
        <v>2037</v>
      </c>
      <c r="C727" s="298"/>
      <c r="D727" s="289"/>
      <c r="E727" s="290"/>
    </row>
    <row r="728" spans="1:10">
      <c r="A728" s="297"/>
      <c r="B728" s="522" t="s">
        <v>1989</v>
      </c>
      <c r="C728" s="298"/>
      <c r="D728" s="289"/>
      <c r="E728" s="290"/>
    </row>
    <row r="729" spans="1:10">
      <c r="A729" s="297"/>
      <c r="B729" s="522" t="s">
        <v>1871</v>
      </c>
      <c r="C729" s="298"/>
      <c r="D729" s="289"/>
      <c r="E729" s="290"/>
    </row>
    <row r="730" spans="1:10">
      <c r="A730" s="25"/>
      <c r="B730" s="25"/>
      <c r="C730" s="25"/>
      <c r="D730" s="25"/>
      <c r="E730" s="290"/>
    </row>
    <row r="731" spans="1:10">
      <c r="A731" s="300" t="s">
        <v>2119</v>
      </c>
      <c r="B731" s="294" t="s">
        <v>2120</v>
      </c>
      <c r="C731" s="301" t="s">
        <v>611</v>
      </c>
      <c r="D731" s="302">
        <v>1</v>
      </c>
      <c r="E731" s="893"/>
      <c r="F731" s="156">
        <f>+D731*E731</f>
        <v>0</v>
      </c>
      <c r="G731" s="164">
        <f>+E731*PJJ</f>
        <v>0</v>
      </c>
      <c r="H731" s="164">
        <f>+G731*D731</f>
        <v>0</v>
      </c>
      <c r="I731" s="165">
        <f>+E731-G731</f>
        <v>0</v>
      </c>
      <c r="J731" s="165">
        <f>+I731*D731</f>
        <v>0</v>
      </c>
    </row>
    <row r="732" spans="1:10">
      <c r="A732" s="297"/>
      <c r="B732" s="309" t="s">
        <v>1970</v>
      </c>
      <c r="C732" s="298"/>
      <c r="D732" s="289"/>
      <c r="E732" s="290"/>
    </row>
    <row r="733" spans="1:10">
      <c r="A733" s="297"/>
      <c r="B733" s="309" t="s">
        <v>1971</v>
      </c>
      <c r="C733" s="298"/>
      <c r="D733" s="289"/>
      <c r="E733" s="290"/>
    </row>
    <row r="734" spans="1:10">
      <c r="A734" s="297"/>
      <c r="B734" s="309" t="s">
        <v>1972</v>
      </c>
      <c r="C734" s="298"/>
      <c r="D734" s="289"/>
      <c r="E734" s="290"/>
    </row>
    <row r="735" spans="1:10" ht="150">
      <c r="A735" s="297"/>
      <c r="B735" s="309" t="s">
        <v>1973</v>
      </c>
      <c r="C735" s="298"/>
      <c r="D735" s="289"/>
      <c r="E735" s="290"/>
    </row>
    <row r="736" spans="1:10">
      <c r="A736" s="297"/>
      <c r="B736" s="309" t="s">
        <v>1974</v>
      </c>
      <c r="C736" s="298"/>
      <c r="D736" s="289"/>
      <c r="E736" s="290"/>
    </row>
    <row r="737" spans="1:5" ht="75">
      <c r="A737" s="297"/>
      <c r="B737" s="309" t="s">
        <v>1975</v>
      </c>
      <c r="C737" s="298"/>
      <c r="D737" s="289"/>
      <c r="E737" s="290"/>
    </row>
    <row r="738" spans="1:5">
      <c r="A738" s="297"/>
      <c r="B738" s="309" t="s">
        <v>1976</v>
      </c>
      <c r="C738" s="298"/>
      <c r="D738" s="289"/>
      <c r="E738" s="290"/>
    </row>
    <row r="739" spans="1:5" ht="45">
      <c r="A739" s="297"/>
      <c r="B739" s="309" t="s">
        <v>1977</v>
      </c>
      <c r="C739" s="298"/>
      <c r="D739" s="289"/>
      <c r="E739" s="290"/>
    </row>
    <row r="740" spans="1:5" ht="30">
      <c r="A740" s="297"/>
      <c r="B740" s="309" t="s">
        <v>2121</v>
      </c>
      <c r="C740" s="298"/>
      <c r="D740" s="289"/>
      <c r="E740" s="290"/>
    </row>
    <row r="741" spans="1:5">
      <c r="A741" s="297"/>
      <c r="B741" s="309" t="s">
        <v>1979</v>
      </c>
      <c r="C741" s="298"/>
      <c r="D741" s="289"/>
      <c r="E741" s="290"/>
    </row>
    <row r="742" spans="1:5" ht="60">
      <c r="A742" s="297"/>
      <c r="B742" s="309" t="s">
        <v>1980</v>
      </c>
      <c r="C742" s="298"/>
      <c r="D742" s="289"/>
      <c r="E742" s="290"/>
    </row>
    <row r="743" spans="1:5">
      <c r="A743" s="297"/>
      <c r="B743" s="309" t="s">
        <v>1981</v>
      </c>
      <c r="C743" s="298"/>
      <c r="D743" s="289"/>
      <c r="E743" s="290"/>
    </row>
    <row r="744" spans="1:5" ht="30">
      <c r="A744" s="297"/>
      <c r="B744" s="309" t="s">
        <v>2022</v>
      </c>
      <c r="C744" s="298"/>
      <c r="D744" s="289"/>
      <c r="E744" s="290"/>
    </row>
    <row r="745" spans="1:5">
      <c r="A745" s="297"/>
      <c r="B745" s="309" t="s">
        <v>1983</v>
      </c>
      <c r="C745" s="298"/>
      <c r="D745" s="289"/>
      <c r="E745" s="290"/>
    </row>
    <row r="746" spans="1:5">
      <c r="A746" s="297"/>
      <c r="B746" s="309" t="s">
        <v>2122</v>
      </c>
      <c r="C746" s="298"/>
      <c r="D746" s="289"/>
      <c r="E746" s="290"/>
    </row>
    <row r="747" spans="1:5">
      <c r="A747" s="297"/>
      <c r="B747" s="309" t="s">
        <v>1985</v>
      </c>
      <c r="C747" s="298"/>
      <c r="D747" s="289"/>
      <c r="E747" s="290"/>
    </row>
    <row r="748" spans="1:5" ht="60">
      <c r="A748" s="297"/>
      <c r="B748" s="309" t="s">
        <v>1986</v>
      </c>
      <c r="C748" s="298"/>
      <c r="D748" s="289"/>
      <c r="E748" s="290"/>
    </row>
    <row r="749" spans="1:5">
      <c r="A749" s="297"/>
      <c r="B749" s="309" t="s">
        <v>1988</v>
      </c>
      <c r="C749" s="298"/>
      <c r="D749" s="289"/>
      <c r="E749" s="290"/>
    </row>
    <row r="750" spans="1:5">
      <c r="A750" s="297"/>
      <c r="B750" s="309" t="s">
        <v>1989</v>
      </c>
      <c r="C750" s="298"/>
      <c r="D750" s="289"/>
      <c r="E750" s="290"/>
    </row>
    <row r="751" spans="1:5">
      <c r="A751" s="297"/>
      <c r="B751" s="309" t="s">
        <v>1871</v>
      </c>
      <c r="C751" s="298"/>
      <c r="D751" s="289"/>
      <c r="E751" s="290"/>
    </row>
    <row r="752" spans="1:5">
      <c r="A752" s="297"/>
      <c r="B752" s="309" t="s">
        <v>1990</v>
      </c>
      <c r="C752" s="298"/>
      <c r="D752" s="289"/>
      <c r="E752" s="290"/>
    </row>
    <row r="753" spans="1:10">
      <c r="A753" s="297"/>
      <c r="B753" s="309" t="s">
        <v>2123</v>
      </c>
      <c r="C753" s="298"/>
      <c r="D753" s="289"/>
      <c r="E753" s="290"/>
    </row>
    <row r="754" spans="1:10">
      <c r="A754" s="297"/>
      <c r="B754" s="309" t="s">
        <v>1992</v>
      </c>
      <c r="C754" s="298"/>
      <c r="D754" s="289"/>
      <c r="E754" s="290"/>
    </row>
    <row r="755" spans="1:10" ht="45">
      <c r="A755" s="297"/>
      <c r="B755" s="309" t="s">
        <v>2124</v>
      </c>
      <c r="C755" s="298"/>
      <c r="D755" s="289"/>
      <c r="E755" s="290"/>
    </row>
    <row r="756" spans="1:10" ht="75">
      <c r="A756" s="297"/>
      <c r="B756" s="523" t="s">
        <v>1994</v>
      </c>
      <c r="C756" s="298"/>
      <c r="D756" s="289"/>
      <c r="E756" s="290"/>
    </row>
    <row r="757" spans="1:10">
      <c r="A757" s="25"/>
      <c r="B757" s="25"/>
      <c r="C757" s="25"/>
      <c r="D757" s="25"/>
      <c r="E757" s="290"/>
    </row>
    <row r="758" spans="1:10">
      <c r="A758" s="300" t="s">
        <v>2125</v>
      </c>
      <c r="B758" s="294" t="s">
        <v>2126</v>
      </c>
      <c r="C758" s="301" t="s">
        <v>611</v>
      </c>
      <c r="D758" s="302">
        <v>1</v>
      </c>
      <c r="E758" s="893"/>
      <c r="F758" s="156">
        <f>+D758*E758</f>
        <v>0</v>
      </c>
      <c r="G758" s="164">
        <f>+E758*PJJ</f>
        <v>0</v>
      </c>
      <c r="H758" s="164">
        <f>+G758*D758</f>
        <v>0</v>
      </c>
      <c r="I758" s="165">
        <f>+E758-G758</f>
        <v>0</v>
      </c>
      <c r="J758" s="165">
        <f>+I758*D758</f>
        <v>0</v>
      </c>
    </row>
    <row r="759" spans="1:10">
      <c r="A759" s="297"/>
      <c r="B759" s="508" t="s">
        <v>1997</v>
      </c>
      <c r="C759" s="308"/>
      <c r="D759" s="289"/>
      <c r="E759" s="290"/>
    </row>
    <row r="760" spans="1:10">
      <c r="A760" s="297"/>
      <c r="B760" s="508" t="s">
        <v>2127</v>
      </c>
      <c r="C760" s="308"/>
      <c r="D760" s="289"/>
      <c r="E760" s="290"/>
    </row>
    <row r="761" spans="1:10">
      <c r="A761" s="25"/>
      <c r="B761" s="25"/>
      <c r="C761" s="25"/>
      <c r="D761" s="25"/>
      <c r="E761" s="290"/>
    </row>
    <row r="762" spans="1:10" ht="15.75" thickBot="1">
      <c r="A762" s="513" t="s">
        <v>1210</v>
      </c>
      <c r="B762" s="514" t="s">
        <v>2128</v>
      </c>
      <c r="C762" s="515"/>
      <c r="D762" s="516"/>
      <c r="E762" s="292"/>
      <c r="F762" s="292"/>
      <c r="G762" s="292"/>
      <c r="H762" s="292"/>
      <c r="I762" s="292"/>
      <c r="J762" s="292"/>
    </row>
    <row r="763" spans="1:10" ht="15.75" thickTop="1">
      <c r="A763" s="25"/>
      <c r="B763" s="25"/>
      <c r="C763" s="25"/>
      <c r="D763" s="25"/>
      <c r="E763" s="290"/>
    </row>
    <row r="764" spans="1:10">
      <c r="A764" s="300" t="s">
        <v>2129</v>
      </c>
      <c r="B764" s="294" t="s">
        <v>2120</v>
      </c>
      <c r="C764" s="301" t="s">
        <v>611</v>
      </c>
      <c r="D764" s="302">
        <v>1</v>
      </c>
      <c r="E764" s="893"/>
      <c r="F764" s="156">
        <f>+D764*E764</f>
        <v>0</v>
      </c>
      <c r="G764" s="164">
        <f>+E764*PJJ</f>
        <v>0</v>
      </c>
      <c r="H764" s="164">
        <f>+G764*D764</f>
        <v>0</v>
      </c>
      <c r="I764" s="165">
        <f>+E764-G764</f>
        <v>0</v>
      </c>
      <c r="J764" s="165">
        <f>+I764*D764</f>
        <v>0</v>
      </c>
    </row>
    <row r="765" spans="1:10">
      <c r="A765" s="297"/>
      <c r="B765" s="309" t="s">
        <v>1970</v>
      </c>
      <c r="C765" s="298"/>
      <c r="D765" s="289"/>
      <c r="E765" s="290"/>
    </row>
    <row r="766" spans="1:10">
      <c r="A766" s="297"/>
      <c r="B766" s="309" t="s">
        <v>1971</v>
      </c>
      <c r="C766" s="298"/>
      <c r="D766" s="289"/>
      <c r="E766" s="290"/>
    </row>
    <row r="767" spans="1:10">
      <c r="A767" s="297"/>
      <c r="B767" s="309" t="s">
        <v>1972</v>
      </c>
      <c r="C767" s="298"/>
      <c r="D767" s="289"/>
      <c r="E767" s="290"/>
    </row>
    <row r="768" spans="1:10" ht="150">
      <c r="A768" s="297"/>
      <c r="B768" s="309" t="s">
        <v>1973</v>
      </c>
      <c r="C768" s="298"/>
      <c r="D768" s="289"/>
      <c r="E768" s="290"/>
    </row>
    <row r="769" spans="1:5">
      <c r="A769" s="297"/>
      <c r="B769" s="309" t="s">
        <v>1974</v>
      </c>
      <c r="C769" s="298"/>
      <c r="D769" s="289"/>
      <c r="E769" s="290"/>
    </row>
    <row r="770" spans="1:5" ht="75">
      <c r="A770" s="297"/>
      <c r="B770" s="309" t="s">
        <v>1975</v>
      </c>
      <c r="C770" s="298"/>
      <c r="D770" s="289"/>
      <c r="E770" s="290"/>
    </row>
    <row r="771" spans="1:5">
      <c r="A771" s="297"/>
      <c r="B771" s="309" t="s">
        <v>1976</v>
      </c>
      <c r="C771" s="298"/>
      <c r="D771" s="289"/>
      <c r="E771" s="290"/>
    </row>
    <row r="772" spans="1:5" ht="45">
      <c r="A772" s="297"/>
      <c r="B772" s="309" t="s">
        <v>1977</v>
      </c>
      <c r="C772" s="298"/>
      <c r="D772" s="289"/>
      <c r="E772" s="290"/>
    </row>
    <row r="773" spans="1:5" ht="30">
      <c r="A773" s="297"/>
      <c r="B773" s="309" t="s">
        <v>2121</v>
      </c>
      <c r="C773" s="298"/>
      <c r="D773" s="289"/>
      <c r="E773" s="290"/>
    </row>
    <row r="774" spans="1:5">
      <c r="A774" s="297"/>
      <c r="B774" s="309" t="s">
        <v>1979</v>
      </c>
      <c r="C774" s="298"/>
      <c r="D774" s="289"/>
      <c r="E774" s="290"/>
    </row>
    <row r="775" spans="1:5" ht="60">
      <c r="A775" s="297"/>
      <c r="B775" s="309" t="s">
        <v>1980</v>
      </c>
      <c r="C775" s="298"/>
      <c r="D775" s="289"/>
      <c r="E775" s="290"/>
    </row>
    <row r="776" spans="1:5">
      <c r="A776" s="297"/>
      <c r="B776" s="309" t="s">
        <v>1981</v>
      </c>
      <c r="C776" s="298"/>
      <c r="D776" s="289"/>
      <c r="E776" s="290"/>
    </row>
    <row r="777" spans="1:5" ht="30">
      <c r="A777" s="297"/>
      <c r="B777" s="309" t="s">
        <v>2022</v>
      </c>
      <c r="C777" s="298"/>
      <c r="D777" s="289"/>
      <c r="E777" s="290"/>
    </row>
    <row r="778" spans="1:5">
      <c r="A778" s="297"/>
      <c r="B778" s="309" t="s">
        <v>1983</v>
      </c>
      <c r="C778" s="298"/>
      <c r="D778" s="289"/>
      <c r="E778" s="290"/>
    </row>
    <row r="779" spans="1:5">
      <c r="A779" s="297"/>
      <c r="B779" s="309" t="s">
        <v>2122</v>
      </c>
      <c r="C779" s="298"/>
      <c r="D779" s="289"/>
      <c r="E779" s="290"/>
    </row>
    <row r="780" spans="1:5">
      <c r="A780" s="297"/>
      <c r="B780" s="309" t="s">
        <v>1985</v>
      </c>
      <c r="C780" s="298"/>
      <c r="D780" s="289"/>
      <c r="E780" s="290"/>
    </row>
    <row r="781" spans="1:5" ht="60">
      <c r="A781" s="297"/>
      <c r="B781" s="309" t="s">
        <v>1986</v>
      </c>
      <c r="C781" s="298"/>
      <c r="D781" s="289"/>
      <c r="E781" s="290"/>
    </row>
    <row r="782" spans="1:5">
      <c r="A782" s="297"/>
      <c r="B782" s="309" t="s">
        <v>1988</v>
      </c>
      <c r="C782" s="298"/>
      <c r="D782" s="289"/>
      <c r="E782" s="290"/>
    </row>
    <row r="783" spans="1:5">
      <c r="A783" s="297"/>
      <c r="B783" s="309" t="s">
        <v>1989</v>
      </c>
      <c r="C783" s="298"/>
      <c r="D783" s="289"/>
      <c r="E783" s="290"/>
    </row>
    <row r="784" spans="1:5">
      <c r="A784" s="297"/>
      <c r="B784" s="309" t="s">
        <v>1871</v>
      </c>
      <c r="C784" s="298"/>
      <c r="D784" s="289"/>
      <c r="E784" s="290"/>
    </row>
    <row r="785" spans="1:10">
      <c r="A785" s="297"/>
      <c r="B785" s="309" t="s">
        <v>1990</v>
      </c>
      <c r="C785" s="298"/>
      <c r="D785" s="289"/>
      <c r="E785" s="290"/>
    </row>
    <row r="786" spans="1:10">
      <c r="A786" s="297"/>
      <c r="B786" s="309" t="s">
        <v>2130</v>
      </c>
      <c r="C786" s="298"/>
      <c r="D786" s="289"/>
      <c r="E786" s="290"/>
    </row>
    <row r="787" spans="1:10">
      <c r="A787" s="297"/>
      <c r="B787" s="309" t="s">
        <v>1992</v>
      </c>
      <c r="C787" s="298"/>
      <c r="D787" s="289"/>
      <c r="E787" s="290"/>
    </row>
    <row r="788" spans="1:10" ht="45">
      <c r="A788" s="297"/>
      <c r="B788" s="309" t="s">
        <v>2124</v>
      </c>
      <c r="C788" s="298"/>
      <c r="D788" s="289"/>
      <c r="E788" s="290"/>
    </row>
    <row r="789" spans="1:10" ht="75">
      <c r="A789" s="297"/>
      <c r="B789" s="523" t="s">
        <v>1994</v>
      </c>
      <c r="C789" s="298"/>
      <c r="D789" s="289"/>
      <c r="E789" s="290"/>
    </row>
    <row r="790" spans="1:10">
      <c r="A790" s="25"/>
      <c r="B790" s="25"/>
      <c r="C790" s="25"/>
      <c r="D790" s="25"/>
      <c r="E790" s="290"/>
    </row>
    <row r="791" spans="1:10">
      <c r="A791" s="300" t="s">
        <v>2131</v>
      </c>
      <c r="B791" s="294" t="s">
        <v>2126</v>
      </c>
      <c r="C791" s="301" t="s">
        <v>611</v>
      </c>
      <c r="D791" s="302">
        <v>1</v>
      </c>
      <c r="E791" s="893"/>
      <c r="F791" s="156">
        <f>+D791*E791</f>
        <v>0</v>
      </c>
      <c r="G791" s="164">
        <f>+E791*PJJ</f>
        <v>0</v>
      </c>
      <c r="H791" s="164">
        <f>+G791*D791</f>
        <v>0</v>
      </c>
      <c r="I791" s="165">
        <f>+E791-G791</f>
        <v>0</v>
      </c>
      <c r="J791" s="165">
        <f>+I791*D791</f>
        <v>0</v>
      </c>
    </row>
    <row r="792" spans="1:10">
      <c r="A792" s="297"/>
      <c r="B792" s="508" t="s">
        <v>1997</v>
      </c>
      <c r="C792" s="308"/>
      <c r="D792" s="289"/>
      <c r="E792" s="290"/>
    </row>
    <row r="793" spans="1:10">
      <c r="A793" s="297"/>
      <c r="B793" s="508" t="s">
        <v>2127</v>
      </c>
      <c r="C793" s="308"/>
      <c r="D793" s="289"/>
      <c r="E793" s="290"/>
    </row>
    <row r="794" spans="1:10">
      <c r="A794" s="25"/>
      <c r="B794" s="25"/>
      <c r="C794" s="25"/>
      <c r="D794" s="25"/>
      <c r="E794" s="290"/>
    </row>
    <row r="795" spans="1:10">
      <c r="A795" s="300" t="s">
        <v>2132</v>
      </c>
      <c r="B795" s="294" t="s">
        <v>2133</v>
      </c>
      <c r="C795" s="301" t="s">
        <v>611</v>
      </c>
      <c r="D795" s="302">
        <v>1</v>
      </c>
      <c r="E795" s="893"/>
      <c r="F795" s="156">
        <f>+D795*E795</f>
        <v>0</v>
      </c>
      <c r="G795" s="164">
        <f>+E795*PJJ</f>
        <v>0</v>
      </c>
      <c r="H795" s="164">
        <f>+G795*D795</f>
        <v>0</v>
      </c>
      <c r="I795" s="165">
        <f>+E795-G795</f>
        <v>0</v>
      </c>
      <c r="J795" s="165">
        <f>+I795*D795</f>
        <v>0</v>
      </c>
    </row>
    <row r="796" spans="1:10">
      <c r="A796" s="297"/>
      <c r="B796" s="309" t="s">
        <v>1970</v>
      </c>
      <c r="C796" s="308"/>
      <c r="D796" s="289"/>
      <c r="E796" s="290"/>
    </row>
    <row r="797" spans="1:10">
      <c r="A797" s="297"/>
      <c r="B797" s="309" t="s">
        <v>1971</v>
      </c>
      <c r="C797" s="308"/>
      <c r="D797" s="289"/>
      <c r="E797" s="290"/>
    </row>
    <row r="798" spans="1:10">
      <c r="A798" s="25"/>
      <c r="B798" s="309" t="s">
        <v>2134</v>
      </c>
      <c r="C798" s="25"/>
      <c r="D798" s="25"/>
      <c r="E798" s="290"/>
    </row>
    <row r="799" spans="1:10">
      <c r="A799" s="25"/>
      <c r="B799" s="25"/>
      <c r="C799" s="25"/>
      <c r="D799" s="25"/>
      <c r="E799" s="290"/>
    </row>
    <row r="800" spans="1:10" ht="15.75" thickBot="1">
      <c r="A800" s="525" t="s">
        <v>1212</v>
      </c>
      <c r="B800" s="514" t="s">
        <v>2135</v>
      </c>
      <c r="C800" s="515"/>
      <c r="D800" s="516"/>
      <c r="E800" s="292"/>
      <c r="F800" s="292"/>
      <c r="G800" s="292"/>
      <c r="H800" s="292"/>
      <c r="I800" s="292"/>
      <c r="J800" s="292"/>
    </row>
    <row r="801" spans="1:10" ht="15.75" thickTop="1">
      <c r="A801" s="25"/>
      <c r="B801" s="25"/>
      <c r="C801" s="25"/>
      <c r="D801" s="25"/>
      <c r="E801" s="290"/>
    </row>
    <row r="802" spans="1:10">
      <c r="A802" s="300" t="s">
        <v>2076</v>
      </c>
      <c r="B802" s="294" t="s">
        <v>2136</v>
      </c>
      <c r="C802" s="301" t="s">
        <v>611</v>
      </c>
      <c r="D802" s="302">
        <v>1</v>
      </c>
      <c r="E802" s="893"/>
      <c r="F802" s="156">
        <f>+D802*E802</f>
        <v>0</v>
      </c>
      <c r="G802" s="164">
        <f>+E802*PJJ</f>
        <v>0</v>
      </c>
      <c r="H802" s="164">
        <f>+G802*D802</f>
        <v>0</v>
      </c>
      <c r="I802" s="165">
        <f>+E802-G802</f>
        <v>0</v>
      </c>
      <c r="J802" s="165">
        <f>+I802*D802</f>
        <v>0</v>
      </c>
    </row>
    <row r="803" spans="1:10">
      <c r="A803" s="297"/>
      <c r="B803" s="202" t="s">
        <v>1970</v>
      </c>
      <c r="C803" s="308"/>
      <c r="D803" s="289"/>
      <c r="E803" s="290"/>
    </row>
    <row r="804" spans="1:10">
      <c r="A804" s="297"/>
      <c r="B804" s="202" t="s">
        <v>1971</v>
      </c>
      <c r="C804" s="308"/>
      <c r="D804" s="289"/>
      <c r="E804" s="290"/>
    </row>
    <row r="805" spans="1:10">
      <c r="A805" s="297"/>
      <c r="B805" s="202" t="s">
        <v>1972</v>
      </c>
      <c r="C805" s="308"/>
      <c r="D805" s="289"/>
      <c r="E805" s="290"/>
    </row>
    <row r="806" spans="1:10" ht="150">
      <c r="A806" s="297"/>
      <c r="B806" s="508" t="s">
        <v>1973</v>
      </c>
      <c r="C806" s="308"/>
      <c r="D806" s="289"/>
      <c r="E806" s="290"/>
    </row>
    <row r="807" spans="1:10">
      <c r="A807" s="297"/>
      <c r="B807" s="508" t="s">
        <v>1974</v>
      </c>
      <c r="C807" s="308"/>
      <c r="D807" s="289"/>
      <c r="E807" s="290"/>
    </row>
    <row r="808" spans="1:10" ht="75">
      <c r="A808" s="297"/>
      <c r="B808" s="508" t="s">
        <v>1975</v>
      </c>
      <c r="C808" s="308"/>
      <c r="D808" s="289"/>
      <c r="E808" s="290"/>
    </row>
    <row r="809" spans="1:10">
      <c r="A809" s="297"/>
      <c r="B809" s="508" t="s">
        <v>1979</v>
      </c>
      <c r="C809" s="308"/>
      <c r="D809" s="289"/>
      <c r="E809" s="290"/>
    </row>
    <row r="810" spans="1:10" ht="60">
      <c r="A810" s="297"/>
      <c r="B810" s="524" t="s">
        <v>1980</v>
      </c>
      <c r="C810" s="308"/>
      <c r="D810" s="289"/>
      <c r="E810" s="290"/>
    </row>
    <row r="811" spans="1:10">
      <c r="A811" s="297"/>
      <c r="B811" s="508" t="s">
        <v>1981</v>
      </c>
      <c r="C811" s="308"/>
      <c r="D811" s="289"/>
      <c r="E811" s="290"/>
    </row>
    <row r="812" spans="1:10" ht="30">
      <c r="A812" s="297"/>
      <c r="B812" s="437" t="s">
        <v>2137</v>
      </c>
      <c r="C812" s="308"/>
      <c r="D812" s="289"/>
      <c r="E812" s="290"/>
    </row>
    <row r="813" spans="1:10">
      <c r="A813" s="297"/>
      <c r="B813" s="508" t="s">
        <v>2138</v>
      </c>
      <c r="C813" s="308"/>
      <c r="D813" s="289"/>
      <c r="E813" s="290"/>
    </row>
    <row r="814" spans="1:10">
      <c r="A814" s="297"/>
      <c r="B814" s="437" t="s">
        <v>2139</v>
      </c>
      <c r="C814" s="308"/>
      <c r="D814" s="289"/>
      <c r="E814" s="290"/>
    </row>
    <row r="815" spans="1:10">
      <c r="A815" s="297"/>
      <c r="B815" s="437" t="s">
        <v>2140</v>
      </c>
      <c r="C815" s="308"/>
      <c r="D815" s="289"/>
      <c r="E815" s="290"/>
    </row>
    <row r="816" spans="1:10">
      <c r="A816" s="297"/>
      <c r="B816" s="437" t="s">
        <v>2141</v>
      </c>
      <c r="C816" s="308"/>
      <c r="D816" s="289"/>
      <c r="E816" s="290"/>
    </row>
    <row r="817" spans="1:5">
      <c r="A817" s="297"/>
      <c r="B817" s="437" t="s">
        <v>2142</v>
      </c>
      <c r="C817" s="308"/>
      <c r="D817" s="289"/>
      <c r="E817" s="290"/>
    </row>
    <row r="818" spans="1:5">
      <c r="A818" s="297"/>
      <c r="B818" s="437" t="s">
        <v>2143</v>
      </c>
      <c r="C818" s="308"/>
      <c r="D818" s="289"/>
      <c r="E818" s="290"/>
    </row>
    <row r="819" spans="1:5">
      <c r="A819" s="297"/>
      <c r="B819" s="437" t="s">
        <v>2144</v>
      </c>
      <c r="C819" s="308"/>
      <c r="D819" s="289"/>
      <c r="E819" s="290"/>
    </row>
    <row r="820" spans="1:5">
      <c r="A820" s="297"/>
      <c r="B820" s="437" t="s">
        <v>2145</v>
      </c>
      <c r="C820" s="308"/>
      <c r="D820" s="289"/>
      <c r="E820" s="290"/>
    </row>
    <row r="821" spans="1:5">
      <c r="A821" s="297"/>
      <c r="B821" s="437" t="s">
        <v>1816</v>
      </c>
      <c r="C821" s="308"/>
      <c r="D821" s="289"/>
      <c r="E821" s="290"/>
    </row>
    <row r="822" spans="1:5">
      <c r="A822" s="297"/>
      <c r="B822" s="437" t="s">
        <v>2146</v>
      </c>
      <c r="C822" s="308"/>
      <c r="D822" s="289"/>
      <c r="E822" s="290"/>
    </row>
    <row r="823" spans="1:5">
      <c r="A823" s="297"/>
      <c r="B823" s="437" t="s">
        <v>2147</v>
      </c>
      <c r="C823" s="308"/>
      <c r="D823" s="289"/>
      <c r="E823" s="290"/>
    </row>
    <row r="824" spans="1:5">
      <c r="A824" s="297"/>
      <c r="B824" s="437" t="s">
        <v>2148</v>
      </c>
      <c r="C824" s="308"/>
      <c r="D824" s="289"/>
      <c r="E824" s="290"/>
    </row>
    <row r="825" spans="1:5">
      <c r="A825" s="297"/>
      <c r="B825" s="437" t="s">
        <v>2149</v>
      </c>
      <c r="C825" s="308"/>
      <c r="D825" s="289"/>
      <c r="E825" s="290"/>
    </row>
    <row r="826" spans="1:5">
      <c r="A826" s="297"/>
      <c r="B826" s="437" t="s">
        <v>2150</v>
      </c>
      <c r="C826" s="308"/>
      <c r="D826" s="289"/>
      <c r="E826" s="290"/>
    </row>
    <row r="827" spans="1:5">
      <c r="A827" s="297"/>
      <c r="B827" s="437" t="s">
        <v>2151</v>
      </c>
      <c r="C827" s="308"/>
      <c r="D827" s="289"/>
      <c r="E827" s="290"/>
    </row>
    <row r="828" spans="1:5" ht="30">
      <c r="A828" s="297"/>
      <c r="B828" s="288" t="s">
        <v>2152</v>
      </c>
      <c r="C828" s="308"/>
      <c r="D828" s="289"/>
      <c r="E828" s="290"/>
    </row>
    <row r="829" spans="1:5" ht="30">
      <c r="A829" s="297"/>
      <c r="B829" s="437" t="s">
        <v>2153</v>
      </c>
      <c r="C829" s="308"/>
      <c r="D829" s="289"/>
      <c r="E829" s="290"/>
    </row>
    <row r="830" spans="1:5">
      <c r="A830" s="297"/>
      <c r="B830" s="437" t="s">
        <v>2154</v>
      </c>
      <c r="C830" s="308"/>
      <c r="D830" s="289"/>
      <c r="E830" s="290"/>
    </row>
    <row r="831" spans="1:5">
      <c r="A831" s="297"/>
      <c r="B831" s="437" t="s">
        <v>1819</v>
      </c>
      <c r="C831" s="308"/>
      <c r="D831" s="289"/>
      <c r="E831" s="290"/>
    </row>
    <row r="832" spans="1:5">
      <c r="A832" s="297"/>
      <c r="B832" s="437" t="s">
        <v>2155</v>
      </c>
      <c r="C832" s="308"/>
      <c r="D832" s="289"/>
      <c r="E832" s="290"/>
    </row>
    <row r="833" spans="1:5">
      <c r="A833" s="297"/>
      <c r="B833" s="437" t="s">
        <v>1821</v>
      </c>
      <c r="C833" s="308"/>
      <c r="D833" s="289"/>
      <c r="E833" s="290"/>
    </row>
    <row r="834" spans="1:5">
      <c r="A834" s="297"/>
      <c r="B834" s="437" t="s">
        <v>2156</v>
      </c>
      <c r="C834" s="308"/>
      <c r="D834" s="289"/>
      <c r="E834" s="290"/>
    </row>
    <row r="835" spans="1:5">
      <c r="A835" s="297"/>
      <c r="B835" s="437" t="s">
        <v>1823</v>
      </c>
      <c r="C835" s="308"/>
      <c r="D835" s="289"/>
      <c r="E835" s="290"/>
    </row>
    <row r="836" spans="1:5">
      <c r="A836" s="297"/>
      <c r="B836" s="437" t="s">
        <v>2157</v>
      </c>
      <c r="C836" s="308"/>
      <c r="D836" s="289"/>
      <c r="E836" s="290"/>
    </row>
    <row r="837" spans="1:5">
      <c r="A837" s="297"/>
      <c r="B837" s="437" t="s">
        <v>2158</v>
      </c>
      <c r="C837" s="308"/>
      <c r="D837" s="289"/>
      <c r="E837" s="290"/>
    </row>
    <row r="838" spans="1:5">
      <c r="A838" s="297"/>
      <c r="B838" s="437" t="s">
        <v>2159</v>
      </c>
      <c r="C838" s="308"/>
      <c r="D838" s="289"/>
      <c r="E838" s="290"/>
    </row>
    <row r="839" spans="1:5">
      <c r="A839" s="297"/>
      <c r="B839" s="437" t="s">
        <v>2160</v>
      </c>
      <c r="C839" s="308"/>
      <c r="D839" s="289"/>
      <c r="E839" s="290"/>
    </row>
    <row r="840" spans="1:5">
      <c r="A840" s="297"/>
      <c r="B840" s="437" t="s">
        <v>1829</v>
      </c>
      <c r="C840" s="308"/>
      <c r="D840" s="289"/>
      <c r="E840" s="290"/>
    </row>
    <row r="841" spans="1:5">
      <c r="A841" s="297"/>
      <c r="B841" s="437" t="s">
        <v>2161</v>
      </c>
      <c r="C841" s="308"/>
      <c r="D841" s="289"/>
      <c r="E841" s="290"/>
    </row>
    <row r="842" spans="1:5" ht="30">
      <c r="A842" s="297"/>
      <c r="B842" s="437" t="s">
        <v>1834</v>
      </c>
      <c r="C842" s="308"/>
      <c r="D842" s="289"/>
      <c r="E842" s="290"/>
    </row>
    <row r="843" spans="1:5">
      <c r="A843" s="297"/>
      <c r="B843" s="437" t="s">
        <v>2162</v>
      </c>
      <c r="C843" s="308"/>
      <c r="D843" s="289"/>
      <c r="E843" s="290"/>
    </row>
    <row r="844" spans="1:5">
      <c r="A844" s="297"/>
      <c r="B844" s="508" t="s">
        <v>1985</v>
      </c>
      <c r="C844" s="308"/>
      <c r="D844" s="289"/>
      <c r="E844" s="290"/>
    </row>
    <row r="845" spans="1:5" ht="60">
      <c r="A845" s="297"/>
      <c r="B845" s="508" t="s">
        <v>1986</v>
      </c>
      <c r="C845" s="308"/>
      <c r="D845" s="289"/>
      <c r="E845" s="290"/>
    </row>
    <row r="846" spans="1:5">
      <c r="A846" s="297"/>
      <c r="B846" s="202" t="s">
        <v>1988</v>
      </c>
      <c r="C846" s="308"/>
      <c r="D846" s="289"/>
      <c r="E846" s="290"/>
    </row>
    <row r="847" spans="1:5">
      <c r="A847" s="297"/>
      <c r="B847" s="508" t="s">
        <v>1989</v>
      </c>
      <c r="C847" s="308"/>
      <c r="D847" s="289"/>
      <c r="E847" s="290"/>
    </row>
    <row r="848" spans="1:5">
      <c r="A848" s="297"/>
      <c r="B848" s="508" t="s">
        <v>1871</v>
      </c>
      <c r="C848" s="308"/>
      <c r="D848" s="289"/>
      <c r="E848" s="290"/>
    </row>
    <row r="849" spans="1:10">
      <c r="A849" s="297"/>
      <c r="B849" s="202" t="s">
        <v>1990</v>
      </c>
      <c r="C849" s="308"/>
      <c r="D849" s="289"/>
      <c r="E849" s="290"/>
    </row>
    <row r="850" spans="1:10">
      <c r="A850" s="297"/>
      <c r="B850" s="508" t="s">
        <v>2163</v>
      </c>
      <c r="C850" s="308"/>
      <c r="D850" s="289"/>
      <c r="E850" s="290"/>
    </row>
    <row r="851" spans="1:10" ht="75">
      <c r="A851" s="297"/>
      <c r="B851" s="523" t="s">
        <v>1994</v>
      </c>
      <c r="C851" s="308"/>
      <c r="D851" s="289"/>
      <c r="E851" s="290"/>
    </row>
    <row r="852" spans="1:10" ht="45">
      <c r="A852" s="297"/>
      <c r="B852" s="508" t="s">
        <v>2164</v>
      </c>
      <c r="C852" s="298"/>
      <c r="D852" s="289"/>
      <c r="E852" s="290"/>
    </row>
    <row r="853" spans="1:10" ht="150">
      <c r="A853" s="297"/>
      <c r="B853" s="517" t="s">
        <v>1836</v>
      </c>
      <c r="C853" s="298"/>
      <c r="D853" s="289"/>
      <c r="E853" s="290"/>
    </row>
    <row r="854" spans="1:10">
      <c r="A854" s="297"/>
      <c r="B854" s="508" t="s">
        <v>2165</v>
      </c>
      <c r="C854" s="298"/>
      <c r="D854" s="289"/>
      <c r="E854" s="290"/>
    </row>
    <row r="855" spans="1:10" ht="60">
      <c r="A855" s="297"/>
      <c r="B855" s="518" t="s">
        <v>1837</v>
      </c>
      <c r="C855" s="298"/>
      <c r="D855" s="289"/>
      <c r="E855" s="290"/>
    </row>
    <row r="856" spans="1:10" ht="60">
      <c r="A856" s="297"/>
      <c r="B856" s="519" t="s">
        <v>1838</v>
      </c>
      <c r="C856" s="298"/>
      <c r="D856" s="289"/>
      <c r="E856" s="290"/>
    </row>
    <row r="857" spans="1:10">
      <c r="A857" s="25"/>
      <c r="B857" s="25"/>
      <c r="C857" s="25"/>
      <c r="D857" s="25"/>
      <c r="E857" s="290"/>
    </row>
    <row r="858" spans="1:10">
      <c r="A858" s="300" t="s">
        <v>2079</v>
      </c>
      <c r="B858" s="406" t="s">
        <v>2166</v>
      </c>
      <c r="C858" s="503">
        <v>1</v>
      </c>
      <c r="D858" s="302">
        <v>1</v>
      </c>
      <c r="E858" s="893"/>
      <c r="F858" s="156">
        <f>+D858*E858</f>
        <v>0</v>
      </c>
      <c r="G858" s="164">
        <f>+E858*PJJ</f>
        <v>0</v>
      </c>
      <c r="H858" s="164">
        <f>+G858*D858</f>
        <v>0</v>
      </c>
      <c r="I858" s="165">
        <f>+E858-G858</f>
        <v>0</v>
      </c>
      <c r="J858" s="165">
        <f>+I858*D858</f>
        <v>0</v>
      </c>
    </row>
    <row r="859" spans="1:10">
      <c r="A859" s="299"/>
      <c r="B859" s="25" t="s">
        <v>2167</v>
      </c>
      <c r="C859" s="68"/>
      <c r="D859" s="27"/>
      <c r="E859" s="290"/>
    </row>
    <row r="860" spans="1:10">
      <c r="A860" s="299"/>
      <c r="B860" s="25" t="s">
        <v>2168</v>
      </c>
      <c r="C860" s="68"/>
      <c r="D860" s="27"/>
      <c r="E860" s="290"/>
    </row>
    <row r="861" spans="1:10">
      <c r="A861" s="299"/>
      <c r="B861" s="25" t="s">
        <v>2169</v>
      </c>
      <c r="C861" s="68"/>
      <c r="D861" s="27"/>
      <c r="E861" s="290"/>
    </row>
    <row r="862" spans="1:10">
      <c r="A862" s="299"/>
      <c r="B862" s="25" t="s">
        <v>2170</v>
      </c>
      <c r="C862" s="68"/>
      <c r="D862" s="27"/>
      <c r="E862" s="290"/>
    </row>
    <row r="863" spans="1:10" ht="150">
      <c r="A863" s="299"/>
      <c r="B863" s="526" t="s">
        <v>1836</v>
      </c>
      <c r="C863" s="68"/>
      <c r="D863" s="27"/>
      <c r="E863" s="290"/>
    </row>
    <row r="864" spans="1:10">
      <c r="A864" s="25"/>
      <c r="B864" s="25"/>
      <c r="C864" s="25"/>
      <c r="D864" s="25"/>
      <c r="E864" s="290"/>
    </row>
    <row r="865" spans="1:10">
      <c r="A865" s="299" t="s">
        <v>2081</v>
      </c>
      <c r="B865" s="504" t="s">
        <v>2171</v>
      </c>
      <c r="C865" s="301">
        <v>1</v>
      </c>
      <c r="D865" s="302">
        <v>1</v>
      </c>
      <c r="E865" s="893"/>
      <c r="F865" s="156">
        <f>+D865*E865</f>
        <v>0</v>
      </c>
      <c r="G865" s="164">
        <f>+E865*PJJ</f>
        <v>0</v>
      </c>
      <c r="H865" s="164">
        <f>+G865*D865</f>
        <v>0</v>
      </c>
      <c r="I865" s="165">
        <f>+E865-G865</f>
        <v>0</v>
      </c>
      <c r="J865" s="165">
        <f>+I865*D865</f>
        <v>0</v>
      </c>
    </row>
    <row r="866" spans="1:10">
      <c r="A866" s="299"/>
      <c r="B866" s="522" t="s">
        <v>2172</v>
      </c>
      <c r="C866" s="68"/>
      <c r="D866" s="27"/>
      <c r="E866" s="290"/>
    </row>
    <row r="867" spans="1:10">
      <c r="A867" s="299"/>
      <c r="B867" s="522" t="s">
        <v>2173</v>
      </c>
      <c r="C867" s="68"/>
      <c r="D867" s="27"/>
      <c r="E867" s="290"/>
    </row>
    <row r="868" spans="1:10">
      <c r="A868" s="299"/>
      <c r="B868" s="522" t="s">
        <v>2174</v>
      </c>
      <c r="C868" s="68"/>
      <c r="D868" s="27"/>
      <c r="E868" s="290"/>
    </row>
    <row r="869" spans="1:10">
      <c r="A869" s="299"/>
      <c r="B869" s="522" t="s">
        <v>2175</v>
      </c>
      <c r="C869" s="68"/>
      <c r="D869" s="27"/>
      <c r="E869" s="290"/>
    </row>
    <row r="870" spans="1:10">
      <c r="A870" s="299"/>
      <c r="B870" s="522" t="s">
        <v>2176</v>
      </c>
      <c r="C870" s="68"/>
      <c r="D870" s="27"/>
      <c r="E870" s="290"/>
    </row>
    <row r="871" spans="1:10">
      <c r="A871" s="299"/>
      <c r="B871" s="522" t="s">
        <v>2177</v>
      </c>
      <c r="C871" s="68"/>
      <c r="D871" s="27"/>
      <c r="E871" s="290"/>
    </row>
    <row r="872" spans="1:10">
      <c r="A872" s="299"/>
      <c r="B872" s="522" t="s">
        <v>2178</v>
      </c>
      <c r="C872" s="68"/>
      <c r="D872" s="27"/>
      <c r="E872" s="290"/>
    </row>
    <row r="873" spans="1:10">
      <c r="A873" s="299"/>
      <c r="B873" s="522" t="s">
        <v>2179</v>
      </c>
      <c r="C873" s="68"/>
      <c r="D873" s="27"/>
      <c r="E873" s="290"/>
    </row>
    <row r="874" spans="1:10" ht="150">
      <c r="A874" s="297"/>
      <c r="B874" s="517" t="s">
        <v>1836</v>
      </c>
      <c r="C874" s="298"/>
      <c r="D874" s="289"/>
      <c r="E874" s="290"/>
    </row>
    <row r="875" spans="1:10">
      <c r="A875" s="25"/>
      <c r="B875" s="25"/>
      <c r="C875" s="25"/>
      <c r="D875" s="25"/>
      <c r="E875" s="290"/>
    </row>
    <row r="876" spans="1:10" ht="15.75" thickBot="1">
      <c r="A876" s="525" t="s">
        <v>1214</v>
      </c>
      <c r="B876" s="514" t="s">
        <v>2180</v>
      </c>
      <c r="C876" s="515"/>
      <c r="D876" s="516"/>
      <c r="E876" s="292"/>
      <c r="F876" s="292"/>
      <c r="G876" s="292"/>
      <c r="H876" s="292"/>
      <c r="I876" s="292"/>
      <c r="J876" s="292"/>
    </row>
    <row r="877" spans="1:10" ht="15.75" thickTop="1">
      <c r="A877" s="25"/>
      <c r="B877" s="25"/>
      <c r="C877" s="25"/>
      <c r="D877" s="25"/>
      <c r="E877" s="290"/>
    </row>
    <row r="878" spans="1:10" ht="30">
      <c r="A878" s="300" t="s">
        <v>2181</v>
      </c>
      <c r="B878" s="294" t="s">
        <v>2182</v>
      </c>
      <c r="C878" s="301" t="s">
        <v>611</v>
      </c>
      <c r="D878" s="302">
        <v>1</v>
      </c>
      <c r="E878" s="893"/>
      <c r="F878" s="156">
        <f>+D878*E878</f>
        <v>0</v>
      </c>
      <c r="G878" s="164">
        <f>+E878*PJJ</f>
        <v>0</v>
      </c>
      <c r="H878" s="164">
        <f>+G878*D878</f>
        <v>0</v>
      </c>
      <c r="I878" s="165">
        <f>+E878-G878</f>
        <v>0</v>
      </c>
      <c r="J878" s="165">
        <f>+I878*D878</f>
        <v>0</v>
      </c>
    </row>
    <row r="879" spans="1:10">
      <c r="A879" s="297"/>
      <c r="B879" s="309" t="s">
        <v>1970</v>
      </c>
      <c r="C879" s="298"/>
      <c r="D879" s="289"/>
      <c r="E879" s="290"/>
    </row>
    <row r="880" spans="1:10">
      <c r="A880" s="297"/>
      <c r="B880" s="309" t="s">
        <v>1971</v>
      </c>
      <c r="C880" s="298"/>
      <c r="D880" s="289"/>
      <c r="E880" s="290"/>
    </row>
    <row r="881" spans="1:5">
      <c r="A881" s="297"/>
      <c r="B881" s="309" t="s">
        <v>1972</v>
      </c>
      <c r="C881" s="298"/>
      <c r="D881" s="289"/>
      <c r="E881" s="290"/>
    </row>
    <row r="882" spans="1:5" ht="150">
      <c r="A882" s="297"/>
      <c r="B882" s="309" t="s">
        <v>1973</v>
      </c>
      <c r="C882" s="298"/>
      <c r="D882" s="289"/>
      <c r="E882" s="290"/>
    </row>
    <row r="883" spans="1:5">
      <c r="A883" s="297"/>
      <c r="B883" s="309" t="s">
        <v>1974</v>
      </c>
      <c r="C883" s="298"/>
      <c r="D883" s="289"/>
      <c r="E883" s="290"/>
    </row>
    <row r="884" spans="1:5" ht="75">
      <c r="A884" s="297"/>
      <c r="B884" s="309" t="s">
        <v>1975</v>
      </c>
      <c r="C884" s="298"/>
      <c r="D884" s="289"/>
      <c r="E884" s="290"/>
    </row>
    <row r="885" spans="1:5">
      <c r="A885" s="297"/>
      <c r="B885" s="309" t="s">
        <v>1976</v>
      </c>
      <c r="C885" s="298"/>
      <c r="D885" s="289"/>
      <c r="E885" s="290"/>
    </row>
    <row r="886" spans="1:5" ht="45">
      <c r="A886" s="297"/>
      <c r="B886" s="309" t="s">
        <v>1977</v>
      </c>
      <c r="C886" s="298"/>
      <c r="D886" s="289"/>
      <c r="E886" s="290"/>
    </row>
    <row r="887" spans="1:5" ht="30">
      <c r="A887" s="297"/>
      <c r="B887" s="309" t="s">
        <v>2121</v>
      </c>
      <c r="C887" s="298"/>
      <c r="D887" s="289"/>
      <c r="E887" s="290"/>
    </row>
    <row r="888" spans="1:5">
      <c r="A888" s="297"/>
      <c r="B888" s="309" t="s">
        <v>1979</v>
      </c>
      <c r="C888" s="298"/>
      <c r="D888" s="289"/>
      <c r="E888" s="290"/>
    </row>
    <row r="889" spans="1:5" ht="60">
      <c r="A889" s="297"/>
      <c r="B889" s="309" t="s">
        <v>1980</v>
      </c>
      <c r="C889" s="298"/>
      <c r="D889" s="289"/>
      <c r="E889" s="290"/>
    </row>
    <row r="890" spans="1:5">
      <c r="A890" s="297"/>
      <c r="B890" s="309" t="s">
        <v>1981</v>
      </c>
      <c r="C890" s="298"/>
      <c r="D890" s="289"/>
      <c r="E890" s="290"/>
    </row>
    <row r="891" spans="1:5" ht="30">
      <c r="A891" s="297"/>
      <c r="B891" s="309" t="s">
        <v>2022</v>
      </c>
      <c r="C891" s="298"/>
      <c r="D891" s="289"/>
      <c r="E891" s="290"/>
    </row>
    <row r="892" spans="1:5">
      <c r="A892" s="297"/>
      <c r="B892" s="309" t="s">
        <v>1983</v>
      </c>
      <c r="C892" s="298"/>
      <c r="D892" s="289"/>
      <c r="E892" s="290"/>
    </row>
    <row r="893" spans="1:5">
      <c r="A893" s="297"/>
      <c r="B893" s="309" t="s">
        <v>2122</v>
      </c>
      <c r="C893" s="298"/>
      <c r="D893" s="289"/>
      <c r="E893" s="290"/>
    </row>
    <row r="894" spans="1:5">
      <c r="A894" s="297"/>
      <c r="B894" s="309" t="s">
        <v>1985</v>
      </c>
      <c r="C894" s="298"/>
      <c r="D894" s="289"/>
      <c r="E894" s="290"/>
    </row>
    <row r="895" spans="1:5" ht="60">
      <c r="A895" s="297"/>
      <c r="B895" s="309" t="s">
        <v>1986</v>
      </c>
      <c r="C895" s="298"/>
      <c r="D895" s="289"/>
      <c r="E895" s="290"/>
    </row>
    <row r="896" spans="1:5">
      <c r="A896" s="297"/>
      <c r="B896" s="309" t="s">
        <v>1988</v>
      </c>
      <c r="C896" s="298"/>
      <c r="D896" s="289"/>
      <c r="E896" s="290"/>
    </row>
    <row r="897" spans="1:10">
      <c r="A897" s="297"/>
      <c r="B897" s="309" t="s">
        <v>1989</v>
      </c>
      <c r="C897" s="298"/>
      <c r="D897" s="289"/>
      <c r="E897" s="290"/>
    </row>
    <row r="898" spans="1:10">
      <c r="A898" s="297"/>
      <c r="B898" s="309" t="s">
        <v>1871</v>
      </c>
      <c r="C898" s="298"/>
      <c r="D898" s="289"/>
      <c r="E898" s="290"/>
    </row>
    <row r="899" spans="1:10">
      <c r="A899" s="297"/>
      <c r="B899" s="309" t="s">
        <v>1990</v>
      </c>
      <c r="C899" s="298"/>
      <c r="D899" s="289"/>
      <c r="E899" s="290"/>
    </row>
    <row r="900" spans="1:10">
      <c r="A900" s="297"/>
      <c r="B900" s="309" t="s">
        <v>2183</v>
      </c>
      <c r="C900" s="298"/>
      <c r="D900" s="289"/>
      <c r="E900" s="290"/>
    </row>
    <row r="901" spans="1:10">
      <c r="A901" s="297"/>
      <c r="B901" s="309" t="s">
        <v>1992</v>
      </c>
      <c r="C901" s="298"/>
      <c r="D901" s="289"/>
      <c r="E901" s="290"/>
    </row>
    <row r="902" spans="1:10" ht="30">
      <c r="A902" s="297"/>
      <c r="B902" s="309" t="s">
        <v>1993</v>
      </c>
      <c r="C902" s="298"/>
      <c r="D902" s="289"/>
      <c r="E902" s="290"/>
    </row>
    <row r="903" spans="1:10" ht="75">
      <c r="A903" s="297"/>
      <c r="B903" s="523" t="s">
        <v>1994</v>
      </c>
      <c r="C903" s="298"/>
      <c r="D903" s="289"/>
      <c r="E903" s="290"/>
    </row>
    <row r="904" spans="1:10">
      <c r="A904" s="25"/>
      <c r="B904" s="25"/>
      <c r="C904" s="25"/>
      <c r="D904" s="25"/>
      <c r="E904" s="290"/>
    </row>
    <row r="905" spans="1:10">
      <c r="A905" s="300" t="s">
        <v>2184</v>
      </c>
      <c r="B905" s="294" t="s">
        <v>2126</v>
      </c>
      <c r="C905" s="301" t="s">
        <v>611</v>
      </c>
      <c r="D905" s="302">
        <v>1</v>
      </c>
      <c r="E905" s="893"/>
      <c r="F905" s="156">
        <f>+D905*E905</f>
        <v>0</v>
      </c>
      <c r="G905" s="164">
        <f>+E905*PJJ</f>
        <v>0</v>
      </c>
      <c r="H905" s="164">
        <f>+G905*D905</f>
        <v>0</v>
      </c>
      <c r="I905" s="165">
        <f>+E905-G905</f>
        <v>0</v>
      </c>
      <c r="J905" s="165">
        <f>+I905*D905</f>
        <v>0</v>
      </c>
    </row>
    <row r="906" spans="1:10">
      <c r="A906" s="297"/>
      <c r="B906" s="508" t="s">
        <v>1997</v>
      </c>
      <c r="C906" s="308"/>
      <c r="D906" s="289"/>
      <c r="E906" s="290"/>
    </row>
    <row r="907" spans="1:10">
      <c r="A907" s="297"/>
      <c r="B907" s="508" t="s">
        <v>2127</v>
      </c>
      <c r="C907" s="308"/>
      <c r="D907" s="289"/>
      <c r="E907" s="290"/>
    </row>
    <row r="908" spans="1:10">
      <c r="A908" s="25"/>
      <c r="B908" s="25"/>
      <c r="C908" s="25"/>
      <c r="D908" s="25"/>
      <c r="E908" s="290"/>
    </row>
    <row r="909" spans="1:10">
      <c r="A909" s="300" t="s">
        <v>2185</v>
      </c>
      <c r="B909" s="294" t="s">
        <v>2186</v>
      </c>
      <c r="C909" s="301" t="s">
        <v>611</v>
      </c>
      <c r="D909" s="302">
        <v>1</v>
      </c>
      <c r="E909" s="893"/>
      <c r="F909" s="156">
        <f>+D909*E909</f>
        <v>0</v>
      </c>
      <c r="G909" s="164">
        <f>+E909*PJJ</f>
        <v>0</v>
      </c>
      <c r="H909" s="164">
        <f>+G909*D909</f>
        <v>0</v>
      </c>
      <c r="I909" s="165">
        <f>+E909-G909</f>
        <v>0</v>
      </c>
      <c r="J909" s="165">
        <f>+I909*D909</f>
        <v>0</v>
      </c>
    </row>
    <row r="910" spans="1:10">
      <c r="A910" s="297"/>
      <c r="B910" s="522" t="s">
        <v>2187</v>
      </c>
      <c r="C910" s="298"/>
      <c r="D910" s="289"/>
      <c r="E910" s="290"/>
    </row>
    <row r="911" spans="1:10">
      <c r="A911" s="297"/>
      <c r="B911" s="522" t="s">
        <v>2188</v>
      </c>
      <c r="C911" s="298"/>
      <c r="D911" s="289"/>
      <c r="E911" s="290"/>
    </row>
    <row r="912" spans="1:10">
      <c r="A912" s="297"/>
      <c r="B912" s="522" t="s">
        <v>2189</v>
      </c>
      <c r="C912" s="298"/>
      <c r="D912" s="289"/>
      <c r="E912" s="290"/>
    </row>
    <row r="913" spans="1:10">
      <c r="A913" s="297"/>
      <c r="B913" s="522" t="s">
        <v>2190</v>
      </c>
      <c r="C913" s="298"/>
      <c r="D913" s="289"/>
      <c r="E913" s="290"/>
    </row>
    <row r="914" spans="1:10">
      <c r="A914" s="297"/>
      <c r="B914" s="522" t="s">
        <v>2191</v>
      </c>
      <c r="C914" s="298"/>
      <c r="D914" s="289"/>
      <c r="E914" s="290"/>
    </row>
    <row r="915" spans="1:10">
      <c r="A915" s="297"/>
      <c r="B915" s="522" t="s">
        <v>2192</v>
      </c>
      <c r="C915" s="298"/>
      <c r="D915" s="289"/>
      <c r="E915" s="290"/>
    </row>
    <row r="916" spans="1:10">
      <c r="A916" s="297"/>
      <c r="B916" s="522" t="s">
        <v>2193</v>
      </c>
      <c r="C916" s="298"/>
      <c r="D916" s="289"/>
      <c r="E916" s="290"/>
    </row>
    <row r="917" spans="1:10">
      <c r="A917" s="297"/>
      <c r="B917" s="522" t="s">
        <v>2194</v>
      </c>
      <c r="C917" s="298"/>
      <c r="D917" s="289"/>
      <c r="E917" s="290"/>
    </row>
    <row r="918" spans="1:10" ht="150">
      <c r="A918" s="297"/>
      <c r="B918" s="517" t="s">
        <v>1836</v>
      </c>
      <c r="C918" s="298"/>
      <c r="D918" s="289"/>
      <c r="E918" s="290"/>
    </row>
    <row r="919" spans="1:10">
      <c r="A919" s="25"/>
      <c r="B919" s="25"/>
      <c r="C919" s="25"/>
      <c r="D919" s="25"/>
      <c r="E919" s="290"/>
    </row>
    <row r="920" spans="1:10">
      <c r="A920" s="299" t="s">
        <v>2195</v>
      </c>
      <c r="B920" s="294" t="s">
        <v>2026</v>
      </c>
      <c r="C920" s="295" t="s">
        <v>611</v>
      </c>
      <c r="D920" s="296">
        <v>1</v>
      </c>
      <c r="E920" s="893"/>
      <c r="F920" s="156">
        <f>+D920*E920</f>
        <v>0</v>
      </c>
      <c r="G920" s="164">
        <f>+E920*PJJ</f>
        <v>0</v>
      </c>
      <c r="H920" s="164">
        <f>+G920*D920</f>
        <v>0</v>
      </c>
      <c r="I920" s="165">
        <f>+E920-G920</f>
        <v>0</v>
      </c>
      <c r="J920" s="165">
        <f>+I920*D920</f>
        <v>0</v>
      </c>
    </row>
    <row r="921" spans="1:10">
      <c r="A921" s="297"/>
      <c r="B921" s="522" t="s">
        <v>2027</v>
      </c>
      <c r="C921" s="308"/>
      <c r="D921" s="289"/>
      <c r="E921" s="290"/>
    </row>
    <row r="922" spans="1:10" ht="75">
      <c r="A922" s="297"/>
      <c r="B922" s="522" t="s">
        <v>2028</v>
      </c>
      <c r="C922" s="308"/>
      <c r="D922" s="289"/>
      <c r="E922" s="290"/>
    </row>
    <row r="923" spans="1:10">
      <c r="A923" s="297"/>
      <c r="B923" s="522" t="s">
        <v>2196</v>
      </c>
      <c r="C923" s="308"/>
      <c r="D923" s="289"/>
      <c r="E923" s="290"/>
    </row>
    <row r="924" spans="1:10">
      <c r="A924" s="25"/>
      <c r="B924" s="25"/>
      <c r="C924" s="25"/>
      <c r="D924" s="25"/>
      <c r="E924" s="290"/>
    </row>
    <row r="925" spans="1:10" ht="15.75" thickBot="1">
      <c r="A925" s="525" t="s">
        <v>1216</v>
      </c>
      <c r="B925" s="514" t="s">
        <v>2197</v>
      </c>
      <c r="C925" s="515"/>
      <c r="D925" s="516"/>
      <c r="E925" s="292"/>
      <c r="F925" s="292"/>
      <c r="G925" s="292"/>
      <c r="H925" s="292"/>
      <c r="I925" s="292"/>
      <c r="J925" s="292"/>
    </row>
    <row r="926" spans="1:10" ht="15.75" thickTop="1">
      <c r="A926" s="25"/>
      <c r="B926" s="25"/>
      <c r="C926" s="25"/>
      <c r="D926" s="25"/>
      <c r="E926" s="290"/>
    </row>
    <row r="927" spans="1:10">
      <c r="A927" s="304" t="s">
        <v>2088</v>
      </c>
      <c r="B927" s="294" t="s">
        <v>2198</v>
      </c>
      <c r="C927" s="301" t="s">
        <v>611</v>
      </c>
      <c r="D927" s="302">
        <v>1</v>
      </c>
      <c r="E927" s="893"/>
      <c r="F927" s="156">
        <f>+D927*E927</f>
        <v>0</v>
      </c>
      <c r="G927" s="164">
        <f>+E927*PJJ</f>
        <v>0</v>
      </c>
      <c r="H927" s="164">
        <f>+G927*D927</f>
        <v>0</v>
      </c>
      <c r="I927" s="165">
        <f>+E927-G927</f>
        <v>0</v>
      </c>
      <c r="J927" s="165">
        <f>+I927*D927</f>
        <v>0</v>
      </c>
    </row>
    <row r="928" spans="1:10" ht="105">
      <c r="A928" s="505"/>
      <c r="B928" s="524" t="s">
        <v>2199</v>
      </c>
      <c r="C928" s="506"/>
      <c r="D928" s="25"/>
      <c r="E928" s="963"/>
    </row>
    <row r="929" spans="1:10" ht="105">
      <c r="A929" s="505"/>
      <c r="B929" s="524" t="s">
        <v>2200</v>
      </c>
      <c r="C929" s="506"/>
      <c r="D929" s="25"/>
      <c r="E929" s="963"/>
    </row>
    <row r="930" spans="1:10">
      <c r="A930" s="505"/>
      <c r="B930" s="524" t="s">
        <v>2201</v>
      </c>
      <c r="C930" s="506"/>
      <c r="D930" s="25"/>
      <c r="E930" s="963"/>
    </row>
    <row r="931" spans="1:10">
      <c r="A931" s="505"/>
      <c r="B931" s="524" t="s">
        <v>2202</v>
      </c>
      <c r="C931" s="506"/>
      <c r="D931" s="25"/>
      <c r="E931" s="963"/>
    </row>
    <row r="932" spans="1:10">
      <c r="A932" s="505"/>
      <c r="B932" s="524" t="s">
        <v>2203</v>
      </c>
      <c r="C932" s="473"/>
      <c r="D932" s="473"/>
      <c r="E932" s="963"/>
    </row>
    <row r="933" spans="1:10">
      <c r="A933" s="505"/>
      <c r="B933" s="524" t="s">
        <v>2204</v>
      </c>
      <c r="C933" s="506"/>
      <c r="D933" s="25"/>
      <c r="E933" s="963"/>
    </row>
    <row r="934" spans="1:10">
      <c r="A934" s="505"/>
      <c r="B934" s="524" t="s">
        <v>2205</v>
      </c>
      <c r="C934" s="506"/>
      <c r="D934" s="25"/>
      <c r="E934" s="963"/>
    </row>
    <row r="935" spans="1:10">
      <c r="A935" s="505"/>
      <c r="B935" s="524" t="s">
        <v>2206</v>
      </c>
      <c r="C935" s="506"/>
      <c r="D935" s="25"/>
      <c r="E935" s="963"/>
    </row>
    <row r="936" spans="1:10">
      <c r="A936" s="505"/>
      <c r="B936" s="524" t="s">
        <v>2207</v>
      </c>
      <c r="C936" s="506"/>
      <c r="D936" s="25"/>
      <c r="E936" s="963"/>
    </row>
    <row r="937" spans="1:10" ht="150">
      <c r="A937" s="297"/>
      <c r="B937" s="517" t="s">
        <v>1836</v>
      </c>
      <c r="C937" s="298"/>
      <c r="D937" s="289"/>
      <c r="E937" s="290"/>
    </row>
    <row r="938" spans="1:10" ht="60">
      <c r="A938" s="297"/>
      <c r="B938" s="518" t="s">
        <v>1837</v>
      </c>
      <c r="C938" s="298"/>
      <c r="D938" s="289"/>
      <c r="E938" s="290"/>
    </row>
    <row r="939" spans="1:10" ht="60">
      <c r="A939" s="297"/>
      <c r="B939" s="519" t="s">
        <v>1838</v>
      </c>
      <c r="C939" s="298"/>
      <c r="D939" s="289"/>
      <c r="E939" s="290"/>
    </row>
    <row r="940" spans="1:10">
      <c r="A940" s="25"/>
      <c r="B940" s="25"/>
      <c r="C940" s="25"/>
      <c r="D940" s="25"/>
      <c r="E940" s="290"/>
    </row>
    <row r="941" spans="1:10">
      <c r="A941" s="304" t="s">
        <v>2208</v>
      </c>
      <c r="B941" s="294" t="s">
        <v>2209</v>
      </c>
      <c r="C941" s="301" t="s">
        <v>611</v>
      </c>
      <c r="D941" s="302">
        <v>1</v>
      </c>
      <c r="E941" s="893"/>
      <c r="F941" s="156">
        <f>+D941*E941</f>
        <v>0</v>
      </c>
      <c r="G941" s="164">
        <f>+E941*PJJ</f>
        <v>0</v>
      </c>
      <c r="H941" s="164">
        <f>+G941*D941</f>
        <v>0</v>
      </c>
      <c r="I941" s="165">
        <f>+E941-G941</f>
        <v>0</v>
      </c>
      <c r="J941" s="165">
        <f>+I941*D941</f>
        <v>0</v>
      </c>
    </row>
    <row r="942" spans="1:10">
      <c r="A942" s="25"/>
      <c r="B942" s="520" t="s">
        <v>1840</v>
      </c>
      <c r="C942" s="25"/>
      <c r="D942" s="25"/>
      <c r="E942" s="290"/>
    </row>
    <row r="943" spans="1:10" ht="60">
      <c r="A943" s="25"/>
      <c r="B943" s="521" t="s">
        <v>1841</v>
      </c>
      <c r="C943" s="25"/>
      <c r="D943" s="25"/>
      <c r="E943" s="290"/>
    </row>
    <row r="944" spans="1:10">
      <c r="A944" s="25"/>
      <c r="B944" s="25"/>
      <c r="C944" s="25"/>
      <c r="D944" s="25"/>
      <c r="E944" s="290"/>
    </row>
    <row r="945" spans="1:10">
      <c r="A945" s="304" t="s">
        <v>2210</v>
      </c>
      <c r="B945" s="294" t="s">
        <v>2211</v>
      </c>
      <c r="C945" s="301" t="s">
        <v>611</v>
      </c>
      <c r="D945" s="302">
        <v>1</v>
      </c>
      <c r="E945" s="893"/>
      <c r="F945" s="156">
        <f>+D945*E945</f>
        <v>0</v>
      </c>
      <c r="G945" s="164">
        <f>+E945*PJJ</f>
        <v>0</v>
      </c>
      <c r="H945" s="164">
        <f>+G945*D945</f>
        <v>0</v>
      </c>
      <c r="I945" s="165">
        <f>+E945-G945</f>
        <v>0</v>
      </c>
      <c r="J945" s="165">
        <f>+I945*D945</f>
        <v>0</v>
      </c>
    </row>
    <row r="946" spans="1:10">
      <c r="A946" s="25"/>
      <c r="B946" s="520" t="s">
        <v>1840</v>
      </c>
      <c r="C946" s="25"/>
      <c r="D946" s="25"/>
      <c r="E946" s="290"/>
    </row>
    <row r="947" spans="1:10" ht="60">
      <c r="A947" s="25"/>
      <c r="B947" s="521" t="s">
        <v>1841</v>
      </c>
      <c r="C947" s="25"/>
      <c r="D947" s="25"/>
      <c r="E947" s="290"/>
    </row>
    <row r="948" spans="1:10">
      <c r="A948" s="25"/>
      <c r="B948" s="25"/>
      <c r="C948" s="25"/>
      <c r="D948" s="25"/>
      <c r="E948" s="290"/>
    </row>
    <row r="949" spans="1:10">
      <c r="A949" s="299" t="s">
        <v>2212</v>
      </c>
      <c r="B949" s="294" t="s">
        <v>2213</v>
      </c>
      <c r="C949" s="295" t="s">
        <v>611</v>
      </c>
      <c r="D949" s="296">
        <v>1</v>
      </c>
      <c r="E949" s="893"/>
      <c r="F949" s="156">
        <f>+D949*E949</f>
        <v>0</v>
      </c>
      <c r="G949" s="164">
        <f>+E949*PJJ</f>
        <v>0</v>
      </c>
      <c r="H949" s="164">
        <f>+G949*D949</f>
        <v>0</v>
      </c>
      <c r="I949" s="165">
        <f>+E949-G949</f>
        <v>0</v>
      </c>
      <c r="J949" s="165">
        <f>+I949*D949</f>
        <v>0</v>
      </c>
    </row>
    <row r="950" spans="1:10" ht="30">
      <c r="A950" s="297"/>
      <c r="B950" s="506" t="s">
        <v>2214</v>
      </c>
      <c r="C950" s="298"/>
      <c r="D950" s="289"/>
      <c r="E950" s="290"/>
    </row>
    <row r="951" spans="1:10">
      <c r="A951" s="25"/>
      <c r="B951" s="25"/>
      <c r="C951" s="25"/>
      <c r="D951" s="25"/>
      <c r="E951" s="290"/>
    </row>
    <row r="952" spans="1:10">
      <c r="A952" s="299" t="s">
        <v>2215</v>
      </c>
      <c r="B952" s="294" t="s">
        <v>2216</v>
      </c>
      <c r="C952" s="295" t="s">
        <v>611</v>
      </c>
      <c r="D952" s="296">
        <v>4</v>
      </c>
      <c r="E952" s="893"/>
      <c r="F952" s="156">
        <f>+D952*E952</f>
        <v>0</v>
      </c>
      <c r="G952" s="164">
        <f>+E952*PJJ</f>
        <v>0</v>
      </c>
      <c r="H952" s="164">
        <f>+G952*D952</f>
        <v>0</v>
      </c>
      <c r="I952" s="165">
        <f>+E952-G952</f>
        <v>0</v>
      </c>
      <c r="J952" s="165">
        <f>+I952*D952</f>
        <v>0</v>
      </c>
    </row>
    <row r="953" spans="1:10" ht="60">
      <c r="A953" s="299"/>
      <c r="B953" s="506" t="s">
        <v>2217</v>
      </c>
      <c r="C953" s="68"/>
      <c r="D953" s="27"/>
      <c r="E953" s="290"/>
    </row>
    <row r="954" spans="1:10" ht="30">
      <c r="A954" s="299"/>
      <c r="B954" s="506" t="s">
        <v>2218</v>
      </c>
      <c r="C954" s="68"/>
      <c r="D954" s="27"/>
      <c r="E954" s="290"/>
    </row>
    <row r="955" spans="1:10">
      <c r="A955" s="25"/>
      <c r="B955" s="25"/>
      <c r="C955" s="25"/>
      <c r="D955" s="25"/>
      <c r="E955" s="290"/>
    </row>
    <row r="956" spans="1:10">
      <c r="A956" s="300" t="s">
        <v>2219</v>
      </c>
      <c r="B956" s="323" t="s">
        <v>2220</v>
      </c>
      <c r="C956" s="301" t="s">
        <v>611</v>
      </c>
      <c r="D956" s="302">
        <v>2</v>
      </c>
      <c r="E956" s="893"/>
      <c r="F956" s="156">
        <f>+D956*E956</f>
        <v>0</v>
      </c>
      <c r="G956" s="164">
        <f>+E956*PJJ</f>
        <v>0</v>
      </c>
      <c r="H956" s="164">
        <f>+G956*D956</f>
        <v>0</v>
      </c>
      <c r="I956" s="165">
        <f>+E956-G956</f>
        <v>0</v>
      </c>
      <c r="J956" s="165">
        <f>+I956*D956</f>
        <v>0</v>
      </c>
    </row>
    <row r="957" spans="1:10" ht="255">
      <c r="A957" s="299"/>
      <c r="B957" s="506" t="s">
        <v>2221</v>
      </c>
      <c r="C957" s="68"/>
      <c r="D957" s="27"/>
      <c r="E957" s="290"/>
    </row>
    <row r="958" spans="1:10">
      <c r="A958" s="299"/>
      <c r="B958" s="506" t="s">
        <v>2222</v>
      </c>
      <c r="C958" s="68"/>
      <c r="D958" s="27"/>
      <c r="E958" s="290"/>
    </row>
    <row r="959" spans="1:10">
      <c r="A959" s="299"/>
      <c r="B959" s="506" t="s">
        <v>2223</v>
      </c>
      <c r="C959" s="68"/>
      <c r="D959" s="27"/>
      <c r="E959" s="290"/>
    </row>
    <row r="960" spans="1:10" ht="30">
      <c r="A960" s="299"/>
      <c r="B960" s="506" t="s">
        <v>2224</v>
      </c>
      <c r="C960" s="68"/>
      <c r="D960" s="27"/>
      <c r="E960" s="290"/>
    </row>
    <row r="961" spans="1:10">
      <c r="A961" s="299"/>
      <c r="B961" s="506" t="s">
        <v>2225</v>
      </c>
      <c r="C961" s="68"/>
      <c r="D961" s="27"/>
      <c r="E961" s="290"/>
    </row>
    <row r="962" spans="1:10">
      <c r="A962" s="299"/>
      <c r="B962" s="506" t="s">
        <v>2226</v>
      </c>
      <c r="C962" s="68"/>
      <c r="D962" s="27"/>
      <c r="E962" s="290"/>
    </row>
    <row r="963" spans="1:10">
      <c r="A963" s="299"/>
      <c r="B963" s="506" t="s">
        <v>2227</v>
      </c>
      <c r="C963" s="68"/>
      <c r="D963" s="27"/>
      <c r="E963" s="290"/>
    </row>
    <row r="964" spans="1:10">
      <c r="A964" s="299"/>
      <c r="B964" s="506" t="s">
        <v>2228</v>
      </c>
      <c r="C964" s="68"/>
      <c r="D964" s="27"/>
      <c r="E964" s="290"/>
    </row>
    <row r="965" spans="1:10">
      <c r="A965" s="299"/>
      <c r="B965" s="506" t="s">
        <v>2229</v>
      </c>
      <c r="C965" s="68"/>
      <c r="D965" s="27"/>
      <c r="E965" s="290"/>
    </row>
    <row r="966" spans="1:10">
      <c r="A966" s="299"/>
      <c r="B966" s="506" t="s">
        <v>2230</v>
      </c>
      <c r="C966" s="68"/>
      <c r="D966" s="27"/>
      <c r="E966" s="290"/>
    </row>
    <row r="967" spans="1:10">
      <c r="A967" s="299"/>
      <c r="B967" s="506" t="s">
        <v>2231</v>
      </c>
      <c r="C967" s="68"/>
      <c r="D967" s="27"/>
      <c r="E967" s="290"/>
    </row>
    <row r="968" spans="1:10">
      <c r="A968" s="299"/>
      <c r="B968" s="506" t="s">
        <v>2207</v>
      </c>
      <c r="C968" s="68"/>
      <c r="D968" s="27"/>
      <c r="E968" s="290"/>
    </row>
    <row r="969" spans="1:10" ht="150">
      <c r="A969" s="299"/>
      <c r="B969" s="526" t="s">
        <v>1836</v>
      </c>
      <c r="C969" s="68"/>
      <c r="D969" s="27"/>
      <c r="E969" s="290"/>
    </row>
    <row r="970" spans="1:10" ht="60">
      <c r="A970" s="297"/>
      <c r="B970" s="526" t="s">
        <v>1837</v>
      </c>
      <c r="C970" s="298"/>
      <c r="D970" s="289"/>
      <c r="E970" s="290"/>
    </row>
    <row r="971" spans="1:10" ht="60">
      <c r="A971" s="297"/>
      <c r="B971" s="526" t="s">
        <v>1838</v>
      </c>
      <c r="C971" s="298"/>
      <c r="D971" s="289"/>
      <c r="E971" s="290"/>
    </row>
    <row r="972" spans="1:10">
      <c r="A972" s="25"/>
      <c r="B972" s="25"/>
      <c r="C972" s="25"/>
      <c r="D972" s="25"/>
      <c r="E972" s="290"/>
    </row>
    <row r="973" spans="1:10">
      <c r="A973" s="299" t="s">
        <v>2232</v>
      </c>
      <c r="B973" s="78" t="s">
        <v>2233</v>
      </c>
      <c r="C973" s="301" t="s">
        <v>611</v>
      </c>
      <c r="D973" s="302">
        <v>2</v>
      </c>
      <c r="E973" s="893"/>
      <c r="F973" s="156">
        <f>+D973*E973</f>
        <v>0</v>
      </c>
      <c r="G973" s="164">
        <f>+E973*PJJ</f>
        <v>0</v>
      </c>
      <c r="H973" s="164">
        <f>+G973*D973</f>
        <v>0</v>
      </c>
      <c r="I973" s="165">
        <f>+E973-G973</f>
        <v>0</v>
      </c>
      <c r="J973" s="165">
        <f>+I973*D973</f>
        <v>0</v>
      </c>
    </row>
    <row r="974" spans="1:10">
      <c r="A974" s="299"/>
      <c r="B974" s="527" t="s">
        <v>1844</v>
      </c>
      <c r="C974" s="68"/>
      <c r="D974" s="27"/>
      <c r="E974" s="290"/>
    </row>
    <row r="975" spans="1:10">
      <c r="A975" s="299"/>
      <c r="B975" s="527" t="s">
        <v>1845</v>
      </c>
      <c r="C975" s="68"/>
      <c r="D975" s="27"/>
      <c r="E975" s="290"/>
    </row>
    <row r="976" spans="1:10">
      <c r="A976" s="299"/>
      <c r="B976" s="527" t="s">
        <v>2234</v>
      </c>
      <c r="C976" s="68"/>
      <c r="D976" s="27"/>
      <c r="E976" s="290"/>
    </row>
    <row r="977" spans="1:10">
      <c r="A977" s="299"/>
      <c r="B977" s="527" t="s">
        <v>1847</v>
      </c>
      <c r="C977" s="68"/>
      <c r="D977" s="27"/>
      <c r="E977" s="290"/>
    </row>
    <row r="978" spans="1:10" ht="45">
      <c r="A978" s="299"/>
      <c r="B978" s="527" t="s">
        <v>2235</v>
      </c>
      <c r="C978" s="68"/>
      <c r="D978" s="27"/>
      <c r="E978" s="290"/>
    </row>
    <row r="979" spans="1:10">
      <c r="A979" s="299"/>
      <c r="B979" s="527" t="s">
        <v>1851</v>
      </c>
      <c r="C979" s="68"/>
      <c r="D979" s="27"/>
      <c r="E979" s="290"/>
    </row>
    <row r="980" spans="1:10">
      <c r="A980" s="299"/>
      <c r="B980" s="527" t="s">
        <v>2236</v>
      </c>
      <c r="C980" s="68"/>
      <c r="D980" s="27"/>
      <c r="E980" s="290"/>
    </row>
    <row r="981" spans="1:10">
      <c r="A981" s="299"/>
      <c r="B981" s="527" t="s">
        <v>1854</v>
      </c>
      <c r="C981" s="68"/>
      <c r="D981" s="27"/>
      <c r="E981" s="290"/>
    </row>
    <row r="982" spans="1:10">
      <c r="A982" s="25"/>
      <c r="B982" s="25"/>
      <c r="C982" s="25"/>
      <c r="D982" s="25"/>
      <c r="E982" s="290"/>
    </row>
    <row r="983" spans="1:10">
      <c r="A983" s="299" t="s">
        <v>2237</v>
      </c>
      <c r="B983" s="78" t="s">
        <v>2238</v>
      </c>
      <c r="C983" s="301" t="s">
        <v>611</v>
      </c>
      <c r="D983" s="302">
        <v>1</v>
      </c>
      <c r="E983" s="893"/>
      <c r="F983" s="156">
        <f>+D983*E983</f>
        <v>0</v>
      </c>
      <c r="G983" s="164">
        <f>+E983*PJJ</f>
        <v>0</v>
      </c>
      <c r="H983" s="164">
        <f>+G983*D983</f>
        <v>0</v>
      </c>
      <c r="I983" s="165">
        <f>+E983-G983</f>
        <v>0</v>
      </c>
      <c r="J983" s="165">
        <f>+I983*D983</f>
        <v>0</v>
      </c>
    </row>
    <row r="984" spans="1:10">
      <c r="A984" s="299"/>
      <c r="B984" s="520" t="s">
        <v>1840</v>
      </c>
      <c r="C984" s="301"/>
      <c r="D984" s="302"/>
      <c r="E984" s="290"/>
    </row>
    <row r="985" spans="1:10" ht="60">
      <c r="A985" s="299"/>
      <c r="B985" s="521" t="s">
        <v>1841</v>
      </c>
      <c r="C985" s="301"/>
      <c r="D985" s="302"/>
      <c r="E985" s="290"/>
    </row>
    <row r="986" spans="1:10">
      <c r="A986" s="299"/>
      <c r="B986" s="78"/>
      <c r="C986" s="301"/>
      <c r="D986" s="302"/>
      <c r="E986" s="290"/>
    </row>
    <row r="987" spans="1:10">
      <c r="A987" s="299" t="s">
        <v>2239</v>
      </c>
      <c r="B987" s="78" t="s">
        <v>2238</v>
      </c>
      <c r="C987" s="301" t="s">
        <v>611</v>
      </c>
      <c r="D987" s="302">
        <v>1</v>
      </c>
      <c r="E987" s="893"/>
      <c r="F987" s="156">
        <f>+D987*E987</f>
        <v>0</v>
      </c>
      <c r="G987" s="164">
        <f>+E987*PJJ</f>
        <v>0</v>
      </c>
      <c r="H987" s="164">
        <f>+G987*D987</f>
        <v>0</v>
      </c>
      <c r="I987" s="165">
        <f>+E987-G987</f>
        <v>0</v>
      </c>
      <c r="J987" s="165">
        <f>+I987*D987</f>
        <v>0</v>
      </c>
    </row>
    <row r="988" spans="1:10" ht="255">
      <c r="A988" s="299"/>
      <c r="B988" s="506" t="s">
        <v>2240</v>
      </c>
      <c r="C988" s="68"/>
      <c r="D988" s="27"/>
      <c r="E988" s="290"/>
    </row>
    <row r="989" spans="1:10">
      <c r="A989" s="299"/>
      <c r="B989" s="506" t="s">
        <v>2241</v>
      </c>
      <c r="C989" s="68"/>
      <c r="D989" s="27"/>
      <c r="E989" s="290"/>
    </row>
    <row r="990" spans="1:10" ht="30">
      <c r="A990" s="299"/>
      <c r="B990" s="506" t="s">
        <v>2224</v>
      </c>
      <c r="C990" s="68"/>
      <c r="D990" s="27"/>
      <c r="E990" s="290"/>
    </row>
    <row r="991" spans="1:10" ht="30">
      <c r="A991" s="299"/>
      <c r="B991" s="506" t="s">
        <v>2242</v>
      </c>
      <c r="C991" s="68"/>
      <c r="D991" s="27"/>
      <c r="E991" s="290"/>
    </row>
    <row r="992" spans="1:10">
      <c r="A992" s="299"/>
      <c r="B992" s="506" t="s">
        <v>2243</v>
      </c>
      <c r="C992" s="68"/>
      <c r="D992" s="27"/>
      <c r="E992" s="290"/>
    </row>
    <row r="993" spans="1:10">
      <c r="A993" s="299"/>
      <c r="B993" s="506" t="s">
        <v>2244</v>
      </c>
      <c r="C993" s="68"/>
      <c r="D993" s="27"/>
      <c r="E993" s="290"/>
    </row>
    <row r="994" spans="1:10">
      <c r="A994" s="299"/>
      <c r="B994" s="506" t="s">
        <v>2245</v>
      </c>
      <c r="C994" s="68"/>
      <c r="D994" s="27"/>
      <c r="E994" s="290"/>
    </row>
    <row r="995" spans="1:10">
      <c r="A995" s="299"/>
      <c r="B995" s="506" t="s">
        <v>2228</v>
      </c>
      <c r="C995" s="68"/>
      <c r="D995" s="27"/>
      <c r="E995" s="290"/>
    </row>
    <row r="996" spans="1:10">
      <c r="A996" s="299"/>
      <c r="B996" s="506" t="s">
        <v>2246</v>
      </c>
      <c r="C996" s="68"/>
      <c r="D996" s="27"/>
      <c r="E996" s="290"/>
    </row>
    <row r="997" spans="1:10">
      <c r="A997" s="299"/>
      <c r="B997" s="506" t="s">
        <v>2222</v>
      </c>
      <c r="C997" s="68"/>
      <c r="D997" s="27"/>
      <c r="E997" s="290"/>
    </row>
    <row r="998" spans="1:10">
      <c r="A998" s="299"/>
      <c r="B998" s="506" t="s">
        <v>2230</v>
      </c>
      <c r="C998" s="68"/>
      <c r="D998" s="27"/>
      <c r="E998" s="290"/>
    </row>
    <row r="999" spans="1:10">
      <c r="A999" s="299"/>
      <c r="B999" s="506" t="s">
        <v>2247</v>
      </c>
      <c r="C999" s="68"/>
      <c r="D999" s="27"/>
      <c r="E999" s="290"/>
    </row>
    <row r="1000" spans="1:10">
      <c r="A1000" s="299"/>
      <c r="B1000" s="506" t="s">
        <v>2207</v>
      </c>
      <c r="C1000" s="68"/>
      <c r="D1000" s="27"/>
      <c r="E1000" s="290"/>
    </row>
    <row r="1001" spans="1:10" ht="150">
      <c r="A1001" s="299"/>
      <c r="B1001" s="526" t="s">
        <v>1836</v>
      </c>
      <c r="C1001" s="68"/>
      <c r="D1001" s="27"/>
      <c r="E1001" s="290"/>
    </row>
    <row r="1002" spans="1:10" ht="60">
      <c r="A1002" s="297"/>
      <c r="B1002" s="526" t="s">
        <v>1837</v>
      </c>
      <c r="C1002" s="298"/>
      <c r="D1002" s="289"/>
      <c r="E1002" s="290"/>
    </row>
    <row r="1003" spans="1:10" ht="60">
      <c r="A1003" s="297"/>
      <c r="B1003" s="526" t="s">
        <v>1838</v>
      </c>
      <c r="C1003" s="298"/>
      <c r="D1003" s="289"/>
      <c r="E1003" s="290"/>
    </row>
    <row r="1004" spans="1:10">
      <c r="A1004" s="297"/>
      <c r="B1004" s="309"/>
      <c r="C1004" s="298"/>
      <c r="D1004" s="289"/>
      <c r="E1004" s="290"/>
    </row>
    <row r="1005" spans="1:10">
      <c r="A1005" s="299" t="s">
        <v>2248</v>
      </c>
      <c r="B1005" s="294" t="s">
        <v>2233</v>
      </c>
      <c r="C1005" s="301" t="s">
        <v>611</v>
      </c>
      <c r="D1005" s="302">
        <v>2</v>
      </c>
      <c r="E1005" s="893"/>
      <c r="F1005" s="156">
        <f>+D1005*E1005</f>
        <v>0</v>
      </c>
      <c r="G1005" s="164">
        <f>+E1005*PJJ</f>
        <v>0</v>
      </c>
      <c r="H1005" s="164">
        <f>+G1005*D1005</f>
        <v>0</v>
      </c>
      <c r="I1005" s="165">
        <f>+E1005-G1005</f>
        <v>0</v>
      </c>
      <c r="J1005" s="165">
        <f>+I1005*D1005</f>
        <v>0</v>
      </c>
    </row>
    <row r="1006" spans="1:10">
      <c r="A1006" s="299"/>
      <c r="B1006" s="527" t="s">
        <v>1844</v>
      </c>
      <c r="C1006" s="68"/>
      <c r="D1006" s="27"/>
      <c r="E1006" s="290"/>
    </row>
    <row r="1007" spans="1:10">
      <c r="A1007" s="299"/>
      <c r="B1007" s="527" t="s">
        <v>1845</v>
      </c>
      <c r="C1007" s="68"/>
      <c r="D1007" s="27"/>
      <c r="E1007" s="290"/>
    </row>
    <row r="1008" spans="1:10">
      <c r="A1008" s="299"/>
      <c r="B1008" s="527" t="s">
        <v>2234</v>
      </c>
      <c r="C1008" s="68"/>
      <c r="D1008" s="27"/>
      <c r="E1008" s="290"/>
    </row>
    <row r="1009" spans="1:10">
      <c r="A1009" s="299"/>
      <c r="B1009" s="527" t="s">
        <v>1847</v>
      </c>
      <c r="C1009" s="68"/>
      <c r="D1009" s="27"/>
      <c r="E1009" s="290"/>
    </row>
    <row r="1010" spans="1:10" ht="45">
      <c r="A1010" s="299"/>
      <c r="B1010" s="527" t="s">
        <v>2235</v>
      </c>
      <c r="C1010" s="68"/>
      <c r="D1010" s="27"/>
      <c r="E1010" s="290"/>
    </row>
    <row r="1011" spans="1:10">
      <c r="A1011" s="299"/>
      <c r="B1011" s="527" t="s">
        <v>1851</v>
      </c>
      <c r="C1011" s="68"/>
      <c r="D1011" s="27"/>
      <c r="E1011" s="290"/>
    </row>
    <row r="1012" spans="1:10">
      <c r="A1012" s="299"/>
      <c r="B1012" s="527" t="s">
        <v>2249</v>
      </c>
      <c r="C1012" s="68"/>
      <c r="D1012" s="27"/>
      <c r="E1012" s="290"/>
    </row>
    <row r="1013" spans="1:10">
      <c r="A1013" s="299"/>
      <c r="B1013" s="527" t="s">
        <v>1854</v>
      </c>
      <c r="C1013" s="68"/>
      <c r="D1013" s="27"/>
      <c r="E1013" s="290"/>
    </row>
    <row r="1014" spans="1:10">
      <c r="A1014" s="25"/>
      <c r="B1014" s="25"/>
      <c r="C1014" s="25"/>
      <c r="D1014" s="25"/>
      <c r="E1014" s="290"/>
    </row>
    <row r="1015" spans="1:10">
      <c r="A1015" s="304" t="s">
        <v>2250</v>
      </c>
      <c r="B1015" s="294" t="s">
        <v>2251</v>
      </c>
      <c r="C1015" s="301" t="s">
        <v>611</v>
      </c>
      <c r="D1015" s="302">
        <v>1</v>
      </c>
      <c r="E1015" s="311"/>
      <c r="F1015" s="27"/>
      <c r="G1015" s="27"/>
      <c r="H1015" s="27"/>
      <c r="I1015" s="27"/>
    </row>
    <row r="1016" spans="1:10">
      <c r="A1016" s="300"/>
      <c r="B1016" s="309" t="s">
        <v>2252</v>
      </c>
      <c r="C1016" s="301"/>
      <c r="D1016" s="302"/>
      <c r="E1016" s="290"/>
    </row>
    <row r="1017" spans="1:10">
      <c r="A1017" s="297"/>
      <c r="B1017" s="508" t="s">
        <v>2253</v>
      </c>
      <c r="C1017" s="298"/>
      <c r="D1017" s="289"/>
      <c r="E1017" s="290"/>
    </row>
    <row r="1018" spans="1:10">
      <c r="A1018" s="299"/>
      <c r="B1018" s="507" t="s">
        <v>2254</v>
      </c>
      <c r="C1018" s="68"/>
      <c r="D1018" s="27"/>
      <c r="E1018" s="290"/>
    </row>
    <row r="1019" spans="1:10">
      <c r="A1019" s="25"/>
      <c r="B1019" s="25"/>
      <c r="C1019" s="25"/>
      <c r="D1019" s="25"/>
      <c r="E1019" s="290"/>
    </row>
    <row r="1020" spans="1:10" ht="15.75" thickBot="1">
      <c r="A1020" s="525" t="s">
        <v>1222</v>
      </c>
      <c r="B1020" s="514" t="s">
        <v>2255</v>
      </c>
      <c r="C1020" s="515"/>
      <c r="D1020" s="516"/>
      <c r="E1020" s="292"/>
      <c r="F1020" s="292"/>
      <c r="G1020" s="292"/>
      <c r="H1020" s="292"/>
      <c r="I1020" s="292"/>
      <c r="J1020" s="292"/>
    </row>
    <row r="1021" spans="1:10" ht="15.75" thickTop="1">
      <c r="A1021" s="25"/>
      <c r="B1021" s="25"/>
      <c r="C1021" s="25"/>
      <c r="D1021" s="25"/>
      <c r="E1021" s="290"/>
    </row>
    <row r="1022" spans="1:10">
      <c r="A1022" s="300" t="s">
        <v>2256</v>
      </c>
      <c r="B1022" s="294" t="s">
        <v>2257</v>
      </c>
      <c r="C1022" s="301" t="s">
        <v>611</v>
      </c>
      <c r="D1022" s="302">
        <v>1</v>
      </c>
      <c r="E1022" s="893"/>
      <c r="F1022" s="156">
        <f>+D1022*E1022</f>
        <v>0</v>
      </c>
      <c r="G1022" s="164">
        <f>+E1022*PJJ</f>
        <v>0</v>
      </c>
      <c r="H1022" s="164">
        <f>+G1022*D1022</f>
        <v>0</v>
      </c>
      <c r="I1022" s="165">
        <f>+E1022-G1022</f>
        <v>0</v>
      </c>
      <c r="J1022" s="165">
        <f>+I1022*D1022</f>
        <v>0</v>
      </c>
    </row>
    <row r="1023" spans="1:10">
      <c r="A1023" s="297"/>
      <c r="B1023" s="202" t="s">
        <v>1970</v>
      </c>
      <c r="C1023" s="308"/>
      <c r="D1023" s="289"/>
      <c r="E1023" s="290"/>
    </row>
    <row r="1024" spans="1:10">
      <c r="A1024" s="297"/>
      <c r="B1024" s="202" t="s">
        <v>1971</v>
      </c>
      <c r="C1024" s="308"/>
      <c r="D1024" s="289"/>
      <c r="E1024" s="290"/>
    </row>
    <row r="1025" spans="1:10">
      <c r="A1025" s="297"/>
      <c r="B1025" s="202" t="s">
        <v>1972</v>
      </c>
      <c r="C1025" s="308"/>
      <c r="D1025" s="289"/>
      <c r="E1025" s="290"/>
    </row>
    <row r="1026" spans="1:10" ht="30">
      <c r="A1026" s="297"/>
      <c r="B1026" s="508" t="s">
        <v>2258</v>
      </c>
      <c r="C1026" s="308"/>
      <c r="D1026" s="289"/>
      <c r="E1026" s="290"/>
    </row>
    <row r="1027" spans="1:10">
      <c r="A1027" s="297"/>
      <c r="B1027" s="508" t="s">
        <v>1974</v>
      </c>
      <c r="C1027" s="308"/>
      <c r="D1027" s="289"/>
      <c r="E1027" s="290"/>
    </row>
    <row r="1028" spans="1:10" ht="60">
      <c r="A1028" s="297"/>
      <c r="B1028" s="508" t="s">
        <v>2259</v>
      </c>
      <c r="C1028" s="308"/>
      <c r="D1028" s="289"/>
      <c r="E1028" s="290"/>
    </row>
    <row r="1029" spans="1:10">
      <c r="A1029" s="297"/>
      <c r="B1029" s="508" t="s">
        <v>1981</v>
      </c>
      <c r="C1029" s="308"/>
      <c r="D1029" s="289"/>
      <c r="E1029" s="290"/>
    </row>
    <row r="1030" spans="1:10">
      <c r="A1030" s="297"/>
      <c r="B1030" s="437" t="s">
        <v>2260</v>
      </c>
      <c r="C1030" s="308"/>
      <c r="D1030" s="289"/>
      <c r="E1030" s="290"/>
    </row>
    <row r="1031" spans="1:10">
      <c r="A1031" s="297"/>
      <c r="B1031" s="508" t="s">
        <v>1983</v>
      </c>
      <c r="C1031" s="308"/>
      <c r="D1031" s="289"/>
      <c r="E1031" s="290"/>
    </row>
    <row r="1032" spans="1:10">
      <c r="A1032" s="297"/>
      <c r="B1032" s="437" t="s">
        <v>2261</v>
      </c>
      <c r="C1032" s="308"/>
      <c r="D1032" s="289"/>
      <c r="E1032" s="290"/>
    </row>
    <row r="1033" spans="1:10">
      <c r="A1033" s="297"/>
      <c r="B1033" s="508" t="s">
        <v>1985</v>
      </c>
      <c r="C1033" s="308"/>
      <c r="D1033" s="289"/>
      <c r="E1033" s="290"/>
    </row>
    <row r="1034" spans="1:10">
      <c r="A1034" s="297"/>
      <c r="B1034" s="508" t="s">
        <v>2262</v>
      </c>
      <c r="C1034" s="308"/>
      <c r="D1034" s="289"/>
      <c r="E1034" s="290"/>
    </row>
    <row r="1035" spans="1:10">
      <c r="A1035" s="297"/>
      <c r="B1035" s="202" t="s">
        <v>1990</v>
      </c>
      <c r="C1035" s="308"/>
      <c r="D1035" s="289"/>
      <c r="E1035" s="290"/>
    </row>
    <row r="1036" spans="1:10">
      <c r="A1036" s="297"/>
      <c r="B1036" s="508" t="s">
        <v>2263</v>
      </c>
      <c r="C1036" s="308"/>
      <c r="D1036" s="289"/>
      <c r="E1036" s="290"/>
    </row>
    <row r="1037" spans="1:10">
      <c r="A1037" s="25"/>
      <c r="B1037" s="25"/>
      <c r="C1037" s="25"/>
      <c r="D1037" s="25"/>
      <c r="E1037" s="290"/>
    </row>
    <row r="1038" spans="1:10">
      <c r="A1038" s="300" t="s">
        <v>2264</v>
      </c>
      <c r="B1038" s="294" t="s">
        <v>2026</v>
      </c>
      <c r="C1038" s="301" t="s">
        <v>611</v>
      </c>
      <c r="D1038" s="302">
        <v>1</v>
      </c>
      <c r="E1038" s="893"/>
      <c r="F1038" s="156">
        <f>+D1038*E1038</f>
        <v>0</v>
      </c>
      <c r="G1038" s="164">
        <f>+E1038*PJJ</f>
        <v>0</v>
      </c>
      <c r="H1038" s="164">
        <f>+G1038*D1038</f>
        <v>0</v>
      </c>
      <c r="I1038" s="165">
        <f>+E1038-G1038</f>
        <v>0</v>
      </c>
      <c r="J1038" s="165">
        <f>+I1038*D1038</f>
        <v>0</v>
      </c>
    </row>
    <row r="1039" spans="1:10">
      <c r="A1039" s="297"/>
      <c r="B1039" s="524" t="s">
        <v>2027</v>
      </c>
      <c r="C1039" s="308"/>
      <c r="D1039" s="289"/>
      <c r="E1039" s="290"/>
    </row>
    <row r="1040" spans="1:10" ht="75">
      <c r="A1040" s="297"/>
      <c r="B1040" s="524" t="s">
        <v>2028</v>
      </c>
      <c r="C1040" s="308"/>
      <c r="D1040" s="289"/>
      <c r="E1040" s="290"/>
    </row>
    <row r="1041" spans="1:10">
      <c r="A1041" s="297"/>
      <c r="B1041" s="524" t="s">
        <v>2265</v>
      </c>
      <c r="C1041" s="308"/>
      <c r="D1041" s="289"/>
      <c r="E1041" s="290"/>
    </row>
    <row r="1042" spans="1:10">
      <c r="A1042" s="25"/>
      <c r="B1042" s="25"/>
      <c r="C1042" s="25"/>
      <c r="D1042" s="25"/>
      <c r="E1042" s="290"/>
    </row>
    <row r="1043" spans="1:10" ht="30">
      <c r="A1043" s="300" t="s">
        <v>2266</v>
      </c>
      <c r="B1043" s="294" t="s">
        <v>2182</v>
      </c>
      <c r="C1043" s="301" t="s">
        <v>611</v>
      </c>
      <c r="D1043" s="302">
        <v>1</v>
      </c>
      <c r="E1043" s="893"/>
      <c r="F1043" s="156">
        <f>+D1043*E1043</f>
        <v>0</v>
      </c>
      <c r="G1043" s="164">
        <f>+E1043*PJJ</f>
        <v>0</v>
      </c>
      <c r="H1043" s="164">
        <f>+G1043*D1043</f>
        <v>0</v>
      </c>
      <c r="I1043" s="165">
        <f>+E1043-G1043</f>
        <v>0</v>
      </c>
      <c r="J1043" s="165">
        <f>+I1043*D1043</f>
        <v>0</v>
      </c>
    </row>
    <row r="1044" spans="1:10">
      <c r="A1044" s="297"/>
      <c r="B1044" s="309" t="s">
        <v>1970</v>
      </c>
      <c r="C1044" s="298"/>
      <c r="D1044" s="289"/>
      <c r="E1044" s="290"/>
    </row>
    <row r="1045" spans="1:10">
      <c r="A1045" s="297"/>
      <c r="B1045" s="309" t="s">
        <v>1971</v>
      </c>
      <c r="C1045" s="298"/>
      <c r="D1045" s="289"/>
      <c r="E1045" s="290"/>
    </row>
    <row r="1046" spans="1:10">
      <c r="A1046" s="297"/>
      <c r="B1046" s="309" t="s">
        <v>1972</v>
      </c>
      <c r="C1046" s="298"/>
      <c r="D1046" s="289"/>
      <c r="E1046" s="290"/>
    </row>
    <row r="1047" spans="1:10" ht="150">
      <c r="A1047" s="297"/>
      <c r="B1047" s="309" t="s">
        <v>1973</v>
      </c>
      <c r="C1047" s="298"/>
      <c r="D1047" s="289"/>
      <c r="E1047" s="290"/>
    </row>
    <row r="1048" spans="1:10">
      <c r="A1048" s="297"/>
      <c r="B1048" s="309" t="s">
        <v>1974</v>
      </c>
      <c r="C1048" s="298"/>
      <c r="D1048" s="289"/>
      <c r="E1048" s="290"/>
    </row>
    <row r="1049" spans="1:10" ht="75">
      <c r="A1049" s="297"/>
      <c r="B1049" s="309" t="s">
        <v>1975</v>
      </c>
      <c r="C1049" s="298"/>
      <c r="D1049" s="289"/>
      <c r="E1049" s="290"/>
    </row>
    <row r="1050" spans="1:10">
      <c r="A1050" s="297"/>
      <c r="B1050" s="309" t="s">
        <v>1976</v>
      </c>
      <c r="C1050" s="298"/>
      <c r="D1050" s="289"/>
      <c r="E1050" s="290"/>
    </row>
    <row r="1051" spans="1:10" ht="45">
      <c r="A1051" s="297"/>
      <c r="B1051" s="309" t="s">
        <v>1977</v>
      </c>
      <c r="C1051" s="298"/>
      <c r="D1051" s="289"/>
      <c r="E1051" s="290"/>
    </row>
    <row r="1052" spans="1:10" ht="30">
      <c r="A1052" s="297"/>
      <c r="B1052" s="309" t="s">
        <v>2121</v>
      </c>
      <c r="C1052" s="298"/>
      <c r="D1052" s="289"/>
      <c r="E1052" s="290"/>
    </row>
    <row r="1053" spans="1:10">
      <c r="A1053" s="297"/>
      <c r="B1053" s="309" t="s">
        <v>1981</v>
      </c>
      <c r="C1053" s="298"/>
      <c r="D1053" s="289"/>
      <c r="E1053" s="290"/>
    </row>
    <row r="1054" spans="1:10" ht="30">
      <c r="A1054" s="297"/>
      <c r="B1054" s="309" t="s">
        <v>2022</v>
      </c>
      <c r="C1054" s="298"/>
      <c r="D1054" s="289"/>
      <c r="E1054" s="290"/>
    </row>
    <row r="1055" spans="1:10">
      <c r="A1055" s="297"/>
      <c r="B1055" s="309" t="s">
        <v>1983</v>
      </c>
      <c r="C1055" s="298"/>
      <c r="D1055" s="289"/>
      <c r="E1055" s="290"/>
    </row>
    <row r="1056" spans="1:10">
      <c r="A1056" s="297"/>
      <c r="B1056" s="309" t="s">
        <v>2122</v>
      </c>
      <c r="C1056" s="298"/>
      <c r="D1056" s="289"/>
      <c r="E1056" s="290"/>
    </row>
    <row r="1057" spans="1:10">
      <c r="A1057" s="297"/>
      <c r="B1057" s="309" t="s">
        <v>1985</v>
      </c>
      <c r="C1057" s="298"/>
      <c r="D1057" s="289"/>
      <c r="E1057" s="290"/>
    </row>
    <row r="1058" spans="1:10" ht="60">
      <c r="A1058" s="297"/>
      <c r="B1058" s="309" t="s">
        <v>1986</v>
      </c>
      <c r="C1058" s="298"/>
      <c r="D1058" s="289"/>
      <c r="E1058" s="290"/>
    </row>
    <row r="1059" spans="1:10">
      <c r="A1059" s="297"/>
      <c r="B1059" s="309" t="s">
        <v>1988</v>
      </c>
      <c r="C1059" s="298"/>
      <c r="D1059" s="289"/>
      <c r="E1059" s="290"/>
    </row>
    <row r="1060" spans="1:10">
      <c r="A1060" s="297"/>
      <c r="B1060" s="309" t="s">
        <v>1989</v>
      </c>
      <c r="C1060" s="298"/>
      <c r="D1060" s="289"/>
      <c r="E1060" s="290"/>
    </row>
    <row r="1061" spans="1:10">
      <c r="A1061" s="297"/>
      <c r="B1061" s="309" t="s">
        <v>1871</v>
      </c>
      <c r="C1061" s="298"/>
      <c r="D1061" s="289"/>
      <c r="E1061" s="290"/>
    </row>
    <row r="1062" spans="1:10">
      <c r="A1062" s="297"/>
      <c r="B1062" s="309" t="s">
        <v>1990</v>
      </c>
      <c r="C1062" s="298"/>
      <c r="D1062" s="289"/>
      <c r="E1062" s="290"/>
    </row>
    <row r="1063" spans="1:10">
      <c r="A1063" s="297"/>
      <c r="B1063" s="309" t="s">
        <v>2267</v>
      </c>
      <c r="C1063" s="298"/>
      <c r="D1063" s="289"/>
      <c r="E1063" s="290"/>
    </row>
    <row r="1064" spans="1:10">
      <c r="A1064" s="297"/>
      <c r="B1064" s="309" t="s">
        <v>1992</v>
      </c>
      <c r="C1064" s="298"/>
      <c r="D1064" s="289"/>
      <c r="E1064" s="290"/>
    </row>
    <row r="1065" spans="1:10" ht="30">
      <c r="A1065" s="297"/>
      <c r="B1065" s="309" t="s">
        <v>1993</v>
      </c>
      <c r="C1065" s="298"/>
      <c r="D1065" s="289"/>
      <c r="E1065" s="290"/>
    </row>
    <row r="1066" spans="1:10" ht="75">
      <c r="A1066" s="297"/>
      <c r="B1066" s="523" t="s">
        <v>1994</v>
      </c>
      <c r="C1066" s="298"/>
      <c r="D1066" s="289"/>
      <c r="E1066" s="290"/>
    </row>
    <row r="1067" spans="1:10">
      <c r="A1067" s="25"/>
      <c r="B1067" s="25"/>
      <c r="C1067" s="25"/>
      <c r="D1067" s="25"/>
      <c r="E1067" s="290"/>
    </row>
    <row r="1068" spans="1:10">
      <c r="A1068" s="300" t="s">
        <v>2268</v>
      </c>
      <c r="B1068" s="294" t="s">
        <v>2126</v>
      </c>
      <c r="C1068" s="301" t="s">
        <v>611</v>
      </c>
      <c r="D1068" s="302">
        <v>1</v>
      </c>
      <c r="E1068" s="893"/>
      <c r="F1068" s="156">
        <f>+D1068*E1068</f>
        <v>0</v>
      </c>
      <c r="G1068" s="164">
        <f>+E1068*PJJ</f>
        <v>0</v>
      </c>
      <c r="H1068" s="164">
        <f>+G1068*D1068</f>
        <v>0</v>
      </c>
      <c r="I1068" s="165">
        <f>+E1068-G1068</f>
        <v>0</v>
      </c>
      <c r="J1068" s="165">
        <f>+I1068*D1068</f>
        <v>0</v>
      </c>
    </row>
    <row r="1069" spans="1:10">
      <c r="A1069" s="297"/>
      <c r="B1069" s="508" t="s">
        <v>1997</v>
      </c>
      <c r="C1069" s="308"/>
      <c r="D1069" s="289"/>
      <c r="E1069" s="290"/>
    </row>
    <row r="1070" spans="1:10">
      <c r="A1070" s="297"/>
      <c r="B1070" s="508" t="s">
        <v>2127</v>
      </c>
      <c r="C1070" s="308"/>
      <c r="D1070" s="289"/>
      <c r="E1070" s="290"/>
    </row>
    <row r="1071" spans="1:10">
      <c r="A1071" s="25"/>
      <c r="B1071" s="25"/>
      <c r="C1071" s="25"/>
      <c r="D1071" s="25"/>
      <c r="E1071" s="290"/>
    </row>
    <row r="1072" spans="1:10">
      <c r="A1072" s="299" t="s">
        <v>2269</v>
      </c>
      <c r="B1072" s="294" t="s">
        <v>2270</v>
      </c>
      <c r="C1072" s="295" t="s">
        <v>611</v>
      </c>
      <c r="D1072" s="296">
        <v>1</v>
      </c>
      <c r="E1072" s="893"/>
      <c r="F1072" s="156">
        <f>+D1072*E1072</f>
        <v>0</v>
      </c>
      <c r="G1072" s="164">
        <f>+E1072*PJJ</f>
        <v>0</v>
      </c>
      <c r="H1072" s="164">
        <f>+G1072*D1072</f>
        <v>0</v>
      </c>
      <c r="I1072" s="165">
        <f>+E1072-G1072</f>
        <v>0</v>
      </c>
      <c r="J1072" s="165">
        <f>+I1072*D1072</f>
        <v>0</v>
      </c>
    </row>
    <row r="1073" spans="1:10">
      <c r="A1073" s="297"/>
      <c r="B1073" s="508" t="s">
        <v>2271</v>
      </c>
      <c r="C1073" s="308"/>
      <c r="D1073" s="289"/>
      <c r="E1073" s="290"/>
    </row>
    <row r="1074" spans="1:10">
      <c r="A1074" s="297"/>
      <c r="B1074" s="508" t="s">
        <v>2272</v>
      </c>
      <c r="C1074" s="308"/>
      <c r="D1074" s="289"/>
      <c r="E1074" s="290"/>
    </row>
    <row r="1075" spans="1:10">
      <c r="A1075" s="297"/>
      <c r="B1075" s="508" t="s">
        <v>2273</v>
      </c>
      <c r="C1075" s="308"/>
      <c r="D1075" s="289"/>
      <c r="E1075" s="290"/>
    </row>
    <row r="1076" spans="1:10">
      <c r="A1076" s="25"/>
      <c r="B1076" s="25"/>
      <c r="C1076" s="25"/>
      <c r="D1076" s="25"/>
      <c r="E1076" s="290"/>
    </row>
    <row r="1077" spans="1:10">
      <c r="A1077" s="304" t="s">
        <v>2274</v>
      </c>
      <c r="B1077" s="294" t="s">
        <v>2026</v>
      </c>
      <c r="C1077" s="301" t="s">
        <v>611</v>
      </c>
      <c r="D1077" s="302">
        <v>1</v>
      </c>
      <c r="E1077" s="893"/>
      <c r="F1077" s="156">
        <f>+D1077*E1077</f>
        <v>0</v>
      </c>
      <c r="G1077" s="164">
        <f>+E1077*PJJ</f>
        <v>0</v>
      </c>
      <c r="H1077" s="164">
        <f>+G1077*D1077</f>
        <v>0</v>
      </c>
      <c r="I1077" s="165">
        <f>+E1077-G1077</f>
        <v>0</v>
      </c>
      <c r="J1077" s="165">
        <f>+I1077*D1077</f>
        <v>0</v>
      </c>
    </row>
    <row r="1078" spans="1:10">
      <c r="A1078" s="297"/>
      <c r="B1078" s="524" t="s">
        <v>2027</v>
      </c>
      <c r="C1078" s="308"/>
      <c r="D1078" s="289"/>
      <c r="E1078" s="290"/>
    </row>
    <row r="1079" spans="1:10" ht="75">
      <c r="A1079" s="297"/>
      <c r="B1079" s="524" t="s">
        <v>2028</v>
      </c>
      <c r="C1079" s="308"/>
      <c r="D1079" s="289"/>
      <c r="E1079" s="290"/>
    </row>
    <row r="1080" spans="1:10">
      <c r="A1080" s="297"/>
      <c r="B1080" s="524" t="s">
        <v>2275</v>
      </c>
      <c r="C1080" s="308"/>
      <c r="D1080" s="289"/>
      <c r="E1080" s="290"/>
    </row>
    <row r="1081" spans="1:10">
      <c r="A1081" s="25"/>
      <c r="B1081" s="25"/>
      <c r="C1081" s="25"/>
      <c r="D1081" s="25"/>
      <c r="E1081" s="290"/>
    </row>
    <row r="1082" spans="1:10">
      <c r="A1082" s="293" t="s">
        <v>2276</v>
      </c>
      <c r="B1082" s="294" t="s">
        <v>1812</v>
      </c>
      <c r="C1082" s="295" t="s">
        <v>611</v>
      </c>
      <c r="D1082" s="296">
        <v>1</v>
      </c>
      <c r="E1082" s="893"/>
      <c r="F1082" s="156">
        <f>+D1082*E1082</f>
        <v>0</v>
      </c>
      <c r="G1082" s="164">
        <f>+E1082*PJJ</f>
        <v>0</v>
      </c>
      <c r="H1082" s="164">
        <f>+G1082*D1082</f>
        <v>0</v>
      </c>
      <c r="I1082" s="165">
        <f>+E1082-G1082</f>
        <v>0</v>
      </c>
      <c r="J1082" s="165">
        <f>+I1082*D1082</f>
        <v>0</v>
      </c>
    </row>
    <row r="1083" spans="1:10">
      <c r="A1083" s="297"/>
      <c r="B1083" s="309" t="s">
        <v>1813</v>
      </c>
      <c r="C1083" s="298"/>
      <c r="D1083" s="289"/>
      <c r="E1083" s="290"/>
    </row>
    <row r="1084" spans="1:10">
      <c r="A1084" s="297"/>
      <c r="B1084" s="309" t="s">
        <v>1814</v>
      </c>
      <c r="C1084" s="298"/>
      <c r="D1084" s="289"/>
      <c r="E1084" s="290"/>
    </row>
    <row r="1085" spans="1:10">
      <c r="A1085" s="297"/>
      <c r="B1085" s="309" t="s">
        <v>1815</v>
      </c>
      <c r="C1085" s="298"/>
      <c r="D1085" s="289"/>
      <c r="E1085" s="290"/>
    </row>
    <row r="1086" spans="1:10">
      <c r="A1086" s="297"/>
      <c r="B1086" s="309" t="s">
        <v>1816</v>
      </c>
      <c r="C1086" s="298"/>
      <c r="D1086" s="289"/>
      <c r="E1086" s="290"/>
    </row>
    <row r="1087" spans="1:10">
      <c r="A1087" s="297"/>
      <c r="B1087" s="309" t="s">
        <v>1817</v>
      </c>
      <c r="C1087" s="298"/>
      <c r="D1087" s="289"/>
      <c r="E1087" s="290"/>
    </row>
    <row r="1088" spans="1:10">
      <c r="A1088" s="297"/>
      <c r="B1088" s="309" t="s">
        <v>1818</v>
      </c>
      <c r="C1088" s="298"/>
      <c r="D1088" s="289"/>
      <c r="E1088" s="290"/>
    </row>
    <row r="1089" spans="1:5">
      <c r="A1089" s="297"/>
      <c r="B1089" s="309" t="s">
        <v>1819</v>
      </c>
      <c r="C1089" s="298"/>
      <c r="D1089" s="289"/>
      <c r="E1089" s="290"/>
    </row>
    <row r="1090" spans="1:5">
      <c r="A1090" s="297"/>
      <c r="B1090" s="309" t="s">
        <v>1820</v>
      </c>
      <c r="C1090" s="298"/>
      <c r="D1090" s="289"/>
      <c r="E1090" s="290"/>
    </row>
    <row r="1091" spans="1:5">
      <c r="A1091" s="297"/>
      <c r="B1091" s="309" t="s">
        <v>1821</v>
      </c>
      <c r="C1091" s="298"/>
      <c r="D1091" s="289"/>
      <c r="E1091" s="290"/>
    </row>
    <row r="1092" spans="1:5" ht="30">
      <c r="A1092" s="297"/>
      <c r="B1092" s="309" t="s">
        <v>1822</v>
      </c>
      <c r="C1092" s="298"/>
      <c r="D1092" s="289"/>
      <c r="E1092" s="290"/>
    </row>
    <row r="1093" spans="1:5">
      <c r="A1093" s="297"/>
      <c r="B1093" s="309" t="s">
        <v>1823</v>
      </c>
      <c r="C1093" s="298"/>
      <c r="D1093" s="289"/>
      <c r="E1093" s="290"/>
    </row>
    <row r="1094" spans="1:5">
      <c r="A1094" s="297"/>
      <c r="B1094" s="309" t="s">
        <v>1824</v>
      </c>
      <c r="C1094" s="298"/>
      <c r="D1094" s="289"/>
      <c r="E1094" s="290"/>
    </row>
    <row r="1095" spans="1:5">
      <c r="A1095" s="297"/>
      <c r="B1095" s="309" t="s">
        <v>1825</v>
      </c>
      <c r="C1095" s="298"/>
      <c r="D1095" s="289"/>
      <c r="E1095" s="290"/>
    </row>
    <row r="1096" spans="1:5">
      <c r="A1096" s="297"/>
      <c r="B1096" s="309" t="s">
        <v>1826</v>
      </c>
      <c r="C1096" s="298"/>
      <c r="D1096" s="289"/>
      <c r="E1096" s="290"/>
    </row>
    <row r="1097" spans="1:5">
      <c r="A1097" s="297"/>
      <c r="B1097" s="309" t="s">
        <v>1827</v>
      </c>
      <c r="C1097" s="298"/>
      <c r="D1097" s="289"/>
      <c r="E1097" s="290"/>
    </row>
    <row r="1098" spans="1:5">
      <c r="A1098" s="297"/>
      <c r="B1098" s="309" t="s">
        <v>1828</v>
      </c>
      <c r="C1098" s="298"/>
      <c r="D1098" s="289"/>
      <c r="E1098" s="290"/>
    </row>
    <row r="1099" spans="1:5">
      <c r="A1099" s="297"/>
      <c r="B1099" s="309" t="s">
        <v>1829</v>
      </c>
      <c r="C1099" s="298"/>
      <c r="D1099" s="289"/>
      <c r="E1099" s="290"/>
    </row>
    <row r="1100" spans="1:5">
      <c r="A1100" s="297"/>
      <c r="B1100" s="309" t="s">
        <v>1830</v>
      </c>
      <c r="C1100" s="298"/>
      <c r="D1100" s="289"/>
      <c r="E1100" s="290"/>
    </row>
    <row r="1101" spans="1:5">
      <c r="A1101" s="297"/>
      <c r="B1101" s="309" t="s">
        <v>1831</v>
      </c>
      <c r="C1101" s="298"/>
      <c r="D1101" s="289"/>
      <c r="E1101" s="290"/>
    </row>
    <row r="1102" spans="1:5">
      <c r="A1102" s="297"/>
      <c r="B1102" s="309" t="s">
        <v>1832</v>
      </c>
      <c r="C1102" s="298"/>
      <c r="D1102" s="289"/>
      <c r="E1102" s="290"/>
    </row>
    <row r="1103" spans="1:5" ht="30">
      <c r="A1103" s="297"/>
      <c r="B1103" s="309" t="s">
        <v>1833</v>
      </c>
      <c r="C1103" s="298"/>
      <c r="D1103" s="289"/>
      <c r="E1103" s="290"/>
    </row>
    <row r="1104" spans="1:5" ht="30">
      <c r="A1104" s="297"/>
      <c r="B1104" s="309" t="s">
        <v>1834</v>
      </c>
      <c r="C1104" s="298"/>
      <c r="D1104" s="289"/>
      <c r="E1104" s="290"/>
    </row>
    <row r="1105" spans="1:10">
      <c r="A1105" s="297"/>
      <c r="B1105" s="309" t="s">
        <v>1835</v>
      </c>
      <c r="C1105" s="298"/>
      <c r="D1105" s="289"/>
      <c r="E1105" s="290"/>
    </row>
    <row r="1106" spans="1:10" ht="150">
      <c r="A1106" s="297"/>
      <c r="B1106" s="517" t="s">
        <v>1836</v>
      </c>
      <c r="C1106" s="298"/>
      <c r="D1106" s="289"/>
      <c r="E1106" s="290"/>
    </row>
    <row r="1107" spans="1:10" ht="60">
      <c r="A1107" s="297"/>
      <c r="B1107" s="518" t="s">
        <v>1837</v>
      </c>
      <c r="C1107" s="298"/>
      <c r="D1107" s="289"/>
      <c r="E1107" s="290"/>
    </row>
    <row r="1108" spans="1:10" ht="60">
      <c r="A1108" s="297"/>
      <c r="B1108" s="519" t="s">
        <v>1838</v>
      </c>
      <c r="C1108" s="298"/>
      <c r="D1108" s="289"/>
      <c r="E1108" s="290"/>
    </row>
    <row r="1109" spans="1:10">
      <c r="A1109" s="25"/>
      <c r="B1109" s="25"/>
      <c r="C1109" s="25"/>
      <c r="D1109" s="25"/>
      <c r="E1109" s="290"/>
    </row>
    <row r="1110" spans="1:10">
      <c r="A1110" s="299" t="s">
        <v>2277</v>
      </c>
      <c r="B1110" s="294" t="s">
        <v>2278</v>
      </c>
      <c r="C1110" s="295" t="s">
        <v>611</v>
      </c>
      <c r="D1110" s="296">
        <v>1</v>
      </c>
      <c r="E1110" s="893"/>
      <c r="F1110" s="156">
        <f>+D1110*E1110</f>
        <v>0</v>
      </c>
      <c r="G1110" s="164">
        <f>+E1110*PJJ</f>
        <v>0</v>
      </c>
      <c r="H1110" s="164">
        <f>+G1110*D1110</f>
        <v>0</v>
      </c>
      <c r="I1110" s="165">
        <f>+E1110-G1110</f>
        <v>0</v>
      </c>
      <c r="J1110" s="165">
        <f>+I1110*D1110</f>
        <v>0</v>
      </c>
    </row>
    <row r="1111" spans="1:10">
      <c r="A1111" s="297"/>
      <c r="B1111" s="522" t="s">
        <v>2279</v>
      </c>
      <c r="C1111" s="298"/>
      <c r="D1111" s="289"/>
      <c r="E1111" s="290"/>
    </row>
    <row r="1112" spans="1:10">
      <c r="A1112" s="297"/>
      <c r="B1112" s="522" t="s">
        <v>2280</v>
      </c>
      <c r="C1112" s="298"/>
      <c r="D1112" s="289"/>
      <c r="E1112" s="290"/>
    </row>
    <row r="1113" spans="1:10">
      <c r="A1113" s="297"/>
      <c r="B1113" s="522" t="s">
        <v>2281</v>
      </c>
      <c r="C1113" s="298"/>
      <c r="D1113" s="289"/>
      <c r="E1113" s="290"/>
    </row>
    <row r="1114" spans="1:10">
      <c r="A1114" s="297"/>
      <c r="B1114" s="522" t="s">
        <v>2282</v>
      </c>
      <c r="C1114" s="298"/>
      <c r="D1114" s="289"/>
      <c r="E1114" s="290"/>
    </row>
    <row r="1115" spans="1:10">
      <c r="A1115" s="297"/>
      <c r="B1115" s="522" t="s">
        <v>2283</v>
      </c>
      <c r="C1115" s="298"/>
      <c r="D1115" s="289"/>
      <c r="E1115" s="290"/>
    </row>
    <row r="1116" spans="1:10">
      <c r="A1116" s="297"/>
      <c r="B1116" s="522" t="s">
        <v>2284</v>
      </c>
      <c r="C1116" s="298"/>
      <c r="D1116" s="289"/>
      <c r="E1116" s="290"/>
    </row>
    <row r="1117" spans="1:10">
      <c r="A1117" s="297"/>
      <c r="B1117" s="522" t="s">
        <v>2285</v>
      </c>
      <c r="C1117" s="298"/>
      <c r="D1117" s="289"/>
      <c r="E1117" s="290"/>
    </row>
    <row r="1118" spans="1:10">
      <c r="A1118" s="297"/>
      <c r="B1118" s="522" t="s">
        <v>2286</v>
      </c>
      <c r="C1118" s="298"/>
      <c r="D1118" s="289"/>
      <c r="E1118" s="290"/>
    </row>
    <row r="1119" spans="1:10">
      <c r="A1119" s="297"/>
      <c r="B1119" s="522" t="s">
        <v>2287</v>
      </c>
      <c r="C1119" s="298"/>
      <c r="D1119" s="289"/>
      <c r="E1119" s="290"/>
    </row>
    <row r="1120" spans="1:10">
      <c r="A1120" s="297"/>
      <c r="B1120" s="522" t="s">
        <v>2288</v>
      </c>
      <c r="C1120" s="298"/>
      <c r="D1120" s="289"/>
      <c r="E1120" s="290"/>
    </row>
    <row r="1121" spans="1:10">
      <c r="A1121" s="297"/>
      <c r="B1121" s="522" t="s">
        <v>2289</v>
      </c>
      <c r="C1121" s="298"/>
      <c r="D1121" s="289"/>
      <c r="E1121" s="290"/>
    </row>
    <row r="1122" spans="1:10">
      <c r="A1122" s="297"/>
      <c r="B1122" s="522" t="s">
        <v>2290</v>
      </c>
      <c r="C1122" s="298"/>
      <c r="D1122" s="289"/>
      <c r="E1122" s="290"/>
    </row>
    <row r="1123" spans="1:10">
      <c r="A1123" s="297"/>
      <c r="B1123" s="522" t="s">
        <v>2291</v>
      </c>
      <c r="C1123" s="298"/>
      <c r="D1123" s="289"/>
      <c r="E1123" s="290"/>
    </row>
    <row r="1124" spans="1:10">
      <c r="A1124" s="297"/>
      <c r="B1124" s="522" t="s">
        <v>2292</v>
      </c>
      <c r="C1124" s="298"/>
      <c r="D1124" s="289"/>
      <c r="E1124" s="290"/>
    </row>
    <row r="1125" spans="1:10">
      <c r="A1125" s="297"/>
      <c r="B1125" s="522" t="s">
        <v>2293</v>
      </c>
      <c r="C1125" s="298"/>
      <c r="D1125" s="289"/>
      <c r="E1125" s="290"/>
    </row>
    <row r="1126" spans="1:10" ht="150">
      <c r="A1126" s="297"/>
      <c r="B1126" s="517" t="s">
        <v>1836</v>
      </c>
      <c r="C1126" s="298"/>
      <c r="D1126" s="289"/>
      <c r="E1126" s="290"/>
    </row>
    <row r="1127" spans="1:10">
      <c r="A1127" s="25"/>
      <c r="B1127" s="25"/>
      <c r="C1127" s="25"/>
      <c r="D1127" s="25"/>
      <c r="E1127" s="290"/>
    </row>
    <row r="1128" spans="1:10">
      <c r="A1128" s="299" t="s">
        <v>2294</v>
      </c>
      <c r="B1128" s="294" t="s">
        <v>1843</v>
      </c>
      <c r="C1128" s="295" t="s">
        <v>611</v>
      </c>
      <c r="D1128" s="296">
        <v>1</v>
      </c>
      <c r="E1128" s="893"/>
      <c r="F1128" s="156">
        <f>+D1128*E1128</f>
        <v>0</v>
      </c>
      <c r="G1128" s="164">
        <f>+E1128*PJJ</f>
        <v>0</v>
      </c>
      <c r="H1128" s="164">
        <f>+G1128*D1128</f>
        <v>0</v>
      </c>
      <c r="I1128" s="165">
        <f>+E1128-G1128</f>
        <v>0</v>
      </c>
      <c r="J1128" s="165">
        <f>+I1128*D1128</f>
        <v>0</v>
      </c>
    </row>
    <row r="1129" spans="1:10">
      <c r="A1129" s="297"/>
      <c r="B1129" s="522" t="s">
        <v>1844</v>
      </c>
      <c r="C1129" s="308"/>
      <c r="D1129" s="289"/>
      <c r="E1129" s="290"/>
    </row>
    <row r="1130" spans="1:10">
      <c r="A1130" s="297"/>
      <c r="B1130" s="522" t="s">
        <v>1845</v>
      </c>
      <c r="C1130" s="308"/>
      <c r="D1130" s="289"/>
      <c r="E1130" s="290"/>
    </row>
    <row r="1131" spans="1:10">
      <c r="A1131" s="297"/>
      <c r="B1131" s="522" t="s">
        <v>1846</v>
      </c>
      <c r="C1131" s="308"/>
      <c r="D1131" s="289"/>
      <c r="E1131" s="290"/>
    </row>
    <row r="1132" spans="1:10">
      <c r="A1132" s="297"/>
      <c r="B1132" s="522" t="s">
        <v>1847</v>
      </c>
      <c r="C1132" s="308"/>
      <c r="D1132" s="289"/>
      <c r="E1132" s="290"/>
    </row>
    <row r="1133" spans="1:10">
      <c r="A1133" s="297"/>
      <c r="B1133" s="522" t="s">
        <v>1848</v>
      </c>
      <c r="C1133" s="308"/>
      <c r="D1133" s="289"/>
      <c r="E1133" s="290"/>
    </row>
    <row r="1134" spans="1:10" ht="45">
      <c r="A1134" s="297"/>
      <c r="B1134" s="522" t="s">
        <v>1849</v>
      </c>
      <c r="C1134" s="308"/>
      <c r="D1134" s="289"/>
      <c r="E1134" s="290"/>
    </row>
    <row r="1135" spans="1:10">
      <c r="A1135" s="297"/>
      <c r="B1135" s="522" t="s">
        <v>1850</v>
      </c>
      <c r="C1135" s="308"/>
      <c r="D1135" s="289"/>
      <c r="E1135" s="290"/>
    </row>
    <row r="1136" spans="1:10">
      <c r="A1136" s="297"/>
      <c r="B1136" s="522" t="s">
        <v>1851</v>
      </c>
      <c r="C1136" s="308"/>
      <c r="D1136" s="289"/>
      <c r="E1136" s="290"/>
    </row>
    <row r="1137" spans="1:10">
      <c r="A1137" s="297"/>
      <c r="B1137" s="522" t="s">
        <v>1852</v>
      </c>
      <c r="C1137" s="308"/>
      <c r="D1137" s="289"/>
      <c r="E1137" s="290"/>
    </row>
    <row r="1138" spans="1:10">
      <c r="A1138" s="297"/>
      <c r="B1138" s="522" t="s">
        <v>1853</v>
      </c>
      <c r="C1138" s="308"/>
      <c r="D1138" s="289"/>
      <c r="E1138" s="290"/>
    </row>
    <row r="1139" spans="1:10">
      <c r="A1139" s="297"/>
      <c r="B1139" s="522" t="s">
        <v>1854</v>
      </c>
      <c r="C1139" s="308"/>
      <c r="D1139" s="289"/>
      <c r="E1139" s="290"/>
    </row>
    <row r="1140" spans="1:10">
      <c r="A1140" s="25"/>
      <c r="B1140" s="25"/>
      <c r="C1140" s="25"/>
      <c r="D1140" s="25"/>
      <c r="E1140" s="290"/>
    </row>
    <row r="1141" spans="1:10">
      <c r="A1141" s="293" t="s">
        <v>2295</v>
      </c>
      <c r="B1141" s="303" t="s">
        <v>2055</v>
      </c>
      <c r="C1141" s="295" t="s">
        <v>611</v>
      </c>
      <c r="D1141" s="296">
        <v>1</v>
      </c>
      <c r="E1141" s="893"/>
      <c r="F1141" s="156">
        <f>+D1141*E1141</f>
        <v>0</v>
      </c>
      <c r="G1141" s="164">
        <f>+E1141*PJJ</f>
        <v>0</v>
      </c>
      <c r="H1141" s="164">
        <f>+G1141*D1141</f>
        <v>0</v>
      </c>
      <c r="I1141" s="165">
        <f>+E1141-G1141</f>
        <v>0</v>
      </c>
      <c r="J1141" s="165">
        <f>+I1141*D1141</f>
        <v>0</v>
      </c>
    </row>
    <row r="1142" spans="1:10">
      <c r="A1142" s="297"/>
      <c r="B1142" s="522" t="s">
        <v>2056</v>
      </c>
      <c r="C1142" s="298"/>
      <c r="D1142" s="289"/>
      <c r="E1142" s="290"/>
    </row>
    <row r="1143" spans="1:10">
      <c r="A1143" s="297"/>
      <c r="B1143" s="522" t="s">
        <v>2057</v>
      </c>
      <c r="C1143" s="298"/>
      <c r="D1143" s="289"/>
      <c r="E1143" s="290"/>
    </row>
    <row r="1144" spans="1:10">
      <c r="A1144" s="297"/>
      <c r="B1144" s="522" t="s">
        <v>2058</v>
      </c>
      <c r="C1144" s="298"/>
      <c r="D1144" s="289"/>
      <c r="E1144" s="290"/>
    </row>
    <row r="1145" spans="1:10">
      <c r="A1145" s="297"/>
      <c r="B1145" s="522" t="s">
        <v>2059</v>
      </c>
      <c r="C1145" s="298"/>
      <c r="D1145" s="289"/>
      <c r="E1145" s="290"/>
    </row>
    <row r="1146" spans="1:10">
      <c r="A1146" s="297"/>
      <c r="B1146" s="522" t="s">
        <v>2060</v>
      </c>
      <c r="C1146" s="298"/>
      <c r="D1146" s="289"/>
      <c r="E1146" s="290"/>
    </row>
    <row r="1147" spans="1:10">
      <c r="A1147" s="297"/>
      <c r="B1147" s="522" t="s">
        <v>2061</v>
      </c>
      <c r="C1147" s="298"/>
      <c r="D1147" s="289"/>
      <c r="E1147" s="290"/>
    </row>
    <row r="1148" spans="1:10">
      <c r="A1148" s="297"/>
      <c r="B1148" s="522" t="s">
        <v>2062</v>
      </c>
      <c r="C1148" s="298"/>
      <c r="D1148" s="289"/>
      <c r="E1148" s="290"/>
    </row>
    <row r="1149" spans="1:10">
      <c r="A1149" s="25"/>
      <c r="B1149" s="25"/>
      <c r="C1149" s="25"/>
      <c r="D1149" s="25"/>
      <c r="E1149" s="290"/>
    </row>
    <row r="1150" spans="1:10" ht="15.75" thickBot="1">
      <c r="A1150" s="525" t="s">
        <v>1226</v>
      </c>
      <c r="B1150" s="514" t="s">
        <v>2296</v>
      </c>
      <c r="C1150" s="515"/>
      <c r="D1150" s="516"/>
      <c r="E1150" s="292"/>
      <c r="F1150" s="292"/>
      <c r="G1150" s="292"/>
      <c r="H1150" s="292"/>
      <c r="I1150" s="292"/>
      <c r="J1150" s="292"/>
    </row>
    <row r="1151" spans="1:10" ht="15.75" thickTop="1">
      <c r="A1151" s="25"/>
      <c r="B1151" s="25"/>
      <c r="C1151" s="25"/>
      <c r="D1151" s="25"/>
      <c r="E1151" s="290"/>
    </row>
    <row r="1152" spans="1:10" ht="30">
      <c r="A1152" s="300" t="s">
        <v>2297</v>
      </c>
      <c r="B1152" s="294" t="s">
        <v>2298</v>
      </c>
      <c r="C1152" s="301" t="s">
        <v>611</v>
      </c>
      <c r="D1152" s="302">
        <v>1</v>
      </c>
      <c r="E1152" s="893"/>
      <c r="F1152" s="156">
        <f>+D1152*E1152</f>
        <v>0</v>
      </c>
      <c r="G1152" s="164">
        <f>+E1152*PJJ</f>
        <v>0</v>
      </c>
      <c r="H1152" s="164">
        <f>+G1152*D1152</f>
        <v>0</v>
      </c>
      <c r="I1152" s="165">
        <f>+E1152-G1152</f>
        <v>0</v>
      </c>
      <c r="J1152" s="165">
        <f>+I1152*D1152</f>
        <v>0</v>
      </c>
    </row>
    <row r="1153" spans="1:10">
      <c r="A1153" s="25"/>
      <c r="B1153" s="520" t="s">
        <v>1840</v>
      </c>
      <c r="C1153" s="25"/>
      <c r="D1153" s="25"/>
      <c r="E1153" s="290"/>
    </row>
    <row r="1154" spans="1:10" ht="60">
      <c r="A1154" s="25"/>
      <c r="B1154" s="521" t="s">
        <v>1841</v>
      </c>
      <c r="C1154" s="25"/>
      <c r="D1154" s="25"/>
      <c r="E1154" s="290"/>
    </row>
    <row r="1155" spans="1:10">
      <c r="A1155" s="25"/>
      <c r="B1155" s="25"/>
      <c r="C1155" s="25"/>
      <c r="D1155" s="25"/>
      <c r="E1155" s="290"/>
    </row>
    <row r="1156" spans="1:10" ht="30">
      <c r="A1156" s="300" t="s">
        <v>2299</v>
      </c>
      <c r="B1156" s="294" t="s">
        <v>2300</v>
      </c>
      <c r="C1156" s="301" t="s">
        <v>611</v>
      </c>
      <c r="D1156" s="302">
        <v>1</v>
      </c>
      <c r="E1156" s="893"/>
      <c r="F1156" s="156">
        <f>+D1156*E1156</f>
        <v>0</v>
      </c>
      <c r="G1156" s="164">
        <f>+E1156*PJJ</f>
        <v>0</v>
      </c>
      <c r="H1156" s="164">
        <f>+G1156*D1156</f>
        <v>0</v>
      </c>
      <c r="I1156" s="165">
        <f>+E1156-G1156</f>
        <v>0</v>
      </c>
      <c r="J1156" s="165">
        <f>+I1156*D1156</f>
        <v>0</v>
      </c>
    </row>
    <row r="1157" spans="1:10">
      <c r="A1157" s="25"/>
      <c r="B1157" s="520" t="s">
        <v>1840</v>
      </c>
      <c r="C1157" s="25"/>
      <c r="D1157" s="25"/>
      <c r="E1157" s="290"/>
    </row>
    <row r="1158" spans="1:10" ht="60">
      <c r="A1158" s="25"/>
      <c r="B1158" s="521" t="s">
        <v>1841</v>
      </c>
      <c r="C1158" s="25"/>
      <c r="D1158" s="25"/>
      <c r="E1158" s="290"/>
    </row>
    <row r="1159" spans="1:10">
      <c r="A1159" s="25"/>
      <c r="B1159" s="25"/>
      <c r="C1159" s="25"/>
      <c r="D1159" s="25"/>
      <c r="E1159" s="290"/>
    </row>
    <row r="1160" spans="1:10" ht="30">
      <c r="A1160" s="300" t="s">
        <v>2301</v>
      </c>
      <c r="B1160" s="294" t="s">
        <v>2302</v>
      </c>
      <c r="C1160" s="301" t="s">
        <v>611</v>
      </c>
      <c r="D1160" s="302">
        <v>1</v>
      </c>
      <c r="E1160" s="893"/>
      <c r="F1160" s="156">
        <f>+D1160*E1160</f>
        <v>0</v>
      </c>
      <c r="G1160" s="164">
        <f>+E1160*PJJ</f>
        <v>0</v>
      </c>
      <c r="H1160" s="164">
        <f>+G1160*D1160</f>
        <v>0</v>
      </c>
      <c r="I1160" s="165">
        <f>+E1160-G1160</f>
        <v>0</v>
      </c>
      <c r="J1160" s="165">
        <f>+I1160*D1160</f>
        <v>0</v>
      </c>
    </row>
    <row r="1161" spans="1:10" ht="30">
      <c r="A1161" s="297"/>
      <c r="B1161" s="524" t="s">
        <v>2303</v>
      </c>
      <c r="C1161" s="298"/>
      <c r="D1161" s="289"/>
      <c r="E1161" s="290"/>
    </row>
    <row r="1162" spans="1:10">
      <c r="A1162" s="297"/>
      <c r="B1162" s="524" t="s">
        <v>2304</v>
      </c>
      <c r="C1162" s="298"/>
      <c r="D1162" s="289"/>
      <c r="E1162" s="290"/>
    </row>
    <row r="1163" spans="1:10" ht="60">
      <c r="A1163" s="297"/>
      <c r="B1163" s="524" t="s">
        <v>2305</v>
      </c>
      <c r="C1163" s="298"/>
      <c r="D1163" s="289"/>
      <c r="E1163" s="290"/>
    </row>
    <row r="1164" spans="1:10" ht="30">
      <c r="A1164" s="297"/>
      <c r="B1164" s="524" t="s">
        <v>2306</v>
      </c>
      <c r="C1164" s="298"/>
      <c r="D1164" s="289"/>
      <c r="E1164" s="290"/>
    </row>
    <row r="1165" spans="1:10" ht="30">
      <c r="A1165" s="297"/>
      <c r="B1165" s="524" t="s">
        <v>2307</v>
      </c>
      <c r="C1165" s="298"/>
      <c r="D1165" s="289"/>
      <c r="E1165" s="290"/>
    </row>
    <row r="1166" spans="1:10" ht="30">
      <c r="A1166" s="297"/>
      <c r="B1166" s="524" t="s">
        <v>2308</v>
      </c>
      <c r="C1166" s="298"/>
      <c r="D1166" s="289"/>
      <c r="E1166" s="290"/>
    </row>
    <row r="1167" spans="1:10">
      <c r="A1167" s="297"/>
      <c r="B1167" s="524" t="s">
        <v>2309</v>
      </c>
      <c r="C1167" s="298"/>
      <c r="D1167" s="289"/>
      <c r="E1167" s="290"/>
    </row>
    <row r="1168" spans="1:10" ht="90">
      <c r="A1168" s="297"/>
      <c r="B1168" s="524" t="s">
        <v>2310</v>
      </c>
      <c r="C1168" s="298"/>
      <c r="D1168" s="289"/>
      <c r="E1168" s="290"/>
    </row>
    <row r="1169" spans="1:5" ht="105">
      <c r="A1169" s="297"/>
      <c r="B1169" s="524" t="s">
        <v>2311</v>
      </c>
      <c r="C1169" s="298"/>
      <c r="D1169" s="289"/>
      <c r="E1169" s="290"/>
    </row>
    <row r="1170" spans="1:5" ht="60">
      <c r="A1170" s="297"/>
      <c r="B1170" s="524" t="s">
        <v>2312</v>
      </c>
      <c r="C1170" s="298"/>
      <c r="D1170" s="289"/>
      <c r="E1170" s="290"/>
    </row>
    <row r="1171" spans="1:5" ht="105">
      <c r="A1171" s="297"/>
      <c r="B1171" s="524" t="s">
        <v>2313</v>
      </c>
      <c r="C1171" s="298"/>
      <c r="D1171" s="289"/>
      <c r="E1171" s="290"/>
    </row>
    <row r="1172" spans="1:5">
      <c r="A1172" s="297"/>
      <c r="B1172" s="524" t="s">
        <v>2314</v>
      </c>
      <c r="C1172" s="298"/>
      <c r="D1172" s="289"/>
      <c r="E1172" s="290"/>
    </row>
    <row r="1173" spans="1:5" ht="30">
      <c r="A1173" s="297"/>
      <c r="B1173" s="524" t="s">
        <v>2315</v>
      </c>
      <c r="C1173" s="298"/>
      <c r="D1173" s="289"/>
      <c r="E1173" s="290"/>
    </row>
    <row r="1174" spans="1:5" ht="30">
      <c r="A1174" s="297"/>
      <c r="B1174" s="524" t="s">
        <v>2316</v>
      </c>
      <c r="C1174" s="298"/>
      <c r="D1174" s="289"/>
      <c r="E1174" s="290"/>
    </row>
    <row r="1175" spans="1:5" ht="60">
      <c r="A1175" s="297"/>
      <c r="B1175" s="524" t="s">
        <v>2317</v>
      </c>
      <c r="C1175" s="298"/>
      <c r="D1175" s="289"/>
      <c r="E1175" s="290"/>
    </row>
    <row r="1176" spans="1:5" ht="60">
      <c r="A1176" s="297"/>
      <c r="B1176" s="524" t="s">
        <v>2318</v>
      </c>
      <c r="C1176" s="298"/>
      <c r="D1176" s="289"/>
      <c r="E1176" s="290"/>
    </row>
    <row r="1177" spans="1:5" ht="45">
      <c r="A1177" s="297"/>
      <c r="B1177" s="524" t="s">
        <v>2319</v>
      </c>
      <c r="C1177" s="298"/>
      <c r="D1177" s="289"/>
      <c r="E1177" s="290"/>
    </row>
    <row r="1178" spans="1:5" ht="60">
      <c r="A1178" s="297"/>
      <c r="B1178" s="524" t="s">
        <v>2320</v>
      </c>
      <c r="C1178" s="298"/>
      <c r="D1178" s="289"/>
      <c r="E1178" s="290"/>
    </row>
    <row r="1179" spans="1:5" ht="30">
      <c r="A1179" s="297"/>
      <c r="B1179" s="524" t="s">
        <v>2321</v>
      </c>
      <c r="C1179" s="298"/>
      <c r="D1179" s="289"/>
      <c r="E1179" s="290"/>
    </row>
    <row r="1180" spans="1:5" ht="30">
      <c r="A1180" s="297"/>
      <c r="B1180" s="524" t="s">
        <v>2322</v>
      </c>
      <c r="C1180" s="298"/>
      <c r="D1180" s="289"/>
      <c r="E1180" s="290"/>
    </row>
    <row r="1181" spans="1:5" ht="45">
      <c r="A1181" s="297"/>
      <c r="B1181" s="524" t="s">
        <v>2323</v>
      </c>
      <c r="C1181" s="298"/>
      <c r="D1181" s="289"/>
      <c r="E1181" s="290"/>
    </row>
    <row r="1182" spans="1:5" ht="60">
      <c r="A1182" s="297"/>
      <c r="B1182" s="524" t="s">
        <v>2324</v>
      </c>
      <c r="C1182" s="298"/>
      <c r="D1182" s="289"/>
      <c r="E1182" s="290"/>
    </row>
    <row r="1183" spans="1:5" ht="30">
      <c r="A1183" s="297"/>
      <c r="B1183" s="524" t="s">
        <v>2325</v>
      </c>
      <c r="C1183" s="298"/>
      <c r="D1183" s="289"/>
      <c r="E1183" s="290"/>
    </row>
    <row r="1184" spans="1:5" ht="45">
      <c r="A1184" s="297"/>
      <c r="B1184" s="524" t="s">
        <v>2326</v>
      </c>
      <c r="C1184" s="298"/>
      <c r="D1184" s="289"/>
      <c r="E1184" s="290"/>
    </row>
    <row r="1185" spans="1:5" ht="45">
      <c r="A1185" s="297"/>
      <c r="B1185" s="524" t="s">
        <v>2327</v>
      </c>
      <c r="C1185" s="298"/>
      <c r="D1185" s="289"/>
      <c r="E1185" s="290"/>
    </row>
    <row r="1186" spans="1:5" ht="30">
      <c r="A1186" s="297"/>
      <c r="B1186" s="524" t="s">
        <v>2328</v>
      </c>
      <c r="C1186" s="298"/>
      <c r="D1186" s="289"/>
      <c r="E1186" s="290"/>
    </row>
    <row r="1187" spans="1:5" ht="60">
      <c r="A1187" s="297"/>
      <c r="B1187" s="524" t="s">
        <v>2329</v>
      </c>
      <c r="C1187" s="298"/>
      <c r="D1187" s="289"/>
      <c r="E1187" s="290"/>
    </row>
    <row r="1188" spans="1:5">
      <c r="A1188" s="297"/>
      <c r="B1188" s="524" t="s">
        <v>2330</v>
      </c>
      <c r="C1188" s="298"/>
      <c r="D1188" s="289"/>
      <c r="E1188" s="290"/>
    </row>
    <row r="1189" spans="1:5" ht="30">
      <c r="A1189" s="297"/>
      <c r="B1189" s="524" t="s">
        <v>2331</v>
      </c>
      <c r="C1189" s="298"/>
      <c r="D1189" s="289"/>
      <c r="E1189" s="290"/>
    </row>
    <row r="1190" spans="1:5" ht="30">
      <c r="A1190" s="297"/>
      <c r="B1190" s="524" t="s">
        <v>2332</v>
      </c>
      <c r="C1190" s="298"/>
      <c r="D1190" s="289"/>
      <c r="E1190" s="290"/>
    </row>
    <row r="1191" spans="1:5" ht="30">
      <c r="A1191" s="297"/>
      <c r="B1191" s="524" t="s">
        <v>2333</v>
      </c>
      <c r="C1191" s="298"/>
      <c r="D1191" s="289"/>
      <c r="E1191" s="290"/>
    </row>
    <row r="1192" spans="1:5" ht="45">
      <c r="A1192" s="297"/>
      <c r="B1192" s="524" t="s">
        <v>2334</v>
      </c>
      <c r="C1192" s="298"/>
      <c r="D1192" s="289"/>
      <c r="E1192" s="290"/>
    </row>
    <row r="1193" spans="1:5" ht="60">
      <c r="A1193" s="297"/>
      <c r="B1193" s="524" t="s">
        <v>2335</v>
      </c>
      <c r="C1193" s="298"/>
      <c r="D1193" s="289"/>
      <c r="E1193" s="290"/>
    </row>
    <row r="1194" spans="1:5" ht="30">
      <c r="A1194" s="297"/>
      <c r="B1194" s="524" t="s">
        <v>2336</v>
      </c>
      <c r="C1194" s="298"/>
      <c r="D1194" s="289"/>
      <c r="E1194" s="290"/>
    </row>
    <row r="1195" spans="1:5" ht="45">
      <c r="A1195" s="297"/>
      <c r="B1195" s="524" t="s">
        <v>2337</v>
      </c>
      <c r="C1195" s="298"/>
      <c r="D1195" s="289"/>
      <c r="E1195" s="290"/>
    </row>
    <row r="1196" spans="1:5" ht="30">
      <c r="A1196" s="297"/>
      <c r="B1196" s="524" t="s">
        <v>2338</v>
      </c>
      <c r="C1196" s="298"/>
      <c r="D1196" s="289"/>
      <c r="E1196" s="290"/>
    </row>
    <row r="1197" spans="1:5" ht="30">
      <c r="A1197" s="297"/>
      <c r="B1197" s="524" t="s">
        <v>2339</v>
      </c>
      <c r="C1197" s="298"/>
      <c r="D1197" s="289"/>
      <c r="E1197" s="290"/>
    </row>
    <row r="1198" spans="1:5">
      <c r="A1198" s="297"/>
      <c r="B1198" s="524" t="s">
        <v>2340</v>
      </c>
      <c r="C1198" s="298"/>
      <c r="D1198" s="289"/>
      <c r="E1198" s="290"/>
    </row>
    <row r="1199" spans="1:5" ht="45">
      <c r="A1199" s="297"/>
      <c r="B1199" s="524" t="s">
        <v>2341</v>
      </c>
      <c r="C1199" s="298"/>
      <c r="D1199" s="289"/>
      <c r="E1199" s="290"/>
    </row>
    <row r="1200" spans="1:5" ht="30">
      <c r="A1200" s="297"/>
      <c r="B1200" s="524" t="s">
        <v>2342</v>
      </c>
      <c r="C1200" s="298"/>
      <c r="D1200" s="289"/>
      <c r="E1200" s="290"/>
    </row>
    <row r="1201" spans="1:5" ht="45">
      <c r="A1201" s="297"/>
      <c r="B1201" s="524" t="s">
        <v>2343</v>
      </c>
      <c r="C1201" s="298"/>
      <c r="D1201" s="289"/>
      <c r="E1201" s="290"/>
    </row>
    <row r="1202" spans="1:5" ht="45">
      <c r="A1202" s="297"/>
      <c r="B1202" s="524" t="s">
        <v>2344</v>
      </c>
      <c r="C1202" s="298"/>
      <c r="D1202" s="289"/>
      <c r="E1202" s="290"/>
    </row>
    <row r="1203" spans="1:5" ht="30">
      <c r="A1203" s="297"/>
      <c r="B1203" s="524" t="s">
        <v>2345</v>
      </c>
      <c r="C1203" s="298"/>
      <c r="D1203" s="289"/>
      <c r="E1203" s="290"/>
    </row>
    <row r="1204" spans="1:5">
      <c r="A1204" s="297"/>
      <c r="B1204" s="524" t="s">
        <v>2346</v>
      </c>
      <c r="C1204" s="298"/>
      <c r="D1204" s="289"/>
      <c r="E1204" s="290"/>
    </row>
    <row r="1205" spans="1:5" ht="30">
      <c r="A1205" s="297"/>
      <c r="B1205" s="524" t="s">
        <v>2347</v>
      </c>
      <c r="C1205" s="298"/>
      <c r="D1205" s="289"/>
      <c r="E1205" s="290"/>
    </row>
    <row r="1206" spans="1:5">
      <c r="A1206" s="297"/>
      <c r="B1206" s="524" t="s">
        <v>2348</v>
      </c>
      <c r="C1206" s="298"/>
      <c r="D1206" s="289"/>
      <c r="E1206" s="290"/>
    </row>
    <row r="1207" spans="1:5">
      <c r="A1207" s="297"/>
      <c r="B1207" s="524" t="s">
        <v>2349</v>
      </c>
      <c r="C1207" s="298"/>
      <c r="D1207" s="289"/>
      <c r="E1207" s="290"/>
    </row>
    <row r="1208" spans="1:5" ht="30">
      <c r="A1208" s="297"/>
      <c r="B1208" s="524" t="s">
        <v>2350</v>
      </c>
      <c r="C1208" s="298"/>
      <c r="D1208" s="289"/>
      <c r="E1208" s="290"/>
    </row>
    <row r="1209" spans="1:5" ht="45">
      <c r="A1209" s="297"/>
      <c r="B1209" s="524" t="s">
        <v>2351</v>
      </c>
      <c r="C1209" s="298"/>
      <c r="D1209" s="289"/>
      <c r="E1209" s="290"/>
    </row>
    <row r="1210" spans="1:5" ht="30">
      <c r="A1210" s="297"/>
      <c r="B1210" s="524" t="s">
        <v>2352</v>
      </c>
      <c r="C1210" s="298"/>
      <c r="D1210" s="289"/>
      <c r="E1210" s="290"/>
    </row>
    <row r="1211" spans="1:5" ht="30">
      <c r="A1211" s="297"/>
      <c r="B1211" s="524" t="s">
        <v>2353</v>
      </c>
      <c r="C1211" s="298"/>
      <c r="D1211" s="289"/>
      <c r="E1211" s="290"/>
    </row>
    <row r="1212" spans="1:5" ht="30">
      <c r="A1212" s="297"/>
      <c r="B1212" s="524" t="s">
        <v>2354</v>
      </c>
      <c r="C1212" s="298"/>
      <c r="D1212" s="289"/>
      <c r="E1212" s="290"/>
    </row>
    <row r="1213" spans="1:5" ht="30">
      <c r="A1213" s="297"/>
      <c r="B1213" s="524" t="s">
        <v>2355</v>
      </c>
      <c r="C1213" s="298"/>
      <c r="D1213" s="289"/>
      <c r="E1213" s="290"/>
    </row>
    <row r="1214" spans="1:5">
      <c r="A1214" s="297"/>
      <c r="B1214" s="524" t="s">
        <v>2356</v>
      </c>
      <c r="C1214" s="298"/>
      <c r="D1214" s="289"/>
      <c r="E1214" s="290"/>
    </row>
    <row r="1215" spans="1:5" ht="30">
      <c r="A1215" s="297"/>
      <c r="B1215" s="524" t="s">
        <v>2357</v>
      </c>
      <c r="C1215" s="298"/>
      <c r="D1215" s="289"/>
      <c r="E1215" s="290"/>
    </row>
    <row r="1216" spans="1:5" ht="30">
      <c r="A1216" s="297"/>
      <c r="B1216" s="524" t="s">
        <v>2358</v>
      </c>
      <c r="C1216" s="298"/>
      <c r="D1216" s="289"/>
      <c r="E1216" s="290"/>
    </row>
    <row r="1217" spans="1:5">
      <c r="A1217" s="297"/>
      <c r="B1217" s="524" t="s">
        <v>2359</v>
      </c>
      <c r="C1217" s="298"/>
      <c r="D1217" s="289"/>
      <c r="E1217" s="290"/>
    </row>
    <row r="1218" spans="1:5" ht="60">
      <c r="A1218" s="297"/>
      <c r="B1218" s="524" t="s">
        <v>2360</v>
      </c>
      <c r="C1218" s="298"/>
      <c r="D1218" s="289"/>
      <c r="E1218" s="290"/>
    </row>
    <row r="1219" spans="1:5">
      <c r="A1219" s="297"/>
      <c r="B1219" s="524" t="s">
        <v>2361</v>
      </c>
      <c r="C1219" s="298"/>
      <c r="D1219" s="289"/>
      <c r="E1219" s="290"/>
    </row>
    <row r="1220" spans="1:5" ht="30">
      <c r="A1220" s="297"/>
      <c r="B1220" s="524" t="s">
        <v>2362</v>
      </c>
      <c r="C1220" s="298"/>
      <c r="D1220" s="289"/>
      <c r="E1220" s="290"/>
    </row>
    <row r="1221" spans="1:5" ht="60">
      <c r="A1221" s="297"/>
      <c r="B1221" s="524" t="s">
        <v>2363</v>
      </c>
      <c r="C1221" s="298"/>
      <c r="D1221" s="289"/>
      <c r="E1221" s="290"/>
    </row>
    <row r="1222" spans="1:5">
      <c r="A1222" s="297"/>
      <c r="B1222" s="524" t="s">
        <v>2364</v>
      </c>
      <c r="C1222" s="298"/>
      <c r="D1222" s="289"/>
      <c r="E1222" s="290"/>
    </row>
    <row r="1223" spans="1:5" ht="45">
      <c r="A1223" s="297"/>
      <c r="B1223" s="524" t="s">
        <v>2365</v>
      </c>
      <c r="C1223" s="298"/>
      <c r="D1223" s="289"/>
      <c r="E1223" s="290"/>
    </row>
    <row r="1224" spans="1:5">
      <c r="A1224" s="297"/>
      <c r="B1224" s="524" t="s">
        <v>2366</v>
      </c>
      <c r="C1224" s="298"/>
      <c r="D1224" s="289"/>
      <c r="E1224" s="290"/>
    </row>
    <row r="1225" spans="1:5" ht="45">
      <c r="A1225" s="297"/>
      <c r="B1225" s="524" t="s">
        <v>2367</v>
      </c>
      <c r="C1225" s="298"/>
      <c r="D1225" s="289"/>
      <c r="E1225" s="290"/>
    </row>
    <row r="1226" spans="1:5" ht="60">
      <c r="A1226" s="297"/>
      <c r="B1226" s="524" t="s">
        <v>2368</v>
      </c>
      <c r="C1226" s="298"/>
      <c r="D1226" s="289"/>
      <c r="E1226" s="290"/>
    </row>
    <row r="1227" spans="1:5" ht="45">
      <c r="A1227" s="297"/>
      <c r="B1227" s="524" t="s">
        <v>2369</v>
      </c>
      <c r="C1227" s="298"/>
      <c r="D1227" s="289"/>
      <c r="E1227" s="290"/>
    </row>
    <row r="1228" spans="1:5" ht="30">
      <c r="A1228" s="297"/>
      <c r="B1228" s="524" t="s">
        <v>2370</v>
      </c>
      <c r="C1228" s="298"/>
      <c r="D1228" s="289"/>
      <c r="E1228" s="290"/>
    </row>
    <row r="1229" spans="1:5">
      <c r="A1229" s="297"/>
      <c r="B1229" s="524" t="s">
        <v>2371</v>
      </c>
      <c r="C1229" s="298"/>
      <c r="D1229" s="289"/>
      <c r="E1229" s="290"/>
    </row>
    <row r="1230" spans="1:5" ht="45">
      <c r="A1230" s="297"/>
      <c r="B1230" s="524" t="s">
        <v>2372</v>
      </c>
      <c r="C1230" s="298"/>
      <c r="D1230" s="289"/>
      <c r="E1230" s="290"/>
    </row>
    <row r="1231" spans="1:5" ht="30">
      <c r="A1231" s="297"/>
      <c r="B1231" s="524" t="s">
        <v>2373</v>
      </c>
      <c r="C1231" s="298"/>
      <c r="D1231" s="289"/>
      <c r="E1231" s="290"/>
    </row>
    <row r="1232" spans="1:5" ht="30">
      <c r="A1232" s="297"/>
      <c r="B1232" s="524" t="s">
        <v>2374</v>
      </c>
      <c r="C1232" s="298"/>
      <c r="D1232" s="289"/>
      <c r="E1232" s="290"/>
    </row>
    <row r="1233" spans="1:5" ht="30">
      <c r="A1233" s="297"/>
      <c r="B1233" s="524" t="s">
        <v>2375</v>
      </c>
      <c r="C1233" s="298"/>
      <c r="D1233" s="289"/>
      <c r="E1233" s="290"/>
    </row>
    <row r="1234" spans="1:5" ht="45">
      <c r="A1234" s="297"/>
      <c r="B1234" s="524" t="s">
        <v>2376</v>
      </c>
      <c r="C1234" s="298"/>
      <c r="D1234" s="289"/>
      <c r="E1234" s="290"/>
    </row>
    <row r="1235" spans="1:5" ht="45">
      <c r="A1235" s="297"/>
      <c r="B1235" s="524" t="s">
        <v>2377</v>
      </c>
      <c r="C1235" s="298"/>
      <c r="D1235" s="289"/>
      <c r="E1235" s="290"/>
    </row>
    <row r="1236" spans="1:5" ht="30">
      <c r="A1236" s="297"/>
      <c r="B1236" s="524" t="s">
        <v>2378</v>
      </c>
      <c r="C1236" s="298"/>
      <c r="D1236" s="289"/>
      <c r="E1236" s="290"/>
    </row>
    <row r="1237" spans="1:5" ht="45">
      <c r="A1237" s="297"/>
      <c r="B1237" s="524" t="s">
        <v>2379</v>
      </c>
      <c r="C1237" s="298"/>
      <c r="D1237" s="289"/>
      <c r="E1237" s="290"/>
    </row>
    <row r="1238" spans="1:5" ht="30">
      <c r="A1238" s="297"/>
      <c r="B1238" s="524" t="s">
        <v>2380</v>
      </c>
      <c r="C1238" s="298"/>
      <c r="D1238" s="289"/>
      <c r="E1238" s="290"/>
    </row>
    <row r="1239" spans="1:5" ht="30">
      <c r="A1239" s="297"/>
      <c r="B1239" s="524" t="s">
        <v>2381</v>
      </c>
      <c r="C1239" s="298"/>
      <c r="D1239" s="289"/>
      <c r="E1239" s="290"/>
    </row>
    <row r="1240" spans="1:5" ht="30">
      <c r="A1240" s="297"/>
      <c r="B1240" s="524" t="s">
        <v>2382</v>
      </c>
      <c r="C1240" s="298"/>
      <c r="D1240" s="289"/>
      <c r="E1240" s="290"/>
    </row>
    <row r="1241" spans="1:5" ht="45">
      <c r="A1241" s="297"/>
      <c r="B1241" s="524" t="s">
        <v>2383</v>
      </c>
      <c r="C1241" s="298"/>
      <c r="D1241" s="289"/>
      <c r="E1241" s="290"/>
    </row>
    <row r="1242" spans="1:5" ht="45">
      <c r="A1242" s="297"/>
      <c r="B1242" s="524" t="s">
        <v>2384</v>
      </c>
      <c r="C1242" s="298"/>
      <c r="D1242" s="289"/>
      <c r="E1242" s="290"/>
    </row>
    <row r="1243" spans="1:5" ht="30">
      <c r="A1243" s="297"/>
      <c r="B1243" s="524" t="s">
        <v>2385</v>
      </c>
      <c r="C1243" s="298"/>
      <c r="D1243" s="289"/>
      <c r="E1243" s="290"/>
    </row>
    <row r="1244" spans="1:5">
      <c r="A1244" s="297"/>
      <c r="B1244" s="524" t="s">
        <v>2386</v>
      </c>
      <c r="C1244" s="298"/>
      <c r="D1244" s="289"/>
      <c r="E1244" s="290"/>
    </row>
    <row r="1245" spans="1:5">
      <c r="A1245" s="297"/>
      <c r="B1245" s="524" t="s">
        <v>2387</v>
      </c>
      <c r="C1245" s="298"/>
      <c r="D1245" s="289"/>
      <c r="E1245" s="290"/>
    </row>
    <row r="1246" spans="1:5">
      <c r="A1246" s="297"/>
      <c r="B1246" s="524" t="s">
        <v>2388</v>
      </c>
      <c r="C1246" s="298"/>
      <c r="D1246" s="289"/>
      <c r="E1246" s="290"/>
    </row>
    <row r="1247" spans="1:5">
      <c r="A1247" s="297"/>
      <c r="B1247" s="524" t="s">
        <v>2389</v>
      </c>
      <c r="C1247" s="298"/>
      <c r="D1247" s="289"/>
      <c r="E1247" s="290"/>
    </row>
    <row r="1248" spans="1:5">
      <c r="A1248" s="297"/>
      <c r="B1248" s="524" t="s">
        <v>2390</v>
      </c>
      <c r="C1248" s="298"/>
      <c r="D1248" s="289"/>
      <c r="E1248" s="290"/>
    </row>
    <row r="1249" spans="1:10">
      <c r="A1249" s="297"/>
      <c r="B1249" s="524" t="s">
        <v>2391</v>
      </c>
      <c r="C1249" s="298"/>
      <c r="D1249" s="289"/>
      <c r="E1249" s="290"/>
    </row>
    <row r="1250" spans="1:10">
      <c r="A1250" s="297"/>
      <c r="B1250" s="524" t="s">
        <v>2392</v>
      </c>
      <c r="C1250" s="298"/>
      <c r="D1250" s="289"/>
      <c r="E1250" s="290"/>
    </row>
    <row r="1251" spans="1:10">
      <c r="A1251" s="297"/>
      <c r="B1251" s="524" t="s">
        <v>2393</v>
      </c>
      <c r="C1251" s="298"/>
      <c r="D1251" s="289"/>
      <c r="E1251" s="290"/>
    </row>
    <row r="1252" spans="1:10">
      <c r="A1252" s="297"/>
      <c r="B1252" s="524" t="s">
        <v>2394</v>
      </c>
      <c r="C1252" s="298"/>
      <c r="D1252" s="289"/>
      <c r="E1252" s="290"/>
    </row>
    <row r="1253" spans="1:10" ht="150">
      <c r="A1253" s="297"/>
      <c r="B1253" s="517" t="s">
        <v>1836</v>
      </c>
      <c r="C1253" s="298"/>
      <c r="D1253" s="289"/>
      <c r="E1253" s="290"/>
    </row>
    <row r="1254" spans="1:10" ht="60">
      <c r="A1254" s="297"/>
      <c r="B1254" s="518" t="s">
        <v>1837</v>
      </c>
      <c r="C1254" s="298"/>
      <c r="D1254" s="289"/>
      <c r="E1254" s="290"/>
    </row>
    <row r="1255" spans="1:10" ht="60">
      <c r="A1255" s="297"/>
      <c r="B1255" s="519" t="s">
        <v>1838</v>
      </c>
      <c r="C1255" s="298"/>
      <c r="D1255" s="289"/>
      <c r="E1255" s="290"/>
    </row>
    <row r="1256" spans="1:10">
      <c r="A1256" s="25"/>
      <c r="B1256" s="25"/>
      <c r="C1256" s="25"/>
      <c r="D1256" s="25"/>
      <c r="E1256" s="290"/>
    </row>
    <row r="1257" spans="1:10" ht="30">
      <c r="A1257" s="300" t="s">
        <v>2395</v>
      </c>
      <c r="B1257" s="294" t="s">
        <v>2396</v>
      </c>
      <c r="C1257" s="301" t="s">
        <v>611</v>
      </c>
      <c r="D1257" s="302">
        <v>1</v>
      </c>
      <c r="E1257" s="893"/>
      <c r="F1257" s="156">
        <f>+D1257*E1257</f>
        <v>0</v>
      </c>
      <c r="G1257" s="164">
        <f>+E1257*PJJ</f>
        <v>0</v>
      </c>
      <c r="H1257" s="164">
        <f>+G1257*D1257</f>
        <v>0</v>
      </c>
      <c r="I1257" s="165">
        <f>+E1257-G1257</f>
        <v>0</v>
      </c>
      <c r="J1257" s="165">
        <f>+I1257*D1257</f>
        <v>0</v>
      </c>
    </row>
    <row r="1258" spans="1:10">
      <c r="A1258" s="25"/>
      <c r="B1258" s="524" t="s">
        <v>2397</v>
      </c>
      <c r="C1258" s="25"/>
      <c r="D1258" s="25"/>
      <c r="E1258" s="290"/>
    </row>
    <row r="1259" spans="1:10">
      <c r="A1259" s="25"/>
      <c r="B1259" s="524" t="s">
        <v>2398</v>
      </c>
      <c r="C1259" s="25"/>
      <c r="D1259" s="25"/>
      <c r="E1259" s="290"/>
    </row>
    <row r="1260" spans="1:10">
      <c r="A1260" s="25"/>
      <c r="B1260" s="25"/>
      <c r="C1260" s="25"/>
      <c r="D1260" s="25"/>
      <c r="E1260" s="290"/>
    </row>
    <row r="1261" spans="1:10">
      <c r="A1261" s="300" t="s">
        <v>2399</v>
      </c>
      <c r="B1261" s="294" t="s">
        <v>2400</v>
      </c>
      <c r="C1261" s="301" t="s">
        <v>611</v>
      </c>
      <c r="D1261" s="302">
        <v>1</v>
      </c>
      <c r="E1261" s="893"/>
      <c r="F1261" s="156">
        <f>+D1261*E1261</f>
        <v>0</v>
      </c>
      <c r="G1261" s="164">
        <f>+E1261*PJJ</f>
        <v>0</v>
      </c>
      <c r="H1261" s="164">
        <f>+G1261*D1261</f>
        <v>0</v>
      </c>
      <c r="I1261" s="165">
        <f>+E1261-G1261</f>
        <v>0</v>
      </c>
      <c r="J1261" s="165">
        <f>+I1261*D1261</f>
        <v>0</v>
      </c>
    </row>
    <row r="1262" spans="1:10">
      <c r="A1262" s="297"/>
      <c r="B1262" s="524" t="s">
        <v>2401</v>
      </c>
      <c r="C1262" s="298"/>
      <c r="D1262" s="289"/>
      <c r="E1262" s="290"/>
    </row>
    <row r="1263" spans="1:10">
      <c r="A1263" s="297"/>
      <c r="B1263" s="524" t="s">
        <v>2402</v>
      </c>
      <c r="C1263" s="298"/>
      <c r="D1263" s="289"/>
      <c r="E1263" s="290"/>
    </row>
    <row r="1264" spans="1:10">
      <c r="A1264" s="297"/>
      <c r="B1264" s="524" t="s">
        <v>2403</v>
      </c>
      <c r="C1264" s="298"/>
      <c r="D1264" s="289"/>
      <c r="E1264" s="290"/>
    </row>
    <row r="1265" spans="1:5">
      <c r="A1265" s="297"/>
      <c r="B1265" s="524" t="s">
        <v>2404</v>
      </c>
      <c r="C1265" s="298"/>
      <c r="D1265" s="289"/>
      <c r="E1265" s="290"/>
    </row>
    <row r="1266" spans="1:5">
      <c r="A1266" s="297"/>
      <c r="B1266" s="524" t="s">
        <v>2405</v>
      </c>
      <c r="C1266" s="298"/>
      <c r="D1266" s="289"/>
      <c r="E1266" s="290"/>
    </row>
    <row r="1267" spans="1:5">
      <c r="A1267" s="297"/>
      <c r="B1267" s="524" t="s">
        <v>2406</v>
      </c>
      <c r="C1267" s="298"/>
      <c r="D1267" s="289"/>
      <c r="E1267" s="290"/>
    </row>
    <row r="1268" spans="1:5">
      <c r="A1268" s="297"/>
      <c r="B1268" s="524" t="s">
        <v>2407</v>
      </c>
      <c r="C1268" s="298"/>
      <c r="D1268" s="289"/>
      <c r="E1268" s="290"/>
    </row>
    <row r="1269" spans="1:5" ht="30">
      <c r="A1269" s="297"/>
      <c r="B1269" s="524" t="s">
        <v>2408</v>
      </c>
      <c r="C1269" s="298"/>
      <c r="D1269" s="289"/>
      <c r="E1269" s="290"/>
    </row>
    <row r="1270" spans="1:5">
      <c r="A1270" s="297"/>
      <c r="B1270" s="524" t="s">
        <v>2409</v>
      </c>
      <c r="C1270" s="298"/>
      <c r="D1270" s="289"/>
      <c r="E1270" s="290"/>
    </row>
    <row r="1271" spans="1:5">
      <c r="A1271" s="297"/>
      <c r="B1271" s="524" t="s">
        <v>2410</v>
      </c>
      <c r="C1271" s="298"/>
      <c r="D1271" s="289"/>
      <c r="E1271" s="290"/>
    </row>
    <row r="1272" spans="1:5">
      <c r="A1272" s="297"/>
      <c r="B1272" s="524" t="s">
        <v>2411</v>
      </c>
      <c r="C1272" s="298"/>
      <c r="D1272" s="289"/>
      <c r="E1272" s="290"/>
    </row>
    <row r="1273" spans="1:5">
      <c r="A1273" s="297"/>
      <c r="B1273" s="524" t="s">
        <v>2412</v>
      </c>
      <c r="C1273" s="298"/>
      <c r="D1273" s="289"/>
      <c r="E1273" s="290"/>
    </row>
    <row r="1274" spans="1:5" ht="150">
      <c r="A1274" s="297"/>
      <c r="B1274" s="517" t="s">
        <v>1836</v>
      </c>
      <c r="C1274" s="298"/>
      <c r="D1274" s="289"/>
      <c r="E1274" s="290"/>
    </row>
    <row r="1275" spans="1:5">
      <c r="A1275" s="25"/>
      <c r="B1275" s="25"/>
      <c r="C1275" s="25"/>
      <c r="D1275" s="25"/>
      <c r="E1275" s="290"/>
    </row>
    <row r="1276" spans="1:5">
      <c r="A1276" s="304" t="s">
        <v>2413</v>
      </c>
      <c r="B1276" s="294" t="s">
        <v>2414</v>
      </c>
      <c r="C1276" s="301" t="s">
        <v>611</v>
      </c>
      <c r="D1276" s="302">
        <v>1</v>
      </c>
      <c r="E1276" s="311"/>
    </row>
    <row r="1277" spans="1:5">
      <c r="A1277" s="297"/>
      <c r="B1277" s="506" t="s">
        <v>2415</v>
      </c>
      <c r="C1277" s="68"/>
      <c r="D1277" s="27"/>
      <c r="E1277" s="290"/>
    </row>
    <row r="1278" spans="1:5">
      <c r="A1278" s="299"/>
      <c r="B1278" s="506" t="s">
        <v>2416</v>
      </c>
      <c r="C1278" s="68"/>
      <c r="D1278" s="27"/>
      <c r="E1278" s="290"/>
    </row>
    <row r="1279" spans="1:5">
      <c r="A1279" s="299"/>
      <c r="B1279" s="507" t="s">
        <v>2254</v>
      </c>
      <c r="C1279" s="68"/>
      <c r="D1279" s="27"/>
      <c r="E1279" s="290"/>
    </row>
    <row r="1280" spans="1:5">
      <c r="A1280" s="25"/>
      <c r="B1280" s="25"/>
      <c r="C1280" s="25"/>
      <c r="D1280" s="25"/>
      <c r="E1280" s="290"/>
    </row>
    <row r="1281" spans="1:10" ht="30">
      <c r="A1281" s="300" t="s">
        <v>2417</v>
      </c>
      <c r="B1281" s="294" t="s">
        <v>2031</v>
      </c>
      <c r="C1281" s="301" t="s">
        <v>611</v>
      </c>
      <c r="D1281" s="302">
        <v>1</v>
      </c>
      <c r="E1281" s="893"/>
      <c r="F1281" s="156">
        <f>+D1281*E1281</f>
        <v>0</v>
      </c>
      <c r="G1281" s="164">
        <f>+E1281*PJJ</f>
        <v>0</v>
      </c>
      <c r="H1281" s="164">
        <f>+G1281*D1281</f>
        <v>0</v>
      </c>
      <c r="I1281" s="165">
        <f>+E1281-G1281</f>
        <v>0</v>
      </c>
      <c r="J1281" s="165">
        <f>+I1281*D1281</f>
        <v>0</v>
      </c>
    </row>
    <row r="1282" spans="1:10">
      <c r="A1282" s="297"/>
      <c r="B1282" s="522" t="s">
        <v>2032</v>
      </c>
      <c r="C1282" s="308"/>
      <c r="D1282" s="289"/>
      <c r="E1282" s="290"/>
    </row>
    <row r="1283" spans="1:10">
      <c r="A1283" s="297"/>
      <c r="B1283" s="522" t="s">
        <v>2033</v>
      </c>
      <c r="C1283" s="308"/>
      <c r="D1283" s="289"/>
      <c r="E1283" s="290"/>
    </row>
    <row r="1284" spans="1:10">
      <c r="A1284" s="297"/>
      <c r="B1284" s="522" t="s">
        <v>2034</v>
      </c>
      <c r="C1284" s="308"/>
      <c r="D1284" s="289"/>
      <c r="E1284" s="290"/>
    </row>
    <row r="1285" spans="1:10" ht="30">
      <c r="A1285" s="297"/>
      <c r="B1285" s="522" t="s">
        <v>2035</v>
      </c>
      <c r="C1285" s="308"/>
      <c r="D1285" s="289"/>
      <c r="E1285" s="290"/>
    </row>
    <row r="1286" spans="1:10">
      <c r="A1286" s="297"/>
      <c r="B1286" s="522" t="s">
        <v>2036</v>
      </c>
      <c r="C1286" s="308"/>
      <c r="D1286" s="289"/>
      <c r="E1286" s="290"/>
    </row>
    <row r="1287" spans="1:10">
      <c r="A1287" s="297"/>
      <c r="B1287" s="522" t="s">
        <v>2037</v>
      </c>
      <c r="C1287" s="308"/>
      <c r="D1287" s="289"/>
      <c r="E1287" s="290"/>
    </row>
    <row r="1288" spans="1:10">
      <c r="A1288" s="297"/>
      <c r="B1288" s="522" t="s">
        <v>1989</v>
      </c>
      <c r="C1288" s="308"/>
      <c r="D1288" s="289"/>
      <c r="E1288" s="290"/>
    </row>
    <row r="1289" spans="1:10">
      <c r="A1289" s="297"/>
      <c r="B1289" s="522" t="s">
        <v>1871</v>
      </c>
      <c r="C1289" s="308"/>
      <c r="D1289" s="289"/>
      <c r="E1289" s="290"/>
    </row>
    <row r="1290" spans="1:10">
      <c r="A1290" s="25"/>
      <c r="B1290" s="25"/>
      <c r="C1290" s="25"/>
      <c r="D1290" s="25"/>
      <c r="E1290" s="290"/>
    </row>
    <row r="1291" spans="1:10" ht="15.75" thickBot="1">
      <c r="A1291" s="525" t="s">
        <v>1228</v>
      </c>
      <c r="B1291" s="528" t="s">
        <v>2418</v>
      </c>
      <c r="C1291" s="515"/>
      <c r="D1291" s="516"/>
      <c r="E1291" s="292"/>
      <c r="F1291" s="292"/>
      <c r="G1291" s="292"/>
      <c r="H1291" s="292"/>
      <c r="I1291" s="292"/>
      <c r="J1291" s="292"/>
    </row>
    <row r="1292" spans="1:10" ht="15.75" thickTop="1">
      <c r="A1292" s="25"/>
      <c r="B1292" s="25"/>
      <c r="C1292" s="25"/>
      <c r="D1292" s="25"/>
      <c r="E1292" s="290"/>
    </row>
    <row r="1293" spans="1:10">
      <c r="A1293" s="293" t="s">
        <v>2419</v>
      </c>
      <c r="B1293" s="294" t="s">
        <v>2420</v>
      </c>
      <c r="C1293" s="295" t="s">
        <v>611</v>
      </c>
      <c r="D1293" s="296">
        <v>1</v>
      </c>
      <c r="E1293" s="893"/>
      <c r="F1293" s="156">
        <f>+D1293*E1293</f>
        <v>0</v>
      </c>
      <c r="G1293" s="164">
        <f>+E1293*PJJ</f>
        <v>0</v>
      </c>
      <c r="H1293" s="164">
        <f>+G1293*D1293</f>
        <v>0</v>
      </c>
      <c r="I1293" s="165">
        <f>+E1293-G1293</f>
        <v>0</v>
      </c>
      <c r="J1293" s="165">
        <f>+I1293*D1293</f>
        <v>0</v>
      </c>
    </row>
    <row r="1294" spans="1:10">
      <c r="A1294" s="312"/>
      <c r="B1294" s="522" t="s">
        <v>1970</v>
      </c>
      <c r="C1294" s="295"/>
      <c r="D1294" s="296"/>
      <c r="E1294" s="311"/>
    </row>
    <row r="1295" spans="1:10">
      <c r="A1295" s="312"/>
      <c r="B1295" s="522" t="s">
        <v>1971</v>
      </c>
      <c r="C1295" s="295"/>
      <c r="D1295" s="296"/>
      <c r="E1295" s="311"/>
    </row>
    <row r="1296" spans="1:10">
      <c r="A1296" s="312"/>
      <c r="B1296" s="522" t="s">
        <v>1972</v>
      </c>
      <c r="C1296" s="295"/>
      <c r="D1296" s="296"/>
      <c r="E1296" s="311"/>
    </row>
    <row r="1297" spans="1:5" ht="150">
      <c r="A1297" s="312"/>
      <c r="B1297" s="522" t="s">
        <v>1973</v>
      </c>
      <c r="C1297" s="295"/>
      <c r="D1297" s="296"/>
      <c r="E1297" s="311"/>
    </row>
    <row r="1298" spans="1:5">
      <c r="A1298" s="312"/>
      <c r="B1298" s="522" t="s">
        <v>1974</v>
      </c>
      <c r="C1298" s="295"/>
      <c r="D1298" s="296"/>
      <c r="E1298" s="311"/>
    </row>
    <row r="1299" spans="1:5" ht="75">
      <c r="A1299" s="312"/>
      <c r="B1299" s="522" t="s">
        <v>1975</v>
      </c>
      <c r="C1299" s="295"/>
      <c r="D1299" s="296"/>
      <c r="E1299" s="311"/>
    </row>
    <row r="1300" spans="1:5">
      <c r="A1300" s="312"/>
      <c r="B1300" s="522" t="s">
        <v>1976</v>
      </c>
      <c r="C1300" s="295"/>
      <c r="D1300" s="296"/>
      <c r="E1300" s="311"/>
    </row>
    <row r="1301" spans="1:5" ht="60">
      <c r="A1301" s="312"/>
      <c r="B1301" s="522" t="s">
        <v>2421</v>
      </c>
      <c r="C1301" s="295"/>
      <c r="D1301" s="296"/>
      <c r="E1301" s="311"/>
    </row>
    <row r="1302" spans="1:5" ht="45">
      <c r="A1302" s="312"/>
      <c r="B1302" s="522" t="s">
        <v>2422</v>
      </c>
      <c r="C1302" s="295"/>
      <c r="D1302" s="296"/>
      <c r="E1302" s="311"/>
    </row>
    <row r="1303" spans="1:5">
      <c r="A1303" s="312"/>
      <c r="B1303" s="524" t="s">
        <v>1979</v>
      </c>
      <c r="C1303" s="295"/>
      <c r="D1303" s="296"/>
      <c r="E1303" s="311"/>
    </row>
    <row r="1304" spans="1:5">
      <c r="A1304" s="312"/>
      <c r="B1304" s="522" t="s">
        <v>1981</v>
      </c>
      <c r="C1304" s="295"/>
      <c r="D1304" s="296"/>
      <c r="E1304" s="311"/>
    </row>
    <row r="1305" spans="1:5" ht="30">
      <c r="A1305" s="312"/>
      <c r="B1305" s="522" t="s">
        <v>2423</v>
      </c>
      <c r="C1305" s="295"/>
      <c r="D1305" s="296"/>
      <c r="E1305" s="311"/>
    </row>
    <row r="1306" spans="1:5">
      <c r="A1306" s="312"/>
      <c r="B1306" s="522" t="s">
        <v>1983</v>
      </c>
      <c r="C1306" s="295"/>
      <c r="D1306" s="296"/>
      <c r="E1306" s="311"/>
    </row>
    <row r="1307" spans="1:5">
      <c r="A1307" s="312"/>
      <c r="B1307" s="522" t="s">
        <v>2424</v>
      </c>
      <c r="C1307" s="295"/>
      <c r="D1307" s="296"/>
      <c r="E1307" s="311"/>
    </row>
    <row r="1308" spans="1:5">
      <c r="A1308" s="312"/>
      <c r="B1308" s="522" t="s">
        <v>1985</v>
      </c>
      <c r="C1308" s="295"/>
      <c r="D1308" s="296"/>
      <c r="E1308" s="311"/>
    </row>
    <row r="1309" spans="1:5" ht="60">
      <c r="A1309" s="312"/>
      <c r="B1309" s="522" t="s">
        <v>1986</v>
      </c>
      <c r="C1309" s="295"/>
      <c r="D1309" s="296"/>
      <c r="E1309" s="311"/>
    </row>
    <row r="1310" spans="1:5">
      <c r="A1310" s="312"/>
      <c r="B1310" s="522" t="s">
        <v>1988</v>
      </c>
      <c r="C1310" s="295"/>
      <c r="D1310" s="296"/>
      <c r="E1310" s="311"/>
    </row>
    <row r="1311" spans="1:5">
      <c r="A1311" s="312"/>
      <c r="B1311" s="522" t="s">
        <v>1989</v>
      </c>
      <c r="C1311" s="295"/>
      <c r="D1311" s="296"/>
      <c r="E1311" s="311"/>
    </row>
    <row r="1312" spans="1:5">
      <c r="A1312" s="312"/>
      <c r="B1312" s="522" t="s">
        <v>1871</v>
      </c>
      <c r="C1312" s="295"/>
      <c r="D1312" s="296"/>
      <c r="E1312" s="311"/>
    </row>
    <row r="1313" spans="1:10">
      <c r="A1313" s="312"/>
      <c r="B1313" s="522" t="s">
        <v>1990</v>
      </c>
      <c r="C1313" s="295"/>
      <c r="D1313" s="296"/>
      <c r="E1313" s="311"/>
    </row>
    <row r="1314" spans="1:10">
      <c r="A1314" s="312"/>
      <c r="B1314" s="522" t="s">
        <v>2425</v>
      </c>
      <c r="C1314" s="295"/>
      <c r="D1314" s="296"/>
      <c r="E1314" s="311"/>
    </row>
    <row r="1315" spans="1:10">
      <c r="A1315" s="312"/>
      <c r="B1315" s="522" t="s">
        <v>1992</v>
      </c>
      <c r="C1315" s="295"/>
      <c r="D1315" s="296"/>
      <c r="E1315" s="311"/>
    </row>
    <row r="1316" spans="1:10" ht="75">
      <c r="A1316" s="312"/>
      <c r="B1316" s="522" t="s">
        <v>1994</v>
      </c>
      <c r="C1316" s="295"/>
      <c r="D1316" s="296"/>
      <c r="E1316" s="311"/>
    </row>
    <row r="1317" spans="1:10" ht="30">
      <c r="A1317" s="312"/>
      <c r="B1317" s="522" t="s">
        <v>1993</v>
      </c>
      <c r="C1317" s="295"/>
      <c r="D1317" s="296"/>
      <c r="E1317" s="311"/>
    </row>
    <row r="1318" spans="1:10">
      <c r="A1318" s="313"/>
      <c r="B1318" s="314"/>
      <c r="C1318" s="315"/>
      <c r="D1318" s="316"/>
      <c r="E1318" s="317"/>
    </row>
    <row r="1319" spans="1:10" ht="30">
      <c r="A1319" s="304" t="s">
        <v>2426</v>
      </c>
      <c r="B1319" s="294" t="s">
        <v>1996</v>
      </c>
      <c r="C1319" s="301" t="s">
        <v>611</v>
      </c>
      <c r="D1319" s="302">
        <v>1</v>
      </c>
      <c r="E1319" s="893"/>
      <c r="F1319" s="156">
        <f>+D1319*E1319</f>
        <v>0</v>
      </c>
      <c r="G1319" s="164">
        <f>+E1319*PJJ</f>
        <v>0</v>
      </c>
      <c r="H1319" s="164">
        <f>+G1319*D1319</f>
        <v>0</v>
      </c>
      <c r="I1319" s="165">
        <f>+E1319-G1319</f>
        <v>0</v>
      </c>
      <c r="J1319" s="165">
        <f>+I1319*D1319</f>
        <v>0</v>
      </c>
    </row>
    <row r="1320" spans="1:10">
      <c r="A1320" s="312"/>
      <c r="B1320" s="508" t="s">
        <v>1997</v>
      </c>
      <c r="C1320" s="309"/>
      <c r="D1320" s="296"/>
      <c r="E1320" s="311"/>
    </row>
    <row r="1321" spans="1:10">
      <c r="A1321" s="312"/>
      <c r="B1321" s="508" t="s">
        <v>2427</v>
      </c>
      <c r="C1321" s="309"/>
      <c r="D1321" s="296"/>
      <c r="E1321" s="311"/>
    </row>
    <row r="1322" spans="1:10" ht="150">
      <c r="A1322" s="312"/>
      <c r="B1322" s="517" t="s">
        <v>1836</v>
      </c>
      <c r="C1322" s="309"/>
      <c r="D1322" s="296"/>
      <c r="E1322" s="311"/>
    </row>
    <row r="1323" spans="1:10">
      <c r="A1323" s="312"/>
      <c r="B1323" s="309"/>
      <c r="C1323" s="295"/>
      <c r="D1323" s="296"/>
      <c r="E1323" s="311"/>
    </row>
    <row r="1324" spans="1:10" ht="30">
      <c r="A1324" s="304" t="s">
        <v>2428</v>
      </c>
      <c r="B1324" s="294" t="s">
        <v>2429</v>
      </c>
      <c r="C1324" s="301" t="s">
        <v>611</v>
      </c>
      <c r="D1324" s="302">
        <v>1</v>
      </c>
      <c r="E1324" s="893"/>
      <c r="F1324" s="156">
        <f>+D1324*E1324</f>
        <v>0</v>
      </c>
      <c r="G1324" s="164">
        <f>+E1324*PJJ</f>
        <v>0</v>
      </c>
      <c r="H1324" s="164">
        <f>+G1324*D1324</f>
        <v>0</v>
      </c>
      <c r="I1324" s="165">
        <f>+E1324-G1324</f>
        <v>0</v>
      </c>
      <c r="J1324" s="165">
        <f>+I1324*D1324</f>
        <v>0</v>
      </c>
    </row>
    <row r="1325" spans="1:10">
      <c r="A1325" s="318"/>
      <c r="B1325" s="520" t="s">
        <v>1840</v>
      </c>
      <c r="C1325" s="319"/>
      <c r="D1325" s="320"/>
      <c r="E1325" s="321"/>
    </row>
    <row r="1326" spans="1:10" ht="60">
      <c r="A1326" s="318"/>
      <c r="B1326" s="521" t="s">
        <v>1841</v>
      </c>
      <c r="C1326" s="319"/>
      <c r="D1326" s="320"/>
      <c r="E1326" s="321"/>
    </row>
    <row r="1327" spans="1:10">
      <c r="A1327" s="312"/>
      <c r="B1327" s="309"/>
      <c r="C1327" s="295"/>
      <c r="D1327" s="296"/>
      <c r="E1327" s="311"/>
    </row>
    <row r="1328" spans="1:10">
      <c r="A1328" s="304" t="s">
        <v>2430</v>
      </c>
      <c r="B1328" s="294" t="s">
        <v>2414</v>
      </c>
      <c r="C1328" s="301" t="s">
        <v>611</v>
      </c>
      <c r="D1328" s="302">
        <v>1</v>
      </c>
      <c r="E1328" s="311"/>
    </row>
    <row r="1329" spans="1:10">
      <c r="A1329" s="312"/>
      <c r="B1329" s="437" t="s">
        <v>2431</v>
      </c>
      <c r="C1329" s="405"/>
      <c r="D1329" s="445"/>
      <c r="E1329" s="311"/>
    </row>
    <row r="1330" spans="1:10">
      <c r="A1330" s="293"/>
      <c r="B1330" s="437" t="s">
        <v>2416</v>
      </c>
      <c r="C1330" s="405"/>
      <c r="D1330" s="445"/>
      <c r="E1330" s="311"/>
    </row>
    <row r="1331" spans="1:10">
      <c r="A1331" s="293"/>
      <c r="B1331" s="443" t="s">
        <v>2254</v>
      </c>
      <c r="C1331" s="405"/>
      <c r="D1331" s="445"/>
      <c r="E1331" s="311"/>
    </row>
    <row r="1332" spans="1:10">
      <c r="A1332" s="313"/>
      <c r="B1332" s="314"/>
      <c r="C1332" s="315"/>
      <c r="D1332" s="316"/>
      <c r="E1332" s="317"/>
    </row>
    <row r="1333" spans="1:10">
      <c r="A1333" s="304" t="s">
        <v>2432</v>
      </c>
      <c r="B1333" s="294" t="s">
        <v>2433</v>
      </c>
      <c r="C1333" s="301" t="s">
        <v>611</v>
      </c>
      <c r="D1333" s="302">
        <v>1</v>
      </c>
      <c r="E1333" s="893"/>
      <c r="F1333" s="156">
        <f>+D1333*E1333</f>
        <v>0</v>
      </c>
      <c r="G1333" s="164">
        <f>+E1333*PJJ</f>
        <v>0</v>
      </c>
      <c r="H1333" s="164">
        <f>+G1333*D1333</f>
        <v>0</v>
      </c>
      <c r="I1333" s="165">
        <f>+E1333-G1333</f>
        <v>0</v>
      </c>
      <c r="J1333" s="165">
        <f>+I1333*D1333</f>
        <v>0</v>
      </c>
    </row>
    <row r="1334" spans="1:10">
      <c r="A1334" s="293"/>
      <c r="B1334" s="522" t="s">
        <v>1970</v>
      </c>
      <c r="C1334" s="405"/>
      <c r="D1334" s="445"/>
      <c r="E1334" s="311"/>
    </row>
    <row r="1335" spans="1:10">
      <c r="A1335" s="312"/>
      <c r="B1335" s="522" t="s">
        <v>1971</v>
      </c>
      <c r="C1335" s="295"/>
      <c r="D1335" s="296"/>
      <c r="E1335" s="311"/>
    </row>
    <row r="1336" spans="1:10">
      <c r="A1336" s="312"/>
      <c r="B1336" s="522" t="s">
        <v>1972</v>
      </c>
      <c r="C1336" s="295"/>
      <c r="D1336" s="296"/>
      <c r="E1336" s="311"/>
    </row>
    <row r="1337" spans="1:10" ht="150">
      <c r="A1337" s="312"/>
      <c r="B1337" s="522" t="s">
        <v>1973</v>
      </c>
      <c r="C1337" s="295"/>
      <c r="D1337" s="296"/>
      <c r="E1337" s="311"/>
    </row>
    <row r="1338" spans="1:10">
      <c r="A1338" s="312"/>
      <c r="B1338" s="522" t="s">
        <v>1974</v>
      </c>
      <c r="C1338" s="295"/>
      <c r="D1338" s="296"/>
      <c r="E1338" s="311"/>
    </row>
    <row r="1339" spans="1:10" ht="75">
      <c r="A1339" s="312"/>
      <c r="B1339" s="522" t="s">
        <v>1975</v>
      </c>
      <c r="C1339" s="295"/>
      <c r="D1339" s="296"/>
      <c r="E1339" s="311"/>
    </row>
    <row r="1340" spans="1:10">
      <c r="A1340" s="312"/>
      <c r="B1340" s="522" t="s">
        <v>1981</v>
      </c>
      <c r="C1340" s="295"/>
      <c r="D1340" s="296"/>
      <c r="E1340" s="311"/>
    </row>
    <row r="1341" spans="1:10" ht="30">
      <c r="A1341" s="312"/>
      <c r="B1341" s="522" t="s">
        <v>2434</v>
      </c>
      <c r="C1341" s="295"/>
      <c r="D1341" s="296"/>
      <c r="E1341" s="311"/>
    </row>
    <row r="1342" spans="1:10">
      <c r="A1342" s="312"/>
      <c r="B1342" s="522" t="s">
        <v>1983</v>
      </c>
      <c r="C1342" s="295"/>
      <c r="D1342" s="296"/>
      <c r="E1342" s="311"/>
    </row>
    <row r="1343" spans="1:10">
      <c r="A1343" s="312"/>
      <c r="B1343" s="522" t="s">
        <v>2023</v>
      </c>
      <c r="C1343" s="295"/>
      <c r="D1343" s="296"/>
      <c r="E1343" s="311"/>
    </row>
    <row r="1344" spans="1:10">
      <c r="A1344" s="312"/>
      <c r="B1344" s="522" t="s">
        <v>1985</v>
      </c>
      <c r="C1344" s="295"/>
      <c r="D1344" s="296"/>
      <c r="E1344" s="311"/>
    </row>
    <row r="1345" spans="1:10" ht="60">
      <c r="A1345" s="312"/>
      <c r="B1345" s="522" t="s">
        <v>1986</v>
      </c>
      <c r="C1345" s="295"/>
      <c r="D1345" s="296"/>
      <c r="E1345" s="311"/>
    </row>
    <row r="1346" spans="1:10">
      <c r="A1346" s="312"/>
      <c r="B1346" s="522" t="s">
        <v>1990</v>
      </c>
      <c r="C1346" s="295"/>
      <c r="D1346" s="296"/>
      <c r="E1346" s="311"/>
    </row>
    <row r="1347" spans="1:10">
      <c r="A1347" s="312"/>
      <c r="B1347" s="522" t="s">
        <v>2435</v>
      </c>
      <c r="C1347" s="295"/>
      <c r="D1347" s="296"/>
      <c r="E1347" s="311"/>
    </row>
    <row r="1348" spans="1:10">
      <c r="A1348" s="312"/>
      <c r="B1348" s="523"/>
      <c r="C1348" s="295"/>
      <c r="D1348" s="296"/>
      <c r="E1348" s="311"/>
    </row>
    <row r="1349" spans="1:10">
      <c r="A1349" s="304" t="s">
        <v>2436</v>
      </c>
      <c r="B1349" s="294" t="s">
        <v>2437</v>
      </c>
      <c r="C1349" s="301" t="s">
        <v>611</v>
      </c>
      <c r="D1349" s="302">
        <v>1</v>
      </c>
      <c r="E1349" s="893"/>
      <c r="F1349" s="156">
        <f>+D1349*E1349</f>
        <v>0</v>
      </c>
      <c r="G1349" s="164">
        <f>+E1349*PJJ</f>
        <v>0</v>
      </c>
      <c r="H1349" s="164">
        <f>+G1349*D1349</f>
        <v>0</v>
      </c>
      <c r="I1349" s="165">
        <f>+E1349-G1349</f>
        <v>0</v>
      </c>
      <c r="J1349" s="165">
        <f>+I1349*D1349</f>
        <v>0</v>
      </c>
    </row>
    <row r="1350" spans="1:10">
      <c r="A1350" s="312"/>
      <c r="B1350" s="522" t="s">
        <v>2401</v>
      </c>
      <c r="C1350" s="295"/>
      <c r="D1350" s="296"/>
      <c r="E1350" s="311"/>
    </row>
    <row r="1351" spans="1:10">
      <c r="A1351" s="312"/>
      <c r="B1351" s="522" t="s">
        <v>2402</v>
      </c>
      <c r="C1351" s="295"/>
      <c r="D1351" s="296"/>
      <c r="E1351" s="311"/>
    </row>
    <row r="1352" spans="1:10">
      <c r="A1352" s="312"/>
      <c r="B1352" s="522" t="s">
        <v>2403</v>
      </c>
      <c r="C1352" s="295"/>
      <c r="D1352" s="296"/>
      <c r="E1352" s="311"/>
    </row>
    <row r="1353" spans="1:10">
      <c r="A1353" s="312"/>
      <c r="B1353" s="522" t="s">
        <v>2404</v>
      </c>
      <c r="C1353" s="295"/>
      <c r="D1353" s="296"/>
      <c r="E1353" s="311"/>
    </row>
    <row r="1354" spans="1:10">
      <c r="A1354" s="312"/>
      <c r="B1354" s="522" t="s">
        <v>2405</v>
      </c>
      <c r="C1354" s="295"/>
      <c r="D1354" s="296"/>
      <c r="E1354" s="311"/>
    </row>
    <row r="1355" spans="1:10">
      <c r="A1355" s="312"/>
      <c r="B1355" s="522" t="s">
        <v>2406</v>
      </c>
      <c r="C1355" s="295"/>
      <c r="D1355" s="296"/>
      <c r="E1355" s="311"/>
    </row>
    <row r="1356" spans="1:10">
      <c r="A1356" s="312"/>
      <c r="B1356" s="522" t="s">
        <v>2407</v>
      </c>
      <c r="C1356" s="295"/>
      <c r="D1356" s="296"/>
      <c r="E1356" s="311"/>
    </row>
    <row r="1357" spans="1:10" ht="30">
      <c r="A1357" s="312"/>
      <c r="B1357" s="522" t="s">
        <v>2408</v>
      </c>
      <c r="C1357" s="295"/>
      <c r="D1357" s="296"/>
      <c r="E1357" s="311"/>
    </row>
    <row r="1358" spans="1:10">
      <c r="A1358" s="312"/>
      <c r="B1358" s="522" t="s">
        <v>2409</v>
      </c>
      <c r="C1358" s="295"/>
      <c r="D1358" s="296"/>
      <c r="E1358" s="311"/>
    </row>
    <row r="1359" spans="1:10">
      <c r="A1359" s="312"/>
      <c r="B1359" s="522" t="s">
        <v>2410</v>
      </c>
      <c r="C1359" s="295"/>
      <c r="D1359" s="296"/>
      <c r="E1359" s="311"/>
    </row>
    <row r="1360" spans="1:10">
      <c r="A1360" s="312"/>
      <c r="B1360" s="522" t="s">
        <v>2411</v>
      </c>
      <c r="C1360" s="295"/>
      <c r="D1360" s="296"/>
      <c r="E1360" s="311"/>
    </row>
    <row r="1361" spans="1:10">
      <c r="A1361" s="312"/>
      <c r="B1361" s="522" t="s">
        <v>2412</v>
      </c>
      <c r="C1361" s="295"/>
      <c r="D1361" s="296"/>
      <c r="E1361" s="311"/>
    </row>
    <row r="1362" spans="1:10">
      <c r="A1362" s="312"/>
      <c r="B1362" s="522" t="s">
        <v>2438</v>
      </c>
      <c r="C1362" s="295"/>
      <c r="D1362" s="296"/>
      <c r="E1362" s="311"/>
    </row>
    <row r="1363" spans="1:10" ht="150">
      <c r="A1363" s="313"/>
      <c r="B1363" s="522" t="s">
        <v>1836</v>
      </c>
      <c r="C1363" s="315"/>
      <c r="D1363" s="316"/>
      <c r="E1363" s="317"/>
    </row>
    <row r="1364" spans="1:10" ht="60">
      <c r="A1364" s="313"/>
      <c r="B1364" s="522" t="s">
        <v>1837</v>
      </c>
      <c r="C1364" s="315"/>
      <c r="D1364" s="316"/>
      <c r="E1364" s="317"/>
    </row>
    <row r="1365" spans="1:10" ht="60">
      <c r="A1365" s="313"/>
      <c r="B1365" s="522" t="s">
        <v>1838</v>
      </c>
      <c r="C1365" s="315"/>
      <c r="D1365" s="316"/>
      <c r="E1365" s="317"/>
    </row>
    <row r="1366" spans="1:10">
      <c r="A1366" s="313"/>
      <c r="B1366" s="314"/>
      <c r="C1366" s="315"/>
      <c r="D1366" s="316"/>
      <c r="E1366" s="317"/>
    </row>
    <row r="1367" spans="1:10">
      <c r="A1367" s="293" t="s">
        <v>2439</v>
      </c>
      <c r="B1367" s="303" t="s">
        <v>1886</v>
      </c>
      <c r="C1367" s="295" t="s">
        <v>611</v>
      </c>
      <c r="D1367" s="296">
        <v>1</v>
      </c>
      <c r="E1367" s="893"/>
      <c r="F1367" s="156">
        <f>+D1367*E1367</f>
        <v>0</v>
      </c>
      <c r="G1367" s="164">
        <f>+E1367*PJJ</f>
        <v>0</v>
      </c>
      <c r="H1367" s="164">
        <f>+G1367*D1367</f>
        <v>0</v>
      </c>
      <c r="I1367" s="165">
        <f>+E1367-G1367</f>
        <v>0</v>
      </c>
      <c r="J1367" s="165">
        <f>+I1367*D1367</f>
        <v>0</v>
      </c>
    </row>
    <row r="1368" spans="1:10" ht="30">
      <c r="A1368" s="312"/>
      <c r="B1368" s="523" t="s">
        <v>1887</v>
      </c>
      <c r="C1368" s="309"/>
      <c r="D1368" s="296"/>
      <c r="E1368" s="311"/>
    </row>
    <row r="1369" spans="1:10">
      <c r="A1369" s="312"/>
      <c r="B1369" s="523" t="s">
        <v>1888</v>
      </c>
      <c r="C1369" s="309"/>
      <c r="D1369" s="296"/>
      <c r="E1369" s="311"/>
    </row>
    <row r="1370" spans="1:10">
      <c r="A1370" s="312"/>
      <c r="B1370" s="523" t="s">
        <v>1889</v>
      </c>
      <c r="C1370" s="309"/>
      <c r="D1370" s="296"/>
      <c r="E1370" s="311"/>
    </row>
    <row r="1371" spans="1:10">
      <c r="A1371" s="312"/>
      <c r="B1371" s="523" t="s">
        <v>1890</v>
      </c>
      <c r="C1371" s="309"/>
      <c r="D1371" s="296"/>
      <c r="E1371" s="311"/>
    </row>
    <row r="1372" spans="1:10">
      <c r="A1372" s="312"/>
      <c r="B1372" s="523" t="s">
        <v>1891</v>
      </c>
      <c r="C1372" s="309"/>
      <c r="D1372" s="296"/>
      <c r="E1372" s="311"/>
    </row>
    <row r="1373" spans="1:10">
      <c r="A1373" s="312"/>
      <c r="B1373" s="523" t="s">
        <v>1892</v>
      </c>
      <c r="C1373" s="309"/>
      <c r="D1373" s="296"/>
      <c r="E1373" s="311"/>
    </row>
    <row r="1374" spans="1:10" ht="45">
      <c r="A1374" s="312"/>
      <c r="B1374" s="523" t="s">
        <v>1893</v>
      </c>
      <c r="C1374" s="309"/>
      <c r="D1374" s="296"/>
      <c r="E1374" s="311"/>
    </row>
    <row r="1375" spans="1:10" ht="30">
      <c r="A1375" s="312"/>
      <c r="B1375" s="523" t="s">
        <v>1894</v>
      </c>
      <c r="C1375" s="309"/>
      <c r="D1375" s="296"/>
      <c r="E1375" s="311"/>
    </row>
    <row r="1376" spans="1:10">
      <c r="A1376" s="312"/>
      <c r="B1376" s="523" t="s">
        <v>1895</v>
      </c>
      <c r="C1376" s="309"/>
      <c r="D1376" s="296"/>
      <c r="E1376" s="311"/>
    </row>
    <row r="1377" spans="1:10" ht="30">
      <c r="A1377" s="312"/>
      <c r="B1377" s="523" t="s">
        <v>1896</v>
      </c>
      <c r="C1377" s="309"/>
      <c r="D1377" s="296"/>
      <c r="E1377" s="311"/>
    </row>
    <row r="1378" spans="1:10" ht="30">
      <c r="A1378" s="312"/>
      <c r="B1378" s="523" t="s">
        <v>1897</v>
      </c>
      <c r="C1378" s="309"/>
      <c r="D1378" s="296"/>
      <c r="E1378" s="311"/>
    </row>
    <row r="1379" spans="1:10" ht="30">
      <c r="A1379" s="312"/>
      <c r="B1379" s="523" t="s">
        <v>1898</v>
      </c>
      <c r="C1379" s="309"/>
      <c r="D1379" s="296"/>
      <c r="E1379" s="311"/>
    </row>
    <row r="1380" spans="1:10" ht="30">
      <c r="A1380" s="312"/>
      <c r="B1380" s="523" t="s">
        <v>1899</v>
      </c>
      <c r="C1380" s="309"/>
      <c r="D1380" s="296"/>
      <c r="E1380" s="311"/>
    </row>
    <row r="1381" spans="1:10">
      <c r="A1381" s="312"/>
      <c r="B1381" s="523" t="s">
        <v>2440</v>
      </c>
      <c r="C1381" s="309"/>
      <c r="D1381" s="296"/>
      <c r="E1381" s="311"/>
    </row>
    <row r="1382" spans="1:10">
      <c r="A1382" s="312"/>
      <c r="B1382" s="523" t="s">
        <v>1900</v>
      </c>
      <c r="C1382" s="309"/>
      <c r="D1382" s="296"/>
      <c r="E1382" s="311"/>
    </row>
    <row r="1383" spans="1:10" ht="45">
      <c r="A1383" s="312"/>
      <c r="B1383" s="523" t="s">
        <v>1901</v>
      </c>
      <c r="C1383" s="309"/>
      <c r="D1383" s="296"/>
      <c r="E1383" s="311"/>
    </row>
    <row r="1384" spans="1:10" ht="30">
      <c r="A1384" s="312"/>
      <c r="B1384" s="523" t="s">
        <v>1902</v>
      </c>
      <c r="C1384" s="309"/>
      <c r="D1384" s="296"/>
      <c r="E1384" s="311"/>
    </row>
    <row r="1385" spans="1:10" ht="75">
      <c r="A1385" s="312"/>
      <c r="B1385" s="523" t="s">
        <v>2077</v>
      </c>
      <c r="C1385" s="309"/>
      <c r="D1385" s="296"/>
      <c r="E1385" s="311"/>
    </row>
    <row r="1386" spans="1:10">
      <c r="A1386" s="312"/>
      <c r="B1386" s="523" t="s">
        <v>2441</v>
      </c>
      <c r="C1386" s="309"/>
      <c r="D1386" s="296"/>
      <c r="E1386" s="311"/>
    </row>
    <row r="1387" spans="1:10">
      <c r="A1387" s="312"/>
      <c r="B1387" s="523" t="s">
        <v>1904</v>
      </c>
      <c r="C1387" s="309"/>
      <c r="D1387" s="296"/>
      <c r="E1387" s="311"/>
    </row>
    <row r="1388" spans="1:10" ht="75">
      <c r="A1388" s="312"/>
      <c r="B1388" s="523" t="s">
        <v>1994</v>
      </c>
      <c r="C1388" s="309"/>
      <c r="D1388" s="296"/>
      <c r="E1388" s="311"/>
    </row>
    <row r="1389" spans="1:10">
      <c r="A1389" s="312"/>
      <c r="B1389" s="523" t="s">
        <v>2442</v>
      </c>
      <c r="C1389" s="309"/>
      <c r="D1389" s="296"/>
      <c r="E1389" s="311"/>
    </row>
    <row r="1390" spans="1:10">
      <c r="A1390" s="25"/>
      <c r="B1390" s="25"/>
      <c r="C1390" s="25"/>
      <c r="D1390" s="25"/>
      <c r="E1390" s="290"/>
    </row>
    <row r="1391" spans="1:10">
      <c r="A1391" s="299" t="s">
        <v>2443</v>
      </c>
      <c r="B1391" s="294" t="s">
        <v>1843</v>
      </c>
      <c r="C1391" s="295" t="s">
        <v>611</v>
      </c>
      <c r="D1391" s="296">
        <v>1</v>
      </c>
      <c r="E1391" s="893"/>
      <c r="F1391" s="156">
        <f>+D1391*E1391</f>
        <v>0</v>
      </c>
      <c r="G1391" s="164">
        <f>+E1391*PJJ</f>
        <v>0</v>
      </c>
      <c r="H1391" s="164">
        <f>+G1391*D1391</f>
        <v>0</v>
      </c>
      <c r="I1391" s="165">
        <f>+E1391-G1391</f>
        <v>0</v>
      </c>
      <c r="J1391" s="165">
        <f>+I1391*D1391</f>
        <v>0</v>
      </c>
    </row>
    <row r="1392" spans="1:10">
      <c r="A1392" s="297"/>
      <c r="B1392" s="522" t="s">
        <v>1844</v>
      </c>
      <c r="C1392" s="308"/>
      <c r="D1392" s="289"/>
      <c r="E1392" s="290"/>
    </row>
    <row r="1393" spans="1:10">
      <c r="A1393" s="297"/>
      <c r="B1393" s="522" t="s">
        <v>1845</v>
      </c>
      <c r="C1393" s="308"/>
      <c r="D1393" s="289"/>
      <c r="E1393" s="290"/>
    </row>
    <row r="1394" spans="1:10">
      <c r="A1394" s="297"/>
      <c r="B1394" s="522" t="s">
        <v>1846</v>
      </c>
      <c r="C1394" s="308"/>
      <c r="D1394" s="289"/>
      <c r="E1394" s="290"/>
    </row>
    <row r="1395" spans="1:10">
      <c r="A1395" s="297"/>
      <c r="B1395" s="522" t="s">
        <v>1847</v>
      </c>
      <c r="C1395" s="308"/>
      <c r="D1395" s="289"/>
      <c r="E1395" s="290"/>
    </row>
    <row r="1396" spans="1:10">
      <c r="A1396" s="297"/>
      <c r="B1396" s="522" t="s">
        <v>1848</v>
      </c>
      <c r="C1396" s="308"/>
      <c r="D1396" s="289"/>
      <c r="E1396" s="290"/>
    </row>
    <row r="1397" spans="1:10" ht="45">
      <c r="A1397" s="297"/>
      <c r="B1397" s="522" t="s">
        <v>1849</v>
      </c>
      <c r="C1397" s="308"/>
      <c r="D1397" s="289"/>
      <c r="E1397" s="290"/>
    </row>
    <row r="1398" spans="1:10">
      <c r="A1398" s="297"/>
      <c r="B1398" s="522" t="s">
        <v>1850</v>
      </c>
      <c r="C1398" s="308"/>
      <c r="D1398" s="289"/>
      <c r="E1398" s="290"/>
    </row>
    <row r="1399" spans="1:10">
      <c r="A1399" s="297"/>
      <c r="B1399" s="522" t="s">
        <v>1851</v>
      </c>
      <c r="C1399" s="308"/>
      <c r="D1399" s="289"/>
      <c r="E1399" s="290"/>
    </row>
    <row r="1400" spans="1:10">
      <c r="A1400" s="297"/>
      <c r="B1400" s="522" t="s">
        <v>1852</v>
      </c>
      <c r="C1400" s="308"/>
      <c r="D1400" s="289"/>
      <c r="E1400" s="290"/>
    </row>
    <row r="1401" spans="1:10">
      <c r="A1401" s="297"/>
      <c r="B1401" s="522" t="s">
        <v>1853</v>
      </c>
      <c r="C1401" s="308"/>
      <c r="D1401" s="289"/>
      <c r="E1401" s="290"/>
    </row>
    <row r="1402" spans="1:10">
      <c r="A1402" s="297"/>
      <c r="B1402" s="522" t="s">
        <v>1854</v>
      </c>
      <c r="C1402" s="308"/>
      <c r="D1402" s="289"/>
      <c r="E1402" s="290"/>
    </row>
    <row r="1403" spans="1:10">
      <c r="A1403" s="25"/>
      <c r="B1403" s="25"/>
      <c r="C1403" s="25"/>
      <c r="D1403" s="25"/>
      <c r="E1403" s="290"/>
    </row>
    <row r="1404" spans="1:10" ht="30">
      <c r="A1404" s="300" t="s">
        <v>2444</v>
      </c>
      <c r="B1404" s="294" t="s">
        <v>2031</v>
      </c>
      <c r="C1404" s="301" t="s">
        <v>611</v>
      </c>
      <c r="D1404" s="302">
        <v>1</v>
      </c>
      <c r="E1404" s="893"/>
      <c r="F1404" s="156">
        <f>+D1404*E1404</f>
        <v>0</v>
      </c>
      <c r="G1404" s="164">
        <f>+E1404*PJJ</f>
        <v>0</v>
      </c>
      <c r="H1404" s="164">
        <f>+G1404*D1404</f>
        <v>0</v>
      </c>
      <c r="I1404" s="165">
        <f>+E1404-G1404</f>
        <v>0</v>
      </c>
      <c r="J1404" s="165">
        <f>+I1404*D1404</f>
        <v>0</v>
      </c>
    </row>
    <row r="1405" spans="1:10">
      <c r="A1405" s="297"/>
      <c r="B1405" s="522" t="s">
        <v>2032</v>
      </c>
      <c r="C1405" s="298"/>
      <c r="D1405" s="289"/>
      <c r="E1405" s="290"/>
    </row>
    <row r="1406" spans="1:10">
      <c r="A1406" s="297"/>
      <c r="B1406" s="522" t="s">
        <v>2033</v>
      </c>
      <c r="C1406" s="298"/>
      <c r="D1406" s="289"/>
      <c r="E1406" s="290"/>
    </row>
    <row r="1407" spans="1:10">
      <c r="A1407" s="297"/>
      <c r="B1407" s="522" t="s">
        <v>2034</v>
      </c>
      <c r="C1407" s="298"/>
      <c r="D1407" s="289"/>
      <c r="E1407" s="290"/>
    </row>
    <row r="1408" spans="1:10" ht="30">
      <c r="A1408" s="297"/>
      <c r="B1408" s="522" t="s">
        <v>2035</v>
      </c>
      <c r="C1408" s="298"/>
      <c r="D1408" s="289"/>
      <c r="E1408" s="290"/>
    </row>
    <row r="1409" spans="1:10">
      <c r="A1409" s="297"/>
      <c r="B1409" s="522" t="s">
        <v>2036</v>
      </c>
      <c r="C1409" s="298"/>
      <c r="D1409" s="289"/>
      <c r="E1409" s="290"/>
    </row>
    <row r="1410" spans="1:10">
      <c r="A1410" s="297"/>
      <c r="B1410" s="522" t="s">
        <v>2037</v>
      </c>
      <c r="C1410" s="298"/>
      <c r="D1410" s="289"/>
      <c r="E1410" s="290"/>
    </row>
    <row r="1411" spans="1:10">
      <c r="A1411" s="297"/>
      <c r="B1411" s="522" t="s">
        <v>1989</v>
      </c>
      <c r="C1411" s="298"/>
      <c r="D1411" s="289"/>
      <c r="E1411" s="290"/>
    </row>
    <row r="1412" spans="1:10">
      <c r="A1412" s="297"/>
      <c r="B1412" s="522" t="s">
        <v>1871</v>
      </c>
      <c r="C1412" s="298"/>
      <c r="D1412" s="289"/>
      <c r="E1412" s="290"/>
    </row>
    <row r="1413" spans="1:10">
      <c r="A1413" s="297"/>
      <c r="B1413" s="309"/>
      <c r="C1413" s="298"/>
      <c r="D1413" s="289"/>
      <c r="E1413" s="290"/>
    </row>
    <row r="1414" spans="1:10" ht="30">
      <c r="A1414" s="300" t="s">
        <v>2445</v>
      </c>
      <c r="B1414" s="294" t="s">
        <v>2039</v>
      </c>
      <c r="C1414" s="301" t="s">
        <v>611</v>
      </c>
      <c r="D1414" s="302">
        <v>1</v>
      </c>
      <c r="E1414" s="893"/>
      <c r="F1414" s="156">
        <f>+D1414*E1414</f>
        <v>0</v>
      </c>
      <c r="G1414" s="164">
        <f>+E1414*PJJ</f>
        <v>0</v>
      </c>
      <c r="H1414" s="164">
        <f>+G1414*D1414</f>
        <v>0</v>
      </c>
      <c r="I1414" s="165">
        <f>+E1414-G1414</f>
        <v>0</v>
      </c>
      <c r="J1414" s="165">
        <f>+I1414*D1414</f>
        <v>0</v>
      </c>
    </row>
    <row r="1415" spans="1:10">
      <c r="A1415" s="297"/>
      <c r="B1415" s="524" t="s">
        <v>2040</v>
      </c>
      <c r="C1415" s="298"/>
      <c r="D1415" s="289"/>
      <c r="E1415" s="290"/>
    </row>
    <row r="1416" spans="1:10">
      <c r="A1416" s="297"/>
      <c r="B1416" s="524" t="s">
        <v>2041</v>
      </c>
      <c r="C1416" s="298"/>
      <c r="D1416" s="289"/>
      <c r="E1416" s="290"/>
    </row>
    <row r="1417" spans="1:10">
      <c r="A1417" s="297"/>
      <c r="B1417" s="524" t="s">
        <v>2042</v>
      </c>
      <c r="C1417" s="298"/>
      <c r="D1417" s="289"/>
      <c r="E1417" s="290"/>
    </row>
    <row r="1418" spans="1:10">
      <c r="A1418" s="297"/>
      <c r="B1418" s="524" t="s">
        <v>2043</v>
      </c>
      <c r="C1418" s="298"/>
      <c r="D1418" s="289"/>
      <c r="E1418" s="290"/>
    </row>
    <row r="1419" spans="1:10">
      <c r="A1419" s="297"/>
      <c r="B1419" s="524" t="s">
        <v>2044</v>
      </c>
      <c r="C1419" s="298"/>
      <c r="D1419" s="289"/>
      <c r="E1419" s="290"/>
    </row>
    <row r="1420" spans="1:10" ht="30">
      <c r="A1420" s="297"/>
      <c r="B1420" s="524" t="s">
        <v>2045</v>
      </c>
      <c r="C1420" s="298"/>
      <c r="D1420" s="289"/>
      <c r="E1420" s="290"/>
    </row>
    <row r="1421" spans="1:10">
      <c r="A1421" s="297"/>
      <c r="B1421" s="524" t="s">
        <v>2046</v>
      </c>
      <c r="C1421" s="298"/>
      <c r="D1421" s="289"/>
      <c r="E1421" s="290"/>
    </row>
    <row r="1422" spans="1:10">
      <c r="A1422" s="297"/>
      <c r="B1422" s="524" t="s">
        <v>2047</v>
      </c>
      <c r="C1422" s="298"/>
      <c r="D1422" s="289"/>
      <c r="E1422" s="290"/>
    </row>
    <row r="1423" spans="1:10">
      <c r="A1423" s="297"/>
      <c r="B1423" s="524" t="s">
        <v>2048</v>
      </c>
      <c r="C1423" s="298"/>
      <c r="D1423" s="289"/>
      <c r="E1423" s="290"/>
    </row>
    <row r="1424" spans="1:10">
      <c r="A1424" s="297"/>
      <c r="B1424" s="524" t="s">
        <v>2049</v>
      </c>
      <c r="C1424" s="298"/>
      <c r="D1424" s="289"/>
      <c r="E1424" s="290"/>
    </row>
    <row r="1425" spans="1:10">
      <c r="A1425" s="297"/>
      <c r="B1425" s="524" t="s">
        <v>2050</v>
      </c>
      <c r="C1425" s="298"/>
      <c r="D1425" s="289"/>
      <c r="E1425" s="290"/>
    </row>
    <row r="1426" spans="1:10">
      <c r="A1426" s="297"/>
      <c r="B1426" s="524" t="s">
        <v>2051</v>
      </c>
      <c r="C1426" s="298"/>
      <c r="D1426" s="289"/>
      <c r="E1426" s="290"/>
    </row>
    <row r="1427" spans="1:10">
      <c r="A1427" s="297"/>
      <c r="B1427" s="524" t="s">
        <v>2052</v>
      </c>
      <c r="C1427" s="298"/>
      <c r="D1427" s="289"/>
      <c r="E1427" s="290"/>
    </row>
    <row r="1428" spans="1:10">
      <c r="A1428" s="297"/>
      <c r="B1428" s="524" t="s">
        <v>2053</v>
      </c>
      <c r="C1428" s="298"/>
      <c r="D1428" s="289"/>
      <c r="E1428" s="290"/>
    </row>
    <row r="1429" spans="1:10">
      <c r="A1429" s="25"/>
      <c r="B1429" s="25"/>
      <c r="C1429" s="25"/>
      <c r="D1429" s="25"/>
      <c r="E1429" s="290"/>
    </row>
    <row r="1430" spans="1:10" ht="15.75" thickBot="1">
      <c r="A1430" s="525" t="s">
        <v>1230</v>
      </c>
      <c r="B1430" s="528" t="s">
        <v>2446</v>
      </c>
      <c r="C1430" s="515"/>
      <c r="D1430" s="516"/>
      <c r="E1430" s="292"/>
      <c r="F1430" s="292"/>
      <c r="G1430" s="292"/>
      <c r="H1430" s="292"/>
      <c r="I1430" s="292"/>
      <c r="J1430" s="292"/>
    </row>
    <row r="1431" spans="1:10" ht="15.75" thickTop="1">
      <c r="A1431" s="25"/>
      <c r="B1431" s="25"/>
      <c r="C1431" s="25"/>
      <c r="D1431" s="25"/>
      <c r="E1431" s="290"/>
    </row>
    <row r="1432" spans="1:10">
      <c r="A1432" s="300" t="s">
        <v>2447</v>
      </c>
      <c r="B1432" s="294" t="s">
        <v>2448</v>
      </c>
      <c r="C1432" s="301" t="s">
        <v>611</v>
      </c>
      <c r="D1432" s="302">
        <v>1</v>
      </c>
      <c r="E1432" s="893"/>
      <c r="F1432" s="156">
        <f>+D1432*E1432</f>
        <v>0</v>
      </c>
      <c r="G1432" s="164">
        <f>+E1432*PJJ</f>
        <v>0</v>
      </c>
      <c r="H1432" s="164">
        <f>+G1432*D1432</f>
        <v>0</v>
      </c>
      <c r="I1432" s="165">
        <f>+E1432-G1432</f>
        <v>0</v>
      </c>
      <c r="J1432" s="165">
        <f>+I1432*D1432</f>
        <v>0</v>
      </c>
    </row>
    <row r="1433" spans="1:10">
      <c r="A1433" s="318"/>
      <c r="B1433" s="202" t="s">
        <v>1970</v>
      </c>
      <c r="C1433" s="322"/>
      <c r="D1433" s="320"/>
      <c r="E1433" s="290"/>
    </row>
    <row r="1434" spans="1:10">
      <c r="A1434" s="318"/>
      <c r="B1434" s="202" t="s">
        <v>1971</v>
      </c>
      <c r="C1434" s="322"/>
      <c r="D1434" s="320"/>
      <c r="E1434" s="290"/>
    </row>
    <row r="1435" spans="1:10">
      <c r="A1435" s="318"/>
      <c r="B1435" s="202" t="s">
        <v>1972</v>
      </c>
      <c r="C1435" s="322"/>
      <c r="D1435" s="320"/>
      <c r="E1435" s="290"/>
    </row>
    <row r="1436" spans="1:10" ht="135">
      <c r="A1436" s="318"/>
      <c r="B1436" s="508" t="s">
        <v>2449</v>
      </c>
      <c r="C1436" s="322"/>
      <c r="D1436" s="320"/>
      <c r="E1436" s="290"/>
    </row>
    <row r="1437" spans="1:10">
      <c r="A1437" s="318"/>
      <c r="B1437" s="508" t="s">
        <v>1974</v>
      </c>
      <c r="C1437" s="322"/>
      <c r="D1437" s="320"/>
      <c r="E1437" s="290"/>
    </row>
    <row r="1438" spans="1:10" ht="75">
      <c r="A1438" s="318"/>
      <c r="B1438" s="508" t="s">
        <v>1975</v>
      </c>
      <c r="C1438" s="322"/>
      <c r="D1438" s="320"/>
      <c r="E1438" s="290"/>
    </row>
    <row r="1439" spans="1:10">
      <c r="A1439" s="318"/>
      <c r="B1439" s="508" t="s">
        <v>1983</v>
      </c>
      <c r="C1439" s="322"/>
      <c r="D1439" s="320"/>
      <c r="E1439" s="290"/>
    </row>
    <row r="1440" spans="1:10">
      <c r="A1440" s="318"/>
      <c r="B1440" s="202" t="s">
        <v>2450</v>
      </c>
      <c r="C1440" s="322"/>
      <c r="D1440" s="320"/>
      <c r="E1440" s="290"/>
    </row>
    <row r="1441" spans="1:10" ht="45">
      <c r="A1441" s="318"/>
      <c r="B1441" s="309" t="s">
        <v>2451</v>
      </c>
      <c r="C1441" s="322"/>
      <c r="D1441" s="320"/>
      <c r="E1441" s="290"/>
    </row>
    <row r="1442" spans="1:10">
      <c r="A1442" s="318"/>
      <c r="B1442" s="309" t="s">
        <v>1981</v>
      </c>
      <c r="C1442" s="322"/>
      <c r="D1442" s="320"/>
      <c r="E1442" s="290"/>
    </row>
    <row r="1443" spans="1:10" ht="30">
      <c r="A1443" s="318"/>
      <c r="B1443" s="309" t="s">
        <v>2452</v>
      </c>
      <c r="C1443" s="322"/>
      <c r="D1443" s="320"/>
      <c r="E1443" s="290"/>
    </row>
    <row r="1444" spans="1:10">
      <c r="A1444" s="318"/>
      <c r="B1444" s="508" t="s">
        <v>1985</v>
      </c>
      <c r="C1444" s="322"/>
      <c r="D1444" s="320"/>
      <c r="E1444" s="290"/>
    </row>
    <row r="1445" spans="1:10" ht="60">
      <c r="A1445" s="318"/>
      <c r="B1445" s="508" t="s">
        <v>1986</v>
      </c>
      <c r="C1445" s="322"/>
      <c r="D1445" s="320"/>
      <c r="E1445" s="290"/>
    </row>
    <row r="1446" spans="1:10">
      <c r="A1446" s="318"/>
      <c r="B1446" s="202" t="s">
        <v>1990</v>
      </c>
      <c r="C1446" s="322"/>
      <c r="D1446" s="320"/>
      <c r="E1446" s="290"/>
    </row>
    <row r="1447" spans="1:10">
      <c r="A1447" s="318"/>
      <c r="B1447" s="508" t="s">
        <v>2453</v>
      </c>
      <c r="C1447" s="322"/>
      <c r="D1447" s="320"/>
      <c r="E1447" s="290"/>
    </row>
    <row r="1448" spans="1:10">
      <c r="A1448" s="318"/>
      <c r="B1448" s="496" t="s">
        <v>1992</v>
      </c>
      <c r="C1448" s="322"/>
      <c r="D1448" s="320"/>
      <c r="E1448" s="290"/>
    </row>
    <row r="1449" spans="1:10">
      <c r="A1449" s="318"/>
      <c r="B1449" s="309" t="s">
        <v>2454</v>
      </c>
      <c r="C1449" s="322"/>
      <c r="D1449" s="320"/>
      <c r="E1449" s="290"/>
    </row>
    <row r="1450" spans="1:10" ht="45">
      <c r="A1450" s="297"/>
      <c r="B1450" s="309" t="s">
        <v>2455</v>
      </c>
      <c r="C1450" s="308"/>
      <c r="D1450" s="289"/>
      <c r="E1450" s="290"/>
    </row>
    <row r="1451" spans="1:10">
      <c r="A1451" s="297"/>
      <c r="B1451" s="309"/>
      <c r="C1451" s="308"/>
      <c r="D1451" s="289"/>
      <c r="E1451" s="290"/>
    </row>
    <row r="1452" spans="1:10">
      <c r="A1452" s="300" t="s">
        <v>2456</v>
      </c>
      <c r="B1452" s="294" t="s">
        <v>2000</v>
      </c>
      <c r="C1452" s="301" t="s">
        <v>611</v>
      </c>
      <c r="D1452" s="302">
        <v>2</v>
      </c>
      <c r="E1452" s="893"/>
      <c r="F1452" s="156">
        <f>+D1452*E1452</f>
        <v>0</v>
      </c>
      <c r="G1452" s="164">
        <f>+E1452*PJJ</f>
        <v>0</v>
      </c>
      <c r="H1452" s="164">
        <f>+G1452*D1452</f>
        <v>0</v>
      </c>
      <c r="I1452" s="165">
        <f>+E1452-G1452</f>
        <v>0</v>
      </c>
      <c r="J1452" s="165">
        <f>+I1452*D1452</f>
        <v>0</v>
      </c>
    </row>
    <row r="1453" spans="1:10">
      <c r="A1453" s="318"/>
      <c r="B1453" s="437" t="s">
        <v>2002</v>
      </c>
      <c r="C1453" s="322"/>
      <c r="D1453" s="320"/>
      <c r="E1453" s="290"/>
    </row>
    <row r="1454" spans="1:10">
      <c r="A1454" s="297"/>
      <c r="B1454" s="309"/>
      <c r="C1454" s="308"/>
      <c r="D1454" s="289"/>
      <c r="E1454" s="290"/>
    </row>
    <row r="1455" spans="1:10">
      <c r="A1455" s="300" t="s">
        <v>2457</v>
      </c>
      <c r="B1455" s="323" t="s">
        <v>2458</v>
      </c>
      <c r="C1455" s="301" t="s">
        <v>611</v>
      </c>
      <c r="D1455" s="302">
        <v>1</v>
      </c>
      <c r="E1455" s="893"/>
      <c r="F1455" s="156">
        <f>+D1455*E1455</f>
        <v>0</v>
      </c>
      <c r="G1455" s="164">
        <f>+E1455*PJJ</f>
        <v>0</v>
      </c>
      <c r="H1455" s="164">
        <f>+G1455*D1455</f>
        <v>0</v>
      </c>
      <c r="I1455" s="165">
        <f>+E1455-G1455</f>
        <v>0</v>
      </c>
      <c r="J1455" s="165">
        <f>+I1455*D1455</f>
        <v>0</v>
      </c>
    </row>
    <row r="1456" spans="1:10">
      <c r="A1456" s="318"/>
      <c r="B1456" s="309" t="s">
        <v>1970</v>
      </c>
      <c r="C1456" s="322"/>
      <c r="D1456" s="320"/>
      <c r="E1456" s="290"/>
    </row>
    <row r="1457" spans="1:5">
      <c r="A1457" s="318"/>
      <c r="B1457" s="309" t="s">
        <v>1971</v>
      </c>
      <c r="C1457" s="322"/>
      <c r="D1457" s="320"/>
      <c r="E1457" s="290"/>
    </row>
    <row r="1458" spans="1:5">
      <c r="A1458" s="318"/>
      <c r="B1458" s="309" t="s">
        <v>1972</v>
      </c>
      <c r="C1458" s="322"/>
      <c r="D1458" s="320"/>
      <c r="E1458" s="290"/>
    </row>
    <row r="1459" spans="1:5" ht="135">
      <c r="A1459" s="318"/>
      <c r="B1459" s="508" t="s">
        <v>2449</v>
      </c>
      <c r="C1459" s="322"/>
      <c r="D1459" s="320"/>
      <c r="E1459" s="290"/>
    </row>
    <row r="1460" spans="1:5">
      <c r="A1460" s="318"/>
      <c r="B1460" s="309" t="s">
        <v>1974</v>
      </c>
      <c r="C1460" s="322"/>
      <c r="D1460" s="320"/>
      <c r="E1460" s="290"/>
    </row>
    <row r="1461" spans="1:5" ht="75">
      <c r="A1461" s="318"/>
      <c r="B1461" s="309" t="s">
        <v>1975</v>
      </c>
      <c r="C1461" s="322"/>
      <c r="D1461" s="320"/>
      <c r="E1461" s="290"/>
    </row>
    <row r="1462" spans="1:5">
      <c r="A1462" s="318"/>
      <c r="B1462" s="309" t="s">
        <v>1976</v>
      </c>
      <c r="C1462" s="322"/>
      <c r="D1462" s="320"/>
      <c r="E1462" s="290"/>
    </row>
    <row r="1463" spans="1:5" ht="60">
      <c r="A1463" s="318"/>
      <c r="B1463" s="309" t="s">
        <v>2421</v>
      </c>
      <c r="C1463" s="322"/>
      <c r="D1463" s="320"/>
      <c r="E1463" s="290"/>
    </row>
    <row r="1464" spans="1:5" ht="45">
      <c r="A1464" s="318"/>
      <c r="B1464" s="309" t="s">
        <v>2459</v>
      </c>
      <c r="C1464" s="322"/>
      <c r="D1464" s="320"/>
      <c r="E1464" s="290"/>
    </row>
    <row r="1465" spans="1:5">
      <c r="A1465" s="318"/>
      <c r="B1465" s="309" t="s">
        <v>1981</v>
      </c>
      <c r="C1465" s="322"/>
      <c r="D1465" s="320"/>
      <c r="E1465" s="290"/>
    </row>
    <row r="1466" spans="1:5" ht="30">
      <c r="A1466" s="318"/>
      <c r="B1466" s="309" t="s">
        <v>2460</v>
      </c>
      <c r="C1466" s="322"/>
      <c r="D1466" s="320"/>
      <c r="E1466" s="290"/>
    </row>
    <row r="1467" spans="1:5">
      <c r="A1467" s="318"/>
      <c r="B1467" s="309" t="s">
        <v>1983</v>
      </c>
      <c r="C1467" s="322"/>
      <c r="D1467" s="320"/>
      <c r="E1467" s="290"/>
    </row>
    <row r="1468" spans="1:5">
      <c r="A1468" s="318"/>
      <c r="B1468" s="309" t="s">
        <v>2023</v>
      </c>
      <c r="C1468" s="322"/>
      <c r="D1468" s="320"/>
      <c r="E1468" s="290"/>
    </row>
    <row r="1469" spans="1:5">
      <c r="A1469" s="318"/>
      <c r="B1469" s="309" t="s">
        <v>1985</v>
      </c>
      <c r="C1469" s="322"/>
      <c r="D1469" s="320"/>
      <c r="E1469" s="290"/>
    </row>
    <row r="1470" spans="1:5" ht="60">
      <c r="A1470" s="318"/>
      <c r="B1470" s="309" t="s">
        <v>1986</v>
      </c>
      <c r="C1470" s="322"/>
      <c r="D1470" s="320"/>
      <c r="E1470" s="290"/>
    </row>
    <row r="1471" spans="1:5">
      <c r="A1471" s="318"/>
      <c r="B1471" s="309" t="s">
        <v>1988</v>
      </c>
      <c r="C1471" s="322"/>
      <c r="D1471" s="320"/>
      <c r="E1471" s="290"/>
    </row>
    <row r="1472" spans="1:5">
      <c r="A1472" s="318"/>
      <c r="B1472" s="309" t="s">
        <v>1989</v>
      </c>
      <c r="C1472" s="322"/>
      <c r="D1472" s="320"/>
      <c r="E1472" s="290"/>
    </row>
    <row r="1473" spans="1:10">
      <c r="A1473" s="318"/>
      <c r="B1473" s="309" t="s">
        <v>1871</v>
      </c>
      <c r="C1473" s="322"/>
      <c r="D1473" s="320"/>
      <c r="E1473" s="290"/>
    </row>
    <row r="1474" spans="1:10">
      <c r="A1474" s="318"/>
      <c r="B1474" s="309" t="s">
        <v>1990</v>
      </c>
      <c r="C1474" s="322"/>
      <c r="D1474" s="320"/>
      <c r="E1474" s="290"/>
    </row>
    <row r="1475" spans="1:10">
      <c r="A1475" s="318"/>
      <c r="B1475" s="309" t="s">
        <v>2461</v>
      </c>
      <c r="C1475" s="322"/>
      <c r="D1475" s="320"/>
      <c r="E1475" s="290"/>
    </row>
    <row r="1476" spans="1:10">
      <c r="A1476" s="318"/>
      <c r="B1476" s="309" t="s">
        <v>1992</v>
      </c>
      <c r="C1476" s="322"/>
      <c r="D1476" s="320"/>
      <c r="E1476" s="290"/>
    </row>
    <row r="1477" spans="1:10" ht="45">
      <c r="A1477" s="318"/>
      <c r="B1477" s="309" t="s">
        <v>2455</v>
      </c>
      <c r="C1477" s="322"/>
      <c r="D1477" s="320"/>
      <c r="E1477" s="290"/>
    </row>
    <row r="1478" spans="1:10">
      <c r="A1478" s="297"/>
      <c r="B1478" s="309"/>
      <c r="C1478" s="308"/>
      <c r="D1478" s="289"/>
      <c r="E1478" s="290"/>
    </row>
    <row r="1479" spans="1:10" ht="30">
      <c r="A1479" s="300" t="s">
        <v>2462</v>
      </c>
      <c r="B1479" s="294" t="s">
        <v>1996</v>
      </c>
      <c r="C1479" s="301" t="s">
        <v>611</v>
      </c>
      <c r="D1479" s="302">
        <v>2</v>
      </c>
      <c r="E1479" s="893"/>
      <c r="F1479" s="156">
        <f>+D1479*E1479</f>
        <v>0</v>
      </c>
      <c r="G1479" s="164">
        <f>+E1479*PJJ</f>
        <v>0</v>
      </c>
      <c r="H1479" s="164">
        <f>+G1479*D1479</f>
        <v>0</v>
      </c>
      <c r="I1479" s="165">
        <f>+E1479-G1479</f>
        <v>0</v>
      </c>
      <c r="J1479" s="165">
        <f>+I1479*D1479</f>
        <v>0</v>
      </c>
    </row>
    <row r="1480" spans="1:10">
      <c r="A1480" s="297"/>
      <c r="B1480" s="508" t="s">
        <v>1997</v>
      </c>
      <c r="C1480" s="308"/>
      <c r="D1480" s="289"/>
      <c r="E1480" s="290"/>
    </row>
    <row r="1481" spans="1:10">
      <c r="A1481" s="297"/>
      <c r="B1481" s="508" t="s">
        <v>1998</v>
      </c>
      <c r="C1481" s="308"/>
      <c r="D1481" s="289"/>
      <c r="E1481" s="290"/>
    </row>
    <row r="1482" spans="1:10">
      <c r="A1482" s="297"/>
      <c r="B1482" s="309"/>
      <c r="C1482" s="298"/>
      <c r="D1482" s="289"/>
      <c r="E1482" s="290"/>
    </row>
    <row r="1483" spans="1:10">
      <c r="A1483" s="300" t="s">
        <v>2463</v>
      </c>
      <c r="B1483" s="294" t="s">
        <v>2464</v>
      </c>
      <c r="C1483" s="301" t="s">
        <v>611</v>
      </c>
      <c r="D1483" s="302">
        <v>1</v>
      </c>
      <c r="E1483" s="893"/>
      <c r="F1483" s="156">
        <f>+D1483*E1483</f>
        <v>0</v>
      </c>
      <c r="G1483" s="164">
        <f>+E1483*PJJ</f>
        <v>0</v>
      </c>
      <c r="H1483" s="164">
        <f>+G1483*D1483</f>
        <v>0</v>
      </c>
      <c r="I1483" s="165">
        <f>+E1483-G1483</f>
        <v>0</v>
      </c>
      <c r="J1483" s="165">
        <f>+I1483*D1483</f>
        <v>0</v>
      </c>
    </row>
    <row r="1484" spans="1:10">
      <c r="A1484" s="297"/>
      <c r="B1484" s="520" t="s">
        <v>1840</v>
      </c>
      <c r="C1484" s="298"/>
      <c r="D1484" s="289"/>
      <c r="E1484" s="290"/>
    </row>
    <row r="1485" spans="1:10" ht="60">
      <c r="A1485" s="297"/>
      <c r="B1485" s="521" t="s">
        <v>1841</v>
      </c>
      <c r="C1485" s="298"/>
      <c r="D1485" s="289"/>
      <c r="E1485" s="290"/>
    </row>
    <row r="1486" spans="1:10">
      <c r="A1486" s="297"/>
      <c r="B1486" s="309"/>
      <c r="C1486" s="298"/>
      <c r="D1486" s="289"/>
      <c r="E1486" s="290"/>
    </row>
    <row r="1487" spans="1:10">
      <c r="A1487" s="304" t="s">
        <v>2465</v>
      </c>
      <c r="B1487" s="294" t="s">
        <v>2466</v>
      </c>
      <c r="C1487" s="301" t="s">
        <v>611</v>
      </c>
      <c r="D1487" s="302">
        <v>1</v>
      </c>
      <c r="E1487" s="893"/>
      <c r="F1487" s="156">
        <f>+D1487*E1487</f>
        <v>0</v>
      </c>
      <c r="G1487" s="164">
        <f>+E1487*PJJ</f>
        <v>0</v>
      </c>
      <c r="H1487" s="164">
        <f>+G1487*D1487</f>
        <v>0</v>
      </c>
      <c r="I1487" s="165">
        <f>+E1487-G1487</f>
        <v>0</v>
      </c>
      <c r="J1487" s="165">
        <f>+I1487*D1487</f>
        <v>0</v>
      </c>
    </row>
    <row r="1488" spans="1:10">
      <c r="A1488" s="312"/>
      <c r="B1488" s="437" t="s">
        <v>1971</v>
      </c>
      <c r="C1488" s="309"/>
      <c r="D1488" s="296"/>
      <c r="E1488" s="311"/>
    </row>
    <row r="1489" spans="1:10" ht="135">
      <c r="A1489" s="312"/>
      <c r="B1489" s="508" t="s">
        <v>2449</v>
      </c>
      <c r="C1489" s="309"/>
      <c r="D1489" s="296"/>
      <c r="E1489" s="311"/>
    </row>
    <row r="1490" spans="1:10" ht="60">
      <c r="A1490" s="312"/>
      <c r="B1490" s="437" t="s">
        <v>2467</v>
      </c>
      <c r="C1490" s="309"/>
      <c r="D1490" s="296"/>
      <c r="E1490" s="311"/>
    </row>
    <row r="1491" spans="1:10" ht="30">
      <c r="A1491" s="312"/>
      <c r="B1491" s="437" t="s">
        <v>2423</v>
      </c>
      <c r="C1491" s="309"/>
      <c r="D1491" s="296"/>
      <c r="E1491" s="311"/>
    </row>
    <row r="1492" spans="1:10">
      <c r="A1492" s="312"/>
      <c r="B1492" s="437" t="s">
        <v>2023</v>
      </c>
      <c r="C1492" s="309"/>
      <c r="D1492" s="296"/>
      <c r="E1492" s="311"/>
    </row>
    <row r="1493" spans="1:10" ht="60">
      <c r="A1493" s="312"/>
      <c r="B1493" s="288" t="s">
        <v>1986</v>
      </c>
      <c r="C1493" s="309"/>
      <c r="D1493" s="296"/>
      <c r="E1493" s="311"/>
    </row>
    <row r="1494" spans="1:10">
      <c r="A1494" s="312"/>
      <c r="B1494" s="437" t="s">
        <v>2468</v>
      </c>
      <c r="C1494" s="309"/>
      <c r="D1494" s="296"/>
      <c r="E1494" s="311"/>
    </row>
    <row r="1495" spans="1:10">
      <c r="A1495" s="297"/>
      <c r="B1495" s="309"/>
      <c r="C1495" s="298"/>
      <c r="D1495" s="289"/>
      <c r="E1495" s="290"/>
    </row>
    <row r="1496" spans="1:10">
      <c r="A1496" s="300" t="s">
        <v>2469</v>
      </c>
      <c r="B1496" s="294" t="s">
        <v>2437</v>
      </c>
      <c r="C1496" s="301" t="s">
        <v>611</v>
      </c>
      <c r="D1496" s="302">
        <v>1</v>
      </c>
      <c r="E1496" s="893"/>
      <c r="F1496" s="156">
        <f>+D1496*E1496</f>
        <v>0</v>
      </c>
      <c r="G1496" s="164">
        <f>+E1496*PJJ</f>
        <v>0</v>
      </c>
      <c r="H1496" s="164">
        <f>+G1496*D1496</f>
        <v>0</v>
      </c>
      <c r="I1496" s="165">
        <f>+E1496-G1496</f>
        <v>0</v>
      </c>
      <c r="J1496" s="165">
        <f>+I1496*D1496</f>
        <v>0</v>
      </c>
    </row>
    <row r="1497" spans="1:10">
      <c r="A1497" s="318"/>
      <c r="B1497" s="437" t="s">
        <v>2401</v>
      </c>
      <c r="C1497" s="322"/>
      <c r="D1497" s="320"/>
      <c r="E1497" s="290"/>
    </row>
    <row r="1498" spans="1:10">
      <c r="A1498" s="318"/>
      <c r="B1498" s="437" t="s">
        <v>2402</v>
      </c>
      <c r="C1498" s="322"/>
      <c r="D1498" s="320"/>
      <c r="E1498" s="290"/>
    </row>
    <row r="1499" spans="1:10">
      <c r="A1499" s="318"/>
      <c r="B1499" s="437" t="s">
        <v>2403</v>
      </c>
      <c r="C1499" s="322"/>
      <c r="D1499" s="320"/>
      <c r="E1499" s="290"/>
    </row>
    <row r="1500" spans="1:10">
      <c r="A1500" s="318"/>
      <c r="B1500" s="437" t="s">
        <v>2404</v>
      </c>
      <c r="C1500" s="322"/>
      <c r="D1500" s="320"/>
      <c r="E1500" s="290"/>
    </row>
    <row r="1501" spans="1:10">
      <c r="A1501" s="318"/>
      <c r="B1501" s="437" t="s">
        <v>2405</v>
      </c>
      <c r="C1501" s="322"/>
      <c r="D1501" s="320"/>
      <c r="E1501" s="290"/>
    </row>
    <row r="1502" spans="1:10">
      <c r="A1502" s="318"/>
      <c r="B1502" s="437" t="s">
        <v>2406</v>
      </c>
      <c r="C1502" s="322"/>
      <c r="D1502" s="320"/>
      <c r="E1502" s="290"/>
    </row>
    <row r="1503" spans="1:10">
      <c r="A1503" s="318"/>
      <c r="B1503" s="437" t="s">
        <v>2407</v>
      </c>
      <c r="C1503" s="322"/>
      <c r="D1503" s="320"/>
      <c r="E1503" s="290"/>
    </row>
    <row r="1504" spans="1:10" ht="30">
      <c r="A1504" s="318"/>
      <c r="B1504" s="437" t="s">
        <v>2408</v>
      </c>
      <c r="C1504" s="322"/>
      <c r="D1504" s="320"/>
      <c r="E1504" s="290"/>
    </row>
    <row r="1505" spans="1:10">
      <c r="A1505" s="318"/>
      <c r="B1505" s="437" t="s">
        <v>2409</v>
      </c>
      <c r="C1505" s="322"/>
      <c r="D1505" s="320"/>
      <c r="E1505" s="290"/>
    </row>
    <row r="1506" spans="1:10">
      <c r="A1506" s="318"/>
      <c r="B1506" s="437" t="s">
        <v>2410</v>
      </c>
      <c r="C1506" s="322"/>
      <c r="D1506" s="320"/>
      <c r="E1506" s="290"/>
    </row>
    <row r="1507" spans="1:10">
      <c r="A1507" s="318"/>
      <c r="B1507" s="437" t="s">
        <v>2411</v>
      </c>
      <c r="C1507" s="322"/>
      <c r="D1507" s="320"/>
      <c r="E1507" s="290"/>
    </row>
    <row r="1508" spans="1:10">
      <c r="A1508" s="318"/>
      <c r="B1508" s="437" t="s">
        <v>2412</v>
      </c>
      <c r="C1508" s="322"/>
      <c r="D1508" s="320"/>
      <c r="E1508" s="290"/>
    </row>
    <row r="1509" spans="1:10" ht="150">
      <c r="A1509" s="297"/>
      <c r="B1509" s="517" t="s">
        <v>1836</v>
      </c>
      <c r="C1509" s="298"/>
      <c r="D1509" s="289"/>
      <c r="E1509" s="290"/>
    </row>
    <row r="1510" spans="1:10" ht="60">
      <c r="A1510" s="297"/>
      <c r="B1510" s="518" t="s">
        <v>1837</v>
      </c>
      <c r="C1510" s="298"/>
      <c r="D1510" s="289"/>
      <c r="E1510" s="290"/>
    </row>
    <row r="1511" spans="1:10" ht="60">
      <c r="A1511" s="297"/>
      <c r="B1511" s="519" t="s">
        <v>1838</v>
      </c>
      <c r="C1511" s="298"/>
      <c r="D1511" s="289"/>
      <c r="E1511" s="290"/>
    </row>
    <row r="1512" spans="1:10">
      <c r="A1512" s="297"/>
      <c r="B1512" s="309"/>
      <c r="C1512" s="298"/>
      <c r="D1512" s="289"/>
      <c r="E1512" s="290"/>
    </row>
    <row r="1513" spans="1:10">
      <c r="A1513" s="299" t="s">
        <v>2470</v>
      </c>
      <c r="B1513" s="294" t="s">
        <v>2270</v>
      </c>
      <c r="C1513" s="295" t="s">
        <v>611</v>
      </c>
      <c r="D1513" s="296">
        <v>1</v>
      </c>
      <c r="E1513" s="893"/>
      <c r="F1513" s="156">
        <f>+D1513*E1513</f>
        <v>0</v>
      </c>
      <c r="G1513" s="164">
        <f>+E1513*PJJ</f>
        <v>0</v>
      </c>
      <c r="H1513" s="164">
        <f>+G1513*D1513</f>
        <v>0</v>
      </c>
      <c r="I1513" s="165">
        <f>+E1513-G1513</f>
        <v>0</v>
      </c>
      <c r="J1513" s="165">
        <f>+I1513*D1513</f>
        <v>0</v>
      </c>
    </row>
    <row r="1514" spans="1:10">
      <c r="A1514" s="297"/>
      <c r="B1514" s="508" t="s">
        <v>2271</v>
      </c>
      <c r="C1514" s="308"/>
      <c r="D1514" s="289"/>
      <c r="E1514" s="290"/>
    </row>
    <row r="1515" spans="1:10">
      <c r="A1515" s="297"/>
      <c r="B1515" s="508" t="s">
        <v>2272</v>
      </c>
      <c r="C1515" s="308"/>
      <c r="D1515" s="289"/>
      <c r="E1515" s="290"/>
    </row>
    <row r="1516" spans="1:10">
      <c r="A1516" s="297"/>
      <c r="B1516" s="508" t="s">
        <v>2471</v>
      </c>
      <c r="C1516" s="308"/>
      <c r="D1516" s="289"/>
      <c r="E1516" s="290"/>
    </row>
    <row r="1517" spans="1:10">
      <c r="A1517" s="297"/>
      <c r="B1517" s="309"/>
      <c r="C1517" s="298"/>
      <c r="D1517" s="289"/>
      <c r="E1517" s="290"/>
    </row>
    <row r="1518" spans="1:10">
      <c r="A1518" s="299" t="s">
        <v>2472</v>
      </c>
      <c r="B1518" s="294" t="s">
        <v>2473</v>
      </c>
      <c r="C1518" s="295" t="s">
        <v>611</v>
      </c>
      <c r="D1518" s="296">
        <v>1</v>
      </c>
      <c r="E1518" s="893"/>
      <c r="F1518" s="156">
        <f>+D1518*E1518</f>
        <v>0</v>
      </c>
      <c r="G1518" s="164">
        <f>+E1518*PJJ</f>
        <v>0</v>
      </c>
      <c r="H1518" s="164">
        <f>+G1518*D1518</f>
        <v>0</v>
      </c>
      <c r="I1518" s="165">
        <f>+E1518-G1518</f>
        <v>0</v>
      </c>
      <c r="J1518" s="165">
        <f>+I1518*D1518</f>
        <v>0</v>
      </c>
    </row>
    <row r="1519" spans="1:10">
      <c r="A1519" s="297"/>
      <c r="B1519" s="520" t="s">
        <v>1840</v>
      </c>
      <c r="C1519" s="298"/>
      <c r="D1519" s="289"/>
      <c r="E1519" s="290"/>
    </row>
    <row r="1520" spans="1:10" ht="60">
      <c r="A1520" s="297"/>
      <c r="B1520" s="521" t="s">
        <v>1841</v>
      </c>
      <c r="C1520" s="298"/>
      <c r="D1520" s="289"/>
      <c r="E1520" s="290"/>
    </row>
    <row r="1521" spans="1:10">
      <c r="A1521" s="297"/>
      <c r="B1521" s="309"/>
      <c r="C1521" s="298"/>
      <c r="D1521" s="289"/>
      <c r="E1521" s="290"/>
    </row>
    <row r="1522" spans="1:10">
      <c r="A1522" s="299" t="s">
        <v>2474</v>
      </c>
      <c r="B1522" s="294" t="s">
        <v>1843</v>
      </c>
      <c r="C1522" s="295" t="s">
        <v>611</v>
      </c>
      <c r="D1522" s="296">
        <v>1</v>
      </c>
      <c r="E1522" s="893"/>
      <c r="F1522" s="156">
        <f>+D1522*E1522</f>
        <v>0</v>
      </c>
      <c r="G1522" s="164">
        <f>+E1522*PJJ</f>
        <v>0</v>
      </c>
      <c r="H1522" s="164">
        <f>+G1522*D1522</f>
        <v>0</v>
      </c>
      <c r="I1522" s="165">
        <f>+E1522-G1522</f>
        <v>0</v>
      </c>
      <c r="J1522" s="165">
        <f>+I1522*D1522</f>
        <v>0</v>
      </c>
    </row>
    <row r="1523" spans="1:10">
      <c r="A1523" s="297"/>
      <c r="B1523" s="309" t="s">
        <v>1844</v>
      </c>
      <c r="C1523" s="308"/>
      <c r="D1523" s="289"/>
      <c r="E1523" s="290"/>
    </row>
    <row r="1524" spans="1:10">
      <c r="A1524" s="297"/>
      <c r="B1524" s="309" t="s">
        <v>1845</v>
      </c>
      <c r="C1524" s="308"/>
      <c r="D1524" s="289"/>
      <c r="E1524" s="290"/>
    </row>
    <row r="1525" spans="1:10">
      <c r="A1525" s="297"/>
      <c r="B1525" s="309" t="s">
        <v>1846</v>
      </c>
      <c r="C1525" s="308"/>
      <c r="D1525" s="289"/>
      <c r="E1525" s="290"/>
    </row>
    <row r="1526" spans="1:10">
      <c r="A1526" s="297"/>
      <c r="B1526" s="309" t="s">
        <v>1847</v>
      </c>
      <c r="C1526" s="308"/>
      <c r="D1526" s="289"/>
      <c r="E1526" s="290"/>
    </row>
    <row r="1527" spans="1:10">
      <c r="A1527" s="297"/>
      <c r="B1527" s="309" t="s">
        <v>1848</v>
      </c>
      <c r="C1527" s="308"/>
      <c r="D1527" s="289"/>
      <c r="E1527" s="290"/>
    </row>
    <row r="1528" spans="1:10" ht="45">
      <c r="A1528" s="297"/>
      <c r="B1528" s="309" t="s">
        <v>1849</v>
      </c>
      <c r="C1528" s="308"/>
      <c r="D1528" s="289"/>
      <c r="E1528" s="290"/>
    </row>
    <row r="1529" spans="1:10">
      <c r="A1529" s="297"/>
      <c r="B1529" s="309" t="s">
        <v>1850</v>
      </c>
      <c r="C1529" s="308"/>
      <c r="D1529" s="289"/>
      <c r="E1529" s="290"/>
    </row>
    <row r="1530" spans="1:10">
      <c r="A1530" s="297"/>
      <c r="B1530" s="309" t="s">
        <v>1851</v>
      </c>
      <c r="C1530" s="308"/>
      <c r="D1530" s="289"/>
      <c r="E1530" s="290"/>
    </row>
    <row r="1531" spans="1:10">
      <c r="A1531" s="297"/>
      <c r="B1531" s="309" t="s">
        <v>1852</v>
      </c>
      <c r="C1531" s="308"/>
      <c r="D1531" s="289"/>
      <c r="E1531" s="290"/>
    </row>
    <row r="1532" spans="1:10">
      <c r="A1532" s="297"/>
      <c r="B1532" s="309" t="s">
        <v>1853</v>
      </c>
      <c r="C1532" s="308"/>
      <c r="D1532" s="289"/>
      <c r="E1532" s="290"/>
    </row>
    <row r="1533" spans="1:10">
      <c r="A1533" s="297"/>
      <c r="B1533" s="309" t="s">
        <v>1854</v>
      </c>
      <c r="C1533" s="308"/>
      <c r="D1533" s="289"/>
      <c r="E1533" s="290"/>
    </row>
    <row r="1534" spans="1:10">
      <c r="A1534" s="25"/>
      <c r="B1534" s="25"/>
      <c r="C1534" s="25"/>
      <c r="D1534" s="25"/>
      <c r="E1534" s="290"/>
    </row>
    <row r="1535" spans="1:10" ht="15.75" thickBot="1">
      <c r="A1535" s="525" t="s">
        <v>1232</v>
      </c>
      <c r="B1535" s="528" t="s">
        <v>2475</v>
      </c>
      <c r="C1535" s="515"/>
      <c r="D1535" s="516"/>
      <c r="E1535" s="292"/>
      <c r="F1535" s="292"/>
      <c r="G1535" s="292"/>
      <c r="H1535" s="292"/>
      <c r="I1535" s="292"/>
      <c r="J1535" s="292"/>
    </row>
    <row r="1536" spans="1:10" ht="15.75" thickTop="1">
      <c r="A1536" s="25"/>
      <c r="B1536" s="25"/>
      <c r="C1536" s="25"/>
      <c r="D1536" s="25"/>
      <c r="E1536" s="290"/>
    </row>
    <row r="1537" spans="1:10">
      <c r="A1537" s="299" t="s">
        <v>2476</v>
      </c>
      <c r="B1537" s="294" t="s">
        <v>2477</v>
      </c>
      <c r="C1537" s="295" t="s">
        <v>611</v>
      </c>
      <c r="D1537" s="296">
        <v>1</v>
      </c>
      <c r="E1537" s="893"/>
      <c r="F1537" s="156">
        <f>+D1537*E1537</f>
        <v>0</v>
      </c>
      <c r="G1537" s="164">
        <f>+E1537*PJJ</f>
        <v>0</v>
      </c>
      <c r="H1537" s="164">
        <f>+G1537*D1537</f>
        <v>0</v>
      </c>
      <c r="I1537" s="165">
        <f>+E1537-G1537</f>
        <v>0</v>
      </c>
      <c r="J1537" s="165">
        <f>+I1537*D1537</f>
        <v>0</v>
      </c>
    </row>
    <row r="1538" spans="1:10" ht="105">
      <c r="A1538" s="297"/>
      <c r="B1538" s="522" t="s">
        <v>2478</v>
      </c>
      <c r="C1538" s="298"/>
      <c r="D1538" s="289"/>
      <c r="E1538" s="290"/>
    </row>
    <row r="1539" spans="1:10">
      <c r="A1539" s="297"/>
      <c r="B1539" s="522" t="s">
        <v>2479</v>
      </c>
      <c r="C1539" s="298"/>
      <c r="D1539" s="289"/>
      <c r="E1539" s="290"/>
    </row>
    <row r="1540" spans="1:10">
      <c r="A1540" s="297"/>
      <c r="B1540" s="522" t="s">
        <v>1914</v>
      </c>
      <c r="C1540" s="298"/>
      <c r="D1540" s="289"/>
      <c r="E1540" s="290"/>
    </row>
    <row r="1541" spans="1:10">
      <c r="A1541" s="297"/>
      <c r="B1541" s="522" t="s">
        <v>2071</v>
      </c>
      <c r="C1541" s="298"/>
      <c r="D1541" s="289"/>
      <c r="E1541" s="290"/>
    </row>
    <row r="1542" spans="1:10">
      <c r="A1542" s="297"/>
      <c r="B1542" s="522" t="s">
        <v>2480</v>
      </c>
      <c r="C1542" s="298"/>
      <c r="D1542" s="289"/>
      <c r="E1542" s="290"/>
    </row>
    <row r="1543" spans="1:10">
      <c r="A1543" s="297"/>
      <c r="B1543" s="309"/>
      <c r="C1543" s="298"/>
      <c r="D1543" s="289"/>
      <c r="E1543" s="290"/>
    </row>
    <row r="1544" spans="1:10">
      <c r="A1544" s="299" t="s">
        <v>2481</v>
      </c>
      <c r="B1544" s="294" t="s">
        <v>2482</v>
      </c>
      <c r="C1544" s="295" t="s">
        <v>611</v>
      </c>
      <c r="D1544" s="296">
        <v>5</v>
      </c>
      <c r="E1544" s="893"/>
      <c r="F1544" s="156">
        <f>+D1544*E1544</f>
        <v>0</v>
      </c>
      <c r="G1544" s="164">
        <f>+E1544*PJJ</f>
        <v>0</v>
      </c>
      <c r="H1544" s="164">
        <f>+G1544*D1544</f>
        <v>0</v>
      </c>
      <c r="I1544" s="165">
        <f>+E1544-G1544</f>
        <v>0</v>
      </c>
      <c r="J1544" s="165">
        <f>+I1544*D1544</f>
        <v>0</v>
      </c>
    </row>
    <row r="1545" spans="1:10" ht="30">
      <c r="A1545" s="297"/>
      <c r="B1545" s="522" t="s">
        <v>2483</v>
      </c>
      <c r="C1545" s="298"/>
      <c r="D1545" s="289"/>
      <c r="E1545" s="290"/>
    </row>
    <row r="1546" spans="1:10">
      <c r="A1546" s="297"/>
      <c r="B1546" s="522" t="s">
        <v>715</v>
      </c>
      <c r="C1546" s="298"/>
      <c r="D1546" s="289"/>
      <c r="E1546" s="290"/>
    </row>
    <row r="1547" spans="1:10">
      <c r="A1547" s="297"/>
      <c r="B1547" s="522" t="s">
        <v>2484</v>
      </c>
      <c r="C1547" s="298"/>
      <c r="D1547" s="289"/>
      <c r="E1547" s="290"/>
    </row>
    <row r="1548" spans="1:10">
      <c r="A1548" s="297"/>
      <c r="B1548" s="522" t="s">
        <v>2480</v>
      </c>
      <c r="C1548" s="298"/>
      <c r="D1548" s="289"/>
      <c r="E1548" s="290"/>
    </row>
    <row r="1549" spans="1:10">
      <c r="A1549" s="25"/>
      <c r="B1549" s="25"/>
      <c r="C1549" s="25"/>
      <c r="D1549" s="25"/>
      <c r="E1549" s="290"/>
    </row>
    <row r="1550" spans="1:10" ht="15.75" thickBot="1">
      <c r="A1550" s="525" t="s">
        <v>1234</v>
      </c>
      <c r="B1550" s="528" t="s">
        <v>2485</v>
      </c>
      <c r="C1550" s="515"/>
      <c r="D1550" s="516"/>
      <c r="E1550" s="292"/>
      <c r="F1550" s="292"/>
      <c r="G1550" s="292"/>
      <c r="H1550" s="292"/>
      <c r="I1550" s="292"/>
      <c r="J1550" s="292"/>
    </row>
    <row r="1551" spans="1:10" ht="15.75" thickTop="1">
      <c r="A1551" s="25"/>
      <c r="B1551" s="25"/>
      <c r="C1551" s="25"/>
      <c r="D1551" s="25"/>
      <c r="E1551" s="290"/>
    </row>
    <row r="1552" spans="1:10">
      <c r="A1552" s="299" t="s">
        <v>2486</v>
      </c>
      <c r="B1552" s="294" t="s">
        <v>2487</v>
      </c>
      <c r="C1552" s="295" t="s">
        <v>611</v>
      </c>
      <c r="D1552" s="296">
        <v>1</v>
      </c>
      <c r="E1552" s="893"/>
      <c r="F1552" s="156">
        <f>+D1552*E1552</f>
        <v>0</v>
      </c>
      <c r="G1552" s="164">
        <f>+E1552*PJJ</f>
        <v>0</v>
      </c>
      <c r="H1552" s="164">
        <f>+G1552*D1552</f>
        <v>0</v>
      </c>
      <c r="I1552" s="165">
        <f>+E1552-G1552</f>
        <v>0</v>
      </c>
      <c r="J1552" s="165">
        <f>+I1552*D1552</f>
        <v>0</v>
      </c>
    </row>
    <row r="1553" spans="1:10" ht="210">
      <c r="A1553" s="297"/>
      <c r="B1553" s="522" t="s">
        <v>2488</v>
      </c>
      <c r="C1553" s="308"/>
      <c r="D1553" s="289"/>
      <c r="E1553" s="290"/>
    </row>
    <row r="1554" spans="1:10">
      <c r="A1554" s="297"/>
      <c r="B1554" s="522" t="s">
        <v>2489</v>
      </c>
      <c r="C1554" s="308"/>
      <c r="D1554" s="289"/>
      <c r="E1554" s="290"/>
    </row>
    <row r="1555" spans="1:10">
      <c r="A1555" s="297"/>
      <c r="B1555" s="522" t="s">
        <v>2490</v>
      </c>
      <c r="C1555" s="308"/>
      <c r="D1555" s="289"/>
      <c r="E1555" s="290"/>
    </row>
    <row r="1556" spans="1:10">
      <c r="A1556" s="297"/>
      <c r="B1556" s="309"/>
      <c r="C1556" s="308"/>
      <c r="D1556" s="289"/>
      <c r="E1556" s="290"/>
    </row>
    <row r="1557" spans="1:10">
      <c r="A1557" s="299" t="s">
        <v>2491</v>
      </c>
      <c r="B1557" s="294" t="s">
        <v>2492</v>
      </c>
      <c r="C1557" s="295" t="s">
        <v>611</v>
      </c>
      <c r="D1557" s="296">
        <v>1</v>
      </c>
      <c r="E1557" s="893"/>
      <c r="F1557" s="156">
        <f>+D1557*E1557</f>
        <v>0</v>
      </c>
      <c r="G1557" s="164">
        <f>+E1557*PJJ</f>
        <v>0</v>
      </c>
      <c r="H1557" s="164">
        <f>+G1557*D1557</f>
        <v>0</v>
      </c>
      <c r="I1557" s="165">
        <f>+E1557-G1557</f>
        <v>0</v>
      </c>
      <c r="J1557" s="165">
        <f>+I1557*D1557</f>
        <v>0</v>
      </c>
    </row>
    <row r="1558" spans="1:10" ht="75">
      <c r="A1558" s="297"/>
      <c r="B1558" s="522" t="s">
        <v>2493</v>
      </c>
      <c r="C1558" s="308"/>
      <c r="D1558" s="289"/>
      <c r="E1558" s="290"/>
    </row>
    <row r="1559" spans="1:10">
      <c r="A1559" s="297"/>
      <c r="B1559" s="522" t="s">
        <v>2490</v>
      </c>
      <c r="C1559" s="308"/>
      <c r="D1559" s="289"/>
      <c r="E1559" s="290"/>
    </row>
    <row r="1560" spans="1:10">
      <c r="A1560" s="25"/>
      <c r="B1560" s="25"/>
      <c r="C1560" s="25"/>
      <c r="D1560" s="25"/>
      <c r="E1560" s="290"/>
    </row>
    <row r="1561" spans="1:10">
      <c r="A1561" s="299" t="s">
        <v>2494</v>
      </c>
      <c r="B1561" s="294" t="s">
        <v>2495</v>
      </c>
      <c r="C1561" s="295" t="s">
        <v>611</v>
      </c>
      <c r="D1561" s="296">
        <v>2</v>
      </c>
      <c r="E1561" s="893"/>
      <c r="F1561" s="156">
        <f>+D1561*E1561</f>
        <v>0</v>
      </c>
      <c r="G1561" s="164">
        <f>+E1561*PJJ</f>
        <v>0</v>
      </c>
      <c r="H1561" s="164">
        <f>+G1561*D1561</f>
        <v>0</v>
      </c>
      <c r="I1561" s="165">
        <f>+E1561-G1561</f>
        <v>0</v>
      </c>
      <c r="J1561" s="165">
        <f>+I1561*D1561</f>
        <v>0</v>
      </c>
    </row>
    <row r="1562" spans="1:10" ht="60">
      <c r="A1562" s="297"/>
      <c r="B1562" s="529" t="s">
        <v>2496</v>
      </c>
      <c r="C1562" s="308"/>
      <c r="D1562" s="289"/>
      <c r="E1562" s="963"/>
    </row>
    <row r="1563" spans="1:10">
      <c r="A1563" s="297"/>
      <c r="B1563" s="529" t="s">
        <v>2497</v>
      </c>
      <c r="C1563" s="308"/>
      <c r="D1563" s="289"/>
      <c r="E1563" s="963"/>
    </row>
    <row r="1564" spans="1:10">
      <c r="A1564" s="297"/>
      <c r="B1564" s="529" t="s">
        <v>2480</v>
      </c>
      <c r="C1564" s="308"/>
      <c r="D1564" s="289"/>
      <c r="E1564" s="963"/>
    </row>
    <row r="1565" spans="1:10">
      <c r="A1565" s="25"/>
      <c r="B1565" s="25"/>
      <c r="C1565" s="25"/>
      <c r="D1565" s="25"/>
      <c r="E1565" s="290"/>
    </row>
    <row r="1566" spans="1:10" ht="15.75" thickBot="1">
      <c r="A1566" s="525" t="s">
        <v>1236</v>
      </c>
      <c r="B1566" s="528" t="s">
        <v>2498</v>
      </c>
      <c r="C1566" s="515"/>
      <c r="D1566" s="516"/>
      <c r="E1566" s="292"/>
      <c r="F1566" s="292"/>
      <c r="G1566" s="292"/>
      <c r="H1566" s="292"/>
      <c r="I1566" s="292"/>
      <c r="J1566" s="292"/>
    </row>
    <row r="1567" spans="1:10" ht="15.75" thickTop="1">
      <c r="A1567" s="25"/>
      <c r="B1567" s="25"/>
      <c r="C1567" s="25"/>
      <c r="D1567" s="25"/>
      <c r="E1567" s="290"/>
    </row>
    <row r="1568" spans="1:10">
      <c r="A1568" s="300" t="s">
        <v>2499</v>
      </c>
      <c r="B1568" s="294" t="s">
        <v>2500</v>
      </c>
      <c r="C1568" s="301" t="s">
        <v>611</v>
      </c>
      <c r="D1568" s="302">
        <v>2</v>
      </c>
      <c r="E1568" s="893"/>
      <c r="F1568" s="156">
        <f>+D1568*E1568</f>
        <v>0</v>
      </c>
      <c r="G1568" s="164">
        <f>+E1568*PJJ</f>
        <v>0</v>
      </c>
      <c r="H1568" s="164">
        <f>+G1568*D1568</f>
        <v>0</v>
      </c>
      <c r="I1568" s="165">
        <f>+E1568-G1568</f>
        <v>0</v>
      </c>
      <c r="J1568" s="165">
        <f>+I1568*D1568</f>
        <v>0</v>
      </c>
    </row>
    <row r="1569" spans="1:5">
      <c r="A1569" s="297"/>
      <c r="B1569" s="522" t="s">
        <v>1970</v>
      </c>
      <c r="C1569" s="298"/>
      <c r="D1569" s="289"/>
      <c r="E1569" s="290"/>
    </row>
    <row r="1570" spans="1:5">
      <c r="A1570" s="297"/>
      <c r="B1570" s="522" t="s">
        <v>1971</v>
      </c>
      <c r="C1570" s="298"/>
      <c r="D1570" s="289"/>
      <c r="E1570" s="290"/>
    </row>
    <row r="1571" spans="1:5">
      <c r="A1571" s="297"/>
      <c r="B1571" s="522" t="s">
        <v>1972</v>
      </c>
      <c r="C1571" s="298"/>
      <c r="D1571" s="289"/>
      <c r="E1571" s="290"/>
    </row>
    <row r="1572" spans="1:5" ht="150">
      <c r="A1572" s="297"/>
      <c r="B1572" s="522" t="s">
        <v>1973</v>
      </c>
      <c r="C1572" s="298"/>
      <c r="D1572" s="289"/>
      <c r="E1572" s="290"/>
    </row>
    <row r="1573" spans="1:5">
      <c r="A1573" s="297"/>
      <c r="B1573" s="522" t="s">
        <v>1974</v>
      </c>
      <c r="C1573" s="298"/>
      <c r="D1573" s="289"/>
      <c r="E1573" s="290"/>
    </row>
    <row r="1574" spans="1:5" ht="75">
      <c r="A1574" s="297"/>
      <c r="B1574" s="522" t="s">
        <v>1975</v>
      </c>
      <c r="C1574" s="298"/>
      <c r="D1574" s="289"/>
      <c r="E1574" s="290"/>
    </row>
    <row r="1575" spans="1:5">
      <c r="A1575" s="297"/>
      <c r="B1575" s="522" t="s">
        <v>1979</v>
      </c>
      <c r="C1575" s="298"/>
      <c r="D1575" s="289"/>
      <c r="E1575" s="290"/>
    </row>
    <row r="1576" spans="1:5" ht="60">
      <c r="A1576" s="297"/>
      <c r="B1576" s="522" t="s">
        <v>1980</v>
      </c>
      <c r="C1576" s="298"/>
      <c r="D1576" s="289"/>
      <c r="E1576" s="290"/>
    </row>
    <row r="1577" spans="1:5">
      <c r="A1577" s="297"/>
      <c r="B1577" s="522" t="s">
        <v>1981</v>
      </c>
      <c r="C1577" s="298"/>
      <c r="D1577" s="289"/>
      <c r="E1577" s="290"/>
    </row>
    <row r="1578" spans="1:5" ht="30">
      <c r="A1578" s="297"/>
      <c r="B1578" s="522" t="s">
        <v>2022</v>
      </c>
      <c r="C1578" s="298"/>
      <c r="D1578" s="289"/>
      <c r="E1578" s="290"/>
    </row>
    <row r="1579" spans="1:5">
      <c r="A1579" s="297"/>
      <c r="B1579" s="522" t="s">
        <v>1983</v>
      </c>
      <c r="C1579" s="298"/>
      <c r="D1579" s="289"/>
      <c r="E1579" s="290"/>
    </row>
    <row r="1580" spans="1:5">
      <c r="A1580" s="297"/>
      <c r="B1580" s="522" t="s">
        <v>2501</v>
      </c>
      <c r="C1580" s="298"/>
      <c r="D1580" s="289"/>
      <c r="E1580" s="290"/>
    </row>
    <row r="1581" spans="1:5">
      <c r="A1581" s="297"/>
      <c r="B1581" s="522" t="s">
        <v>1985</v>
      </c>
      <c r="C1581" s="298"/>
      <c r="D1581" s="289"/>
      <c r="E1581" s="290"/>
    </row>
    <row r="1582" spans="1:5" ht="60">
      <c r="A1582" s="297"/>
      <c r="B1582" s="522" t="s">
        <v>1986</v>
      </c>
      <c r="C1582" s="298"/>
      <c r="D1582" s="289"/>
      <c r="E1582" s="290"/>
    </row>
    <row r="1583" spans="1:5">
      <c r="A1583" s="297"/>
      <c r="B1583" s="522" t="s">
        <v>1990</v>
      </c>
      <c r="C1583" s="298"/>
      <c r="D1583" s="289"/>
      <c r="E1583" s="290"/>
    </row>
    <row r="1584" spans="1:5">
      <c r="A1584" s="297"/>
      <c r="B1584" s="522" t="s">
        <v>2502</v>
      </c>
      <c r="C1584" s="298"/>
      <c r="D1584" s="289"/>
      <c r="E1584" s="290"/>
    </row>
    <row r="1585" spans="1:10">
      <c r="A1585" s="25"/>
      <c r="B1585" s="25"/>
      <c r="C1585" s="25"/>
      <c r="D1585" s="25"/>
      <c r="E1585" s="290"/>
    </row>
    <row r="1586" spans="1:10">
      <c r="A1586" s="300" t="s">
        <v>2503</v>
      </c>
      <c r="B1586" s="294" t="s">
        <v>2504</v>
      </c>
      <c r="C1586" s="301" t="s">
        <v>611</v>
      </c>
      <c r="D1586" s="302">
        <v>13</v>
      </c>
      <c r="E1586" s="893"/>
      <c r="F1586" s="156">
        <f>+D1586*E1586</f>
        <v>0</v>
      </c>
      <c r="G1586" s="164">
        <f>+E1586*PJJ</f>
        <v>0</v>
      </c>
      <c r="H1586" s="164">
        <f>+G1586*D1586</f>
        <v>0</v>
      </c>
      <c r="I1586" s="165">
        <f>+E1586-G1586</f>
        <v>0</v>
      </c>
      <c r="J1586" s="165">
        <f>+I1586*D1586</f>
        <v>0</v>
      </c>
    </row>
    <row r="1587" spans="1:10" ht="135">
      <c r="A1587" s="297"/>
      <c r="B1587" s="522" t="s">
        <v>2505</v>
      </c>
      <c r="C1587" s="298"/>
      <c r="D1587" s="289"/>
      <c r="E1587" s="290"/>
    </row>
    <row r="1588" spans="1:10">
      <c r="A1588" s="297"/>
      <c r="B1588" s="522" t="s">
        <v>2506</v>
      </c>
      <c r="C1588" s="298"/>
      <c r="D1588" s="289"/>
      <c r="E1588" s="290"/>
    </row>
    <row r="1589" spans="1:10">
      <c r="A1589" s="297"/>
      <c r="B1589" s="522" t="s">
        <v>2507</v>
      </c>
      <c r="C1589" s="298"/>
      <c r="D1589" s="289"/>
      <c r="E1589" s="290"/>
    </row>
    <row r="1590" spans="1:10">
      <c r="A1590" s="25"/>
      <c r="B1590" s="25"/>
      <c r="C1590" s="25"/>
      <c r="D1590" s="25"/>
      <c r="E1590" s="290"/>
    </row>
    <row r="1591" spans="1:10">
      <c r="A1591" s="299" t="s">
        <v>2508</v>
      </c>
      <c r="B1591" s="294" t="s">
        <v>1843</v>
      </c>
      <c r="C1591" s="295" t="s">
        <v>611</v>
      </c>
      <c r="D1591" s="296">
        <v>1</v>
      </c>
      <c r="E1591" s="893"/>
      <c r="F1591" s="156">
        <f>+D1591*E1591</f>
        <v>0</v>
      </c>
      <c r="G1591" s="164">
        <f>+E1591*PJJ</f>
        <v>0</v>
      </c>
      <c r="H1591" s="164">
        <f>+G1591*D1591</f>
        <v>0</v>
      </c>
      <c r="I1591" s="165">
        <f>+E1591-G1591</f>
        <v>0</v>
      </c>
      <c r="J1591" s="165">
        <f>+I1591*D1591</f>
        <v>0</v>
      </c>
    </row>
    <row r="1592" spans="1:10">
      <c r="A1592" s="297"/>
      <c r="B1592" s="309" t="s">
        <v>1844</v>
      </c>
      <c r="C1592" s="308"/>
      <c r="D1592" s="289"/>
      <c r="E1592" s="290"/>
    </row>
    <row r="1593" spans="1:10">
      <c r="A1593" s="297"/>
      <c r="B1593" s="309" t="s">
        <v>1845</v>
      </c>
      <c r="C1593" s="308"/>
      <c r="D1593" s="289"/>
      <c r="E1593" s="290"/>
    </row>
    <row r="1594" spans="1:10">
      <c r="A1594" s="297"/>
      <c r="B1594" s="309" t="s">
        <v>1846</v>
      </c>
      <c r="C1594" s="308"/>
      <c r="D1594" s="289"/>
      <c r="E1594" s="290"/>
    </row>
    <row r="1595" spans="1:10">
      <c r="A1595" s="297"/>
      <c r="B1595" s="309" t="s">
        <v>1847</v>
      </c>
      <c r="C1595" s="308"/>
      <c r="D1595" s="289"/>
      <c r="E1595" s="290"/>
    </row>
    <row r="1596" spans="1:10">
      <c r="A1596" s="297"/>
      <c r="B1596" s="309" t="s">
        <v>1848</v>
      </c>
      <c r="C1596" s="308"/>
      <c r="D1596" s="289"/>
      <c r="E1596" s="290"/>
    </row>
    <row r="1597" spans="1:10" ht="45">
      <c r="A1597" s="297"/>
      <c r="B1597" s="309" t="s">
        <v>1849</v>
      </c>
      <c r="C1597" s="308"/>
      <c r="D1597" s="289"/>
      <c r="E1597" s="290"/>
    </row>
    <row r="1598" spans="1:10">
      <c r="A1598" s="297"/>
      <c r="B1598" s="309" t="s">
        <v>1850</v>
      </c>
      <c r="C1598" s="308"/>
      <c r="D1598" s="289"/>
      <c r="E1598" s="290"/>
    </row>
    <row r="1599" spans="1:10">
      <c r="A1599" s="297"/>
      <c r="B1599" s="309" t="s">
        <v>1851</v>
      </c>
      <c r="C1599" s="308"/>
      <c r="D1599" s="289"/>
      <c r="E1599" s="290"/>
    </row>
    <row r="1600" spans="1:10">
      <c r="A1600" s="297"/>
      <c r="B1600" s="309" t="s">
        <v>1852</v>
      </c>
      <c r="C1600" s="308"/>
      <c r="D1600" s="289"/>
      <c r="E1600" s="290"/>
    </row>
    <row r="1601" spans="1:10">
      <c r="A1601" s="297"/>
      <c r="B1601" s="309" t="s">
        <v>1853</v>
      </c>
      <c r="C1601" s="308"/>
      <c r="D1601" s="289"/>
      <c r="E1601" s="290"/>
    </row>
    <row r="1602" spans="1:10">
      <c r="A1602" s="297"/>
      <c r="B1602" s="309" t="s">
        <v>1854</v>
      </c>
      <c r="C1602" s="308"/>
      <c r="D1602" s="289"/>
      <c r="E1602" s="290"/>
    </row>
    <row r="1603" spans="1:10">
      <c r="A1603" s="25"/>
      <c r="B1603" s="25"/>
      <c r="C1603" s="25"/>
      <c r="D1603" s="25"/>
      <c r="E1603" s="290"/>
    </row>
    <row r="1604" spans="1:10" ht="15.75" thickBot="1">
      <c r="A1604" s="525" t="s">
        <v>1238</v>
      </c>
      <c r="B1604" s="528" t="s">
        <v>2498</v>
      </c>
      <c r="C1604" s="515"/>
      <c r="D1604" s="516"/>
      <c r="E1604" s="292"/>
      <c r="F1604" s="292"/>
      <c r="G1604" s="292"/>
      <c r="H1604" s="292"/>
      <c r="I1604" s="292"/>
      <c r="J1604" s="292"/>
    </row>
    <row r="1605" spans="1:10" ht="15.75" thickTop="1">
      <c r="A1605" s="25"/>
      <c r="B1605" s="25"/>
      <c r="C1605" s="25"/>
      <c r="D1605" s="25"/>
      <c r="E1605" s="290"/>
    </row>
    <row r="1606" spans="1:10">
      <c r="A1606" s="300" t="s">
        <v>2509</v>
      </c>
      <c r="B1606" s="294" t="s">
        <v>2504</v>
      </c>
      <c r="C1606" s="301" t="s">
        <v>611</v>
      </c>
      <c r="D1606" s="302">
        <v>2</v>
      </c>
      <c r="E1606" s="893"/>
      <c r="F1606" s="156">
        <f>+D1606*E1606</f>
        <v>0</v>
      </c>
      <c r="G1606" s="164">
        <f>+E1606*PJJ</f>
        <v>0</v>
      </c>
      <c r="H1606" s="164">
        <f>+G1606*D1606</f>
        <v>0</v>
      </c>
      <c r="I1606" s="165">
        <f>+E1606-G1606</f>
        <v>0</v>
      </c>
      <c r="J1606" s="165">
        <f>+I1606*D1606</f>
        <v>0</v>
      </c>
    </row>
    <row r="1607" spans="1:10" ht="135">
      <c r="A1607" s="297"/>
      <c r="B1607" s="522" t="s">
        <v>2505</v>
      </c>
      <c r="C1607" s="298"/>
      <c r="D1607" s="289"/>
      <c r="E1607" s="290"/>
    </row>
    <row r="1608" spans="1:10">
      <c r="A1608" s="297"/>
      <c r="B1608" s="522" t="s">
        <v>2506</v>
      </c>
      <c r="C1608" s="298"/>
      <c r="D1608" s="289"/>
      <c r="E1608" s="290"/>
    </row>
    <row r="1609" spans="1:10">
      <c r="A1609" s="297"/>
      <c r="B1609" s="522" t="s">
        <v>2507</v>
      </c>
      <c r="C1609" s="298"/>
      <c r="D1609" s="289"/>
      <c r="E1609" s="290"/>
    </row>
    <row r="1610" spans="1:10">
      <c r="A1610" s="25"/>
      <c r="B1610" s="25"/>
      <c r="C1610" s="25"/>
      <c r="D1610" s="25"/>
      <c r="E1610" s="290"/>
    </row>
    <row r="1611" spans="1:10" ht="15.75" thickBot="1">
      <c r="A1611" s="964" t="s">
        <v>1244</v>
      </c>
      <c r="B1611" s="965" t="s">
        <v>2050</v>
      </c>
      <c r="C1611" s="966"/>
      <c r="D1611" s="967"/>
      <c r="E1611" s="292"/>
      <c r="F1611" s="292"/>
      <c r="G1611" s="292"/>
      <c r="H1611" s="292"/>
      <c r="I1611" s="292"/>
      <c r="J1611" s="292"/>
    </row>
    <row r="1612" spans="1:10" ht="15.75" thickTop="1">
      <c r="A1612" s="25"/>
      <c r="B1612" s="25"/>
      <c r="C1612" s="25"/>
      <c r="D1612" s="25"/>
      <c r="E1612" s="290"/>
    </row>
    <row r="1613" spans="1:10" ht="15.75">
      <c r="A1613" s="300" t="s">
        <v>2785</v>
      </c>
      <c r="B1613" s="968" t="s">
        <v>2786</v>
      </c>
      <c r="C1613" s="301" t="s">
        <v>611</v>
      </c>
      <c r="D1613" s="302">
        <v>58</v>
      </c>
      <c r="E1613" s="893"/>
      <c r="F1613" s="156">
        <f>+D1613*E1613</f>
        <v>0</v>
      </c>
      <c r="G1613" s="164">
        <f>+E1613*PJJ</f>
        <v>0</v>
      </c>
      <c r="H1613" s="164">
        <f>+G1613*D1613</f>
        <v>0</v>
      </c>
      <c r="I1613" s="165">
        <f>+E1613-G1613</f>
        <v>0</v>
      </c>
      <c r="J1613" s="165">
        <f>+I1613*D1613</f>
        <v>0</v>
      </c>
    </row>
    <row r="1614" spans="1:10" ht="64.5">
      <c r="A1614" s="969"/>
      <c r="B1614" s="970" t="s">
        <v>2787</v>
      </c>
      <c r="C1614" s="971"/>
      <c r="D1614" s="972"/>
      <c r="E1614" s="290"/>
    </row>
    <row r="1615" spans="1:10">
      <c r="A1615" s="969"/>
      <c r="B1615" s="970" t="s">
        <v>2788</v>
      </c>
      <c r="C1615" s="971"/>
      <c r="D1615" s="972"/>
      <c r="E1615" s="290"/>
    </row>
    <row r="1616" spans="1:10">
      <c r="A1616" s="969"/>
      <c r="B1616" s="970" t="s">
        <v>2789</v>
      </c>
      <c r="C1616" s="971"/>
      <c r="D1616" s="972"/>
      <c r="E1616" s="290"/>
    </row>
    <row r="1617" spans="1:10">
      <c r="A1617" s="25"/>
      <c r="B1617" s="25"/>
      <c r="C1617" s="25"/>
      <c r="D1617" s="25"/>
      <c r="E1617" s="290"/>
    </row>
    <row r="1618" spans="1:10" ht="15.75">
      <c r="A1618" s="300" t="s">
        <v>2790</v>
      </c>
      <c r="B1618" s="968" t="s">
        <v>2791</v>
      </c>
      <c r="C1618" s="301" t="s">
        <v>611</v>
      </c>
      <c r="D1618" s="302">
        <v>2</v>
      </c>
      <c r="E1618" s="893"/>
      <c r="F1618" s="156">
        <f>+D1618*E1618</f>
        <v>0</v>
      </c>
      <c r="G1618" s="164">
        <f>+E1618*PJJ</f>
        <v>0</v>
      </c>
      <c r="H1618" s="164">
        <f>+G1618*D1618</f>
        <v>0</v>
      </c>
      <c r="I1618" s="165">
        <f>+E1618-G1618</f>
        <v>0</v>
      </c>
      <c r="J1618" s="165">
        <f>+I1618*D1618</f>
        <v>0</v>
      </c>
    </row>
    <row r="1619" spans="1:10" ht="77.25">
      <c r="A1619" s="969"/>
      <c r="B1619" s="970" t="s">
        <v>2792</v>
      </c>
      <c r="C1619" s="971"/>
      <c r="D1619" s="972"/>
      <c r="E1619" s="290"/>
    </row>
    <row r="1620" spans="1:10">
      <c r="A1620" s="969"/>
      <c r="B1620" s="970" t="s">
        <v>2793</v>
      </c>
      <c r="C1620" s="971"/>
      <c r="D1620" s="972"/>
      <c r="E1620" s="290"/>
    </row>
    <row r="1621" spans="1:10">
      <c r="A1621" s="969"/>
      <c r="B1621" s="970" t="s">
        <v>2789</v>
      </c>
      <c r="C1621" s="971"/>
      <c r="D1621" s="972"/>
      <c r="E1621" s="290"/>
    </row>
    <row r="1622" spans="1:10">
      <c r="A1622" s="25"/>
      <c r="B1622" s="25"/>
      <c r="C1622" s="25"/>
      <c r="D1622" s="25"/>
      <c r="E1622" s="290"/>
    </row>
    <row r="1623" spans="1:10" ht="15.75">
      <c r="A1623" s="300" t="s">
        <v>2794</v>
      </c>
      <c r="B1623" s="968" t="s">
        <v>2791</v>
      </c>
      <c r="C1623" s="301" t="s">
        <v>611</v>
      </c>
      <c r="D1623" s="302">
        <v>2</v>
      </c>
      <c r="E1623" s="893"/>
      <c r="F1623" s="156">
        <f>+D1623*E1623</f>
        <v>0</v>
      </c>
      <c r="G1623" s="164">
        <f>+E1623*PJJ</f>
        <v>0</v>
      </c>
      <c r="H1623" s="164">
        <f>+G1623*D1623</f>
        <v>0</v>
      </c>
      <c r="I1623" s="165">
        <f>+E1623-G1623</f>
        <v>0</v>
      </c>
      <c r="J1623" s="165">
        <f>+I1623*D1623</f>
        <v>0</v>
      </c>
    </row>
    <row r="1624" spans="1:10" ht="77.25">
      <c r="A1624" s="969"/>
      <c r="B1624" s="970" t="s">
        <v>2792</v>
      </c>
      <c r="C1624" s="971"/>
      <c r="D1624" s="972"/>
      <c r="E1624" s="290"/>
    </row>
    <row r="1625" spans="1:10">
      <c r="A1625" s="969"/>
      <c r="B1625" s="970" t="s">
        <v>2795</v>
      </c>
      <c r="C1625" s="971"/>
      <c r="D1625" s="972"/>
      <c r="E1625" s="290"/>
    </row>
    <row r="1626" spans="1:10">
      <c r="A1626" s="969"/>
      <c r="B1626" s="970" t="s">
        <v>2789</v>
      </c>
      <c r="C1626" s="971"/>
      <c r="D1626" s="972"/>
      <c r="E1626" s="290"/>
    </row>
    <row r="1627" spans="1:10">
      <c r="A1627" s="25"/>
      <c r="B1627" s="25"/>
      <c r="C1627" s="25"/>
      <c r="D1627" s="25"/>
      <c r="E1627" s="290"/>
    </row>
    <row r="1628" spans="1:10" ht="15.75">
      <c r="A1628" s="300" t="s">
        <v>2796</v>
      </c>
      <c r="B1628" s="968" t="s">
        <v>2791</v>
      </c>
      <c r="C1628" s="301" t="s">
        <v>611</v>
      </c>
      <c r="D1628" s="302">
        <v>2</v>
      </c>
      <c r="E1628" s="893"/>
      <c r="F1628" s="156">
        <f>+D1628*E1628</f>
        <v>0</v>
      </c>
      <c r="G1628" s="164">
        <f>+E1628*PJJ</f>
        <v>0</v>
      </c>
      <c r="H1628" s="164">
        <f>+G1628*D1628</f>
        <v>0</v>
      </c>
      <c r="I1628" s="165">
        <f>+E1628-G1628</f>
        <v>0</v>
      </c>
      <c r="J1628" s="165">
        <f>+I1628*D1628</f>
        <v>0</v>
      </c>
    </row>
    <row r="1629" spans="1:10" ht="77.25">
      <c r="A1629" s="969"/>
      <c r="B1629" s="970" t="s">
        <v>2792</v>
      </c>
      <c r="C1629" s="971"/>
      <c r="D1629" s="972"/>
      <c r="E1629" s="290"/>
    </row>
    <row r="1630" spans="1:10">
      <c r="A1630" s="969"/>
      <c r="B1630" s="970" t="s">
        <v>2797</v>
      </c>
      <c r="C1630" s="971"/>
      <c r="D1630" s="972"/>
      <c r="E1630" s="290"/>
    </row>
    <row r="1631" spans="1:10">
      <c r="A1631" s="969"/>
      <c r="B1631" s="970" t="s">
        <v>2789</v>
      </c>
      <c r="C1631" s="971"/>
      <c r="D1631" s="972"/>
      <c r="E1631" s="290"/>
    </row>
    <row r="1632" spans="1:10">
      <c r="A1632" s="25"/>
      <c r="B1632" s="25"/>
      <c r="C1632" s="25"/>
      <c r="D1632" s="25"/>
      <c r="E1632" s="290"/>
    </row>
    <row r="1633" spans="1:10" ht="15.75">
      <c r="A1633" s="300" t="s">
        <v>2798</v>
      </c>
      <c r="B1633" s="968" t="s">
        <v>2791</v>
      </c>
      <c r="C1633" s="301" t="s">
        <v>611</v>
      </c>
      <c r="D1633" s="302">
        <v>2</v>
      </c>
      <c r="E1633" s="893"/>
      <c r="F1633" s="156">
        <f>+D1633*E1633</f>
        <v>0</v>
      </c>
      <c r="G1633" s="164">
        <f>+E1633*PJJ</f>
        <v>0</v>
      </c>
      <c r="H1633" s="164">
        <f>+G1633*D1633</f>
        <v>0</v>
      </c>
      <c r="I1633" s="165">
        <f>+E1633-G1633</f>
        <v>0</v>
      </c>
      <c r="J1633" s="165">
        <f>+I1633*D1633</f>
        <v>0</v>
      </c>
    </row>
    <row r="1634" spans="1:10" ht="77.25">
      <c r="A1634" s="969"/>
      <c r="B1634" s="970" t="s">
        <v>2792</v>
      </c>
      <c r="C1634" s="971"/>
      <c r="D1634" s="972"/>
      <c r="E1634" s="290"/>
    </row>
    <row r="1635" spans="1:10">
      <c r="A1635" s="969"/>
      <c r="B1635" s="970" t="s">
        <v>2799</v>
      </c>
      <c r="C1635" s="971"/>
      <c r="D1635" s="972"/>
      <c r="E1635" s="290"/>
    </row>
    <row r="1636" spans="1:10">
      <c r="A1636" s="969"/>
      <c r="B1636" s="970" t="s">
        <v>2789</v>
      </c>
      <c r="C1636" s="971"/>
      <c r="D1636" s="972"/>
      <c r="E1636" s="290"/>
    </row>
    <row r="1637" spans="1:10">
      <c r="A1637" s="25"/>
      <c r="B1637" s="25"/>
      <c r="C1637" s="25"/>
      <c r="D1637" s="25"/>
      <c r="E1637" s="290"/>
    </row>
    <row r="1638" spans="1:10" ht="15.75">
      <c r="A1638" s="300" t="s">
        <v>2800</v>
      </c>
      <c r="B1638" s="968" t="s">
        <v>2791</v>
      </c>
      <c r="C1638" s="301" t="s">
        <v>611</v>
      </c>
      <c r="D1638" s="302">
        <v>2</v>
      </c>
      <c r="E1638" s="893"/>
      <c r="F1638" s="156">
        <f>+D1638*E1638</f>
        <v>0</v>
      </c>
      <c r="G1638" s="164">
        <f>+E1638*PJJ</f>
        <v>0</v>
      </c>
      <c r="H1638" s="164">
        <f>+G1638*D1638</f>
        <v>0</v>
      </c>
      <c r="I1638" s="165">
        <f>+E1638-G1638</f>
        <v>0</v>
      </c>
      <c r="J1638" s="165">
        <f>+I1638*D1638</f>
        <v>0</v>
      </c>
    </row>
    <row r="1639" spans="1:10" ht="77.25">
      <c r="A1639" s="969"/>
      <c r="B1639" s="970" t="s">
        <v>2792</v>
      </c>
      <c r="C1639" s="971"/>
      <c r="D1639" s="972"/>
      <c r="E1639" s="290"/>
    </row>
    <row r="1640" spans="1:10">
      <c r="A1640" s="969"/>
      <c r="B1640" s="970" t="s">
        <v>2801</v>
      </c>
      <c r="C1640" s="971"/>
      <c r="D1640" s="972"/>
      <c r="E1640" s="290"/>
    </row>
    <row r="1641" spans="1:10">
      <c r="A1641" s="969"/>
      <c r="B1641" s="970" t="s">
        <v>2789</v>
      </c>
      <c r="C1641" s="971"/>
      <c r="D1641" s="972"/>
      <c r="E1641" s="290"/>
    </row>
    <row r="1642" spans="1:10">
      <c r="A1642" s="25"/>
      <c r="B1642" s="25"/>
      <c r="C1642" s="25"/>
      <c r="D1642" s="25"/>
      <c r="E1642" s="290"/>
    </row>
    <row r="1643" spans="1:10" ht="15.75">
      <c r="A1643" s="300" t="s">
        <v>2802</v>
      </c>
      <c r="B1643" s="968" t="s">
        <v>2791</v>
      </c>
      <c r="C1643" s="301" t="s">
        <v>611</v>
      </c>
      <c r="D1643" s="302">
        <v>2</v>
      </c>
      <c r="E1643" s="893"/>
      <c r="F1643" s="156">
        <f>+D1643*E1643</f>
        <v>0</v>
      </c>
      <c r="G1643" s="164">
        <f>+E1643*PJJ</f>
        <v>0</v>
      </c>
      <c r="H1643" s="164">
        <f>+G1643*D1643</f>
        <v>0</v>
      </c>
      <c r="I1643" s="165">
        <f>+E1643-G1643</f>
        <v>0</v>
      </c>
      <c r="J1643" s="165">
        <f>+I1643*D1643</f>
        <v>0</v>
      </c>
    </row>
    <row r="1644" spans="1:10" ht="77.25">
      <c r="A1644" s="969"/>
      <c r="B1644" s="970" t="s">
        <v>2792</v>
      </c>
      <c r="C1644" s="971"/>
      <c r="D1644" s="972"/>
      <c r="E1644" s="290"/>
    </row>
    <row r="1645" spans="1:10">
      <c r="A1645" s="969"/>
      <c r="B1645" s="970" t="s">
        <v>2803</v>
      </c>
      <c r="C1645" s="971"/>
      <c r="D1645" s="972"/>
      <c r="E1645" s="290"/>
    </row>
    <row r="1646" spans="1:10">
      <c r="A1646" s="969"/>
      <c r="B1646" s="970" t="s">
        <v>2789</v>
      </c>
      <c r="C1646" s="971"/>
      <c r="D1646" s="972"/>
      <c r="E1646" s="290"/>
    </row>
    <row r="1647" spans="1:10">
      <c r="A1647" s="25"/>
      <c r="B1647" s="25"/>
      <c r="C1647" s="25"/>
      <c r="D1647" s="25"/>
      <c r="E1647" s="290"/>
    </row>
    <row r="1648" spans="1:10" ht="15.75">
      <c r="A1648" s="300" t="s">
        <v>2804</v>
      </c>
      <c r="B1648" s="968" t="s">
        <v>2791</v>
      </c>
      <c r="C1648" s="301" t="s">
        <v>611</v>
      </c>
      <c r="D1648" s="302">
        <v>2</v>
      </c>
      <c r="E1648" s="893"/>
      <c r="F1648" s="156">
        <f>+D1648*E1648</f>
        <v>0</v>
      </c>
      <c r="G1648" s="164">
        <f>+E1648*PJJ</f>
        <v>0</v>
      </c>
      <c r="H1648" s="164">
        <f>+G1648*D1648</f>
        <v>0</v>
      </c>
      <c r="I1648" s="165">
        <f>+E1648-G1648</f>
        <v>0</v>
      </c>
      <c r="J1648" s="165">
        <f>+I1648*D1648</f>
        <v>0</v>
      </c>
    </row>
    <row r="1649" spans="1:10" ht="77.25">
      <c r="A1649" s="969"/>
      <c r="B1649" s="970" t="s">
        <v>2792</v>
      </c>
      <c r="C1649" s="971"/>
      <c r="D1649" s="972"/>
      <c r="E1649" s="290"/>
    </row>
    <row r="1650" spans="1:10">
      <c r="A1650" s="969"/>
      <c r="B1650" s="970" t="s">
        <v>2801</v>
      </c>
      <c r="C1650" s="971"/>
      <c r="D1650" s="972"/>
      <c r="E1650" s="290"/>
    </row>
    <row r="1651" spans="1:10">
      <c r="A1651" s="969"/>
      <c r="B1651" s="970" t="s">
        <v>2789</v>
      </c>
      <c r="C1651" s="971"/>
      <c r="D1651" s="972"/>
      <c r="E1651" s="290"/>
    </row>
    <row r="1652" spans="1:10">
      <c r="A1652" s="25"/>
      <c r="B1652" s="25"/>
      <c r="C1652" s="25"/>
      <c r="D1652" s="25"/>
      <c r="E1652" s="290"/>
    </row>
    <row r="1653" spans="1:10" ht="15.75">
      <c r="A1653" s="300" t="s">
        <v>2805</v>
      </c>
      <c r="B1653" s="968" t="s">
        <v>2791</v>
      </c>
      <c r="C1653" s="301" t="s">
        <v>611</v>
      </c>
      <c r="D1653" s="302">
        <v>2</v>
      </c>
      <c r="E1653" s="893"/>
      <c r="F1653" s="156">
        <f>+D1653*E1653</f>
        <v>0</v>
      </c>
      <c r="G1653" s="164">
        <f>+E1653*PJJ</f>
        <v>0</v>
      </c>
      <c r="H1653" s="164">
        <f>+G1653*D1653</f>
        <v>0</v>
      </c>
      <c r="I1653" s="165">
        <f>+E1653-G1653</f>
        <v>0</v>
      </c>
      <c r="J1653" s="165">
        <f>+I1653*D1653</f>
        <v>0</v>
      </c>
    </row>
    <row r="1654" spans="1:10" ht="77.25">
      <c r="A1654" s="969"/>
      <c r="B1654" s="970" t="s">
        <v>2792</v>
      </c>
      <c r="C1654" s="971"/>
      <c r="D1654" s="972"/>
      <c r="E1654" s="290"/>
    </row>
    <row r="1655" spans="1:10">
      <c r="A1655" s="969"/>
      <c r="B1655" s="970" t="s">
        <v>2806</v>
      </c>
      <c r="C1655" s="971"/>
      <c r="D1655" s="972"/>
      <c r="E1655" s="290"/>
    </row>
    <row r="1656" spans="1:10">
      <c r="A1656" s="969"/>
      <c r="B1656" s="970" t="s">
        <v>2789</v>
      </c>
      <c r="C1656" s="971"/>
      <c r="D1656" s="972"/>
      <c r="E1656" s="290"/>
    </row>
    <row r="1657" spans="1:10">
      <c r="A1657" s="25"/>
      <c r="B1657" s="25"/>
      <c r="C1657" s="25"/>
      <c r="D1657" s="25"/>
      <c r="E1657" s="290"/>
    </row>
    <row r="1658" spans="1:10" ht="15.75">
      <c r="A1658" s="300" t="s">
        <v>2807</v>
      </c>
      <c r="B1658" s="968" t="s">
        <v>2791</v>
      </c>
      <c r="C1658" s="301" t="s">
        <v>611</v>
      </c>
      <c r="D1658" s="302">
        <v>2</v>
      </c>
      <c r="E1658" s="893"/>
      <c r="F1658" s="156">
        <f>+D1658*E1658</f>
        <v>0</v>
      </c>
      <c r="G1658" s="164">
        <f>+E1658*PJJ</f>
        <v>0</v>
      </c>
      <c r="H1658" s="164">
        <f>+G1658*D1658</f>
        <v>0</v>
      </c>
      <c r="I1658" s="165">
        <f>+E1658-G1658</f>
        <v>0</v>
      </c>
      <c r="J1658" s="165">
        <f>+I1658*D1658</f>
        <v>0</v>
      </c>
    </row>
    <row r="1659" spans="1:10" ht="77.25">
      <c r="A1659" s="969"/>
      <c r="B1659" s="970" t="s">
        <v>2792</v>
      </c>
      <c r="C1659" s="971"/>
      <c r="D1659" s="972"/>
      <c r="E1659" s="290"/>
    </row>
    <row r="1660" spans="1:10">
      <c r="A1660" s="969"/>
      <c r="B1660" s="970" t="s">
        <v>2808</v>
      </c>
      <c r="C1660" s="971"/>
      <c r="D1660" s="972"/>
      <c r="E1660" s="290"/>
    </row>
    <row r="1661" spans="1:10">
      <c r="A1661" s="969"/>
      <c r="B1661" s="970" t="s">
        <v>2789</v>
      </c>
      <c r="C1661" s="971"/>
      <c r="D1661" s="972"/>
      <c r="E1661" s="290"/>
    </row>
    <row r="1662" spans="1:10">
      <c r="A1662" s="25"/>
      <c r="B1662" s="25"/>
      <c r="C1662" s="25"/>
      <c r="D1662" s="25"/>
      <c r="E1662" s="290"/>
    </row>
    <row r="1663" spans="1:10" ht="15.75">
      <c r="A1663" s="300" t="s">
        <v>2809</v>
      </c>
      <c r="B1663" s="968" t="s">
        <v>2791</v>
      </c>
      <c r="C1663" s="301" t="s">
        <v>611</v>
      </c>
      <c r="D1663" s="302">
        <v>2</v>
      </c>
      <c r="E1663" s="893"/>
      <c r="F1663" s="156">
        <f>+D1663*E1663</f>
        <v>0</v>
      </c>
      <c r="G1663" s="164">
        <f>+E1663*PJJ</f>
        <v>0</v>
      </c>
      <c r="H1663" s="164">
        <f>+G1663*D1663</f>
        <v>0</v>
      </c>
      <c r="I1663" s="165">
        <f>+E1663-G1663</f>
        <v>0</v>
      </c>
      <c r="J1663" s="165">
        <f>+I1663*D1663</f>
        <v>0</v>
      </c>
    </row>
    <row r="1664" spans="1:10" ht="77.25">
      <c r="A1664" s="969"/>
      <c r="B1664" s="970" t="s">
        <v>2792</v>
      </c>
      <c r="C1664" s="971"/>
      <c r="D1664" s="972"/>
      <c r="E1664" s="290"/>
    </row>
    <row r="1665" spans="1:10">
      <c r="A1665" s="969"/>
      <c r="B1665" s="970" t="s">
        <v>2810</v>
      </c>
      <c r="C1665" s="971"/>
      <c r="D1665" s="972"/>
      <c r="E1665" s="290"/>
    </row>
    <row r="1666" spans="1:10">
      <c r="A1666" s="969"/>
      <c r="B1666" s="970" t="s">
        <v>2789</v>
      </c>
      <c r="C1666" s="971"/>
      <c r="D1666" s="972"/>
      <c r="E1666" s="290"/>
    </row>
    <row r="1667" spans="1:10">
      <c r="A1667" s="25"/>
      <c r="B1667" s="25"/>
      <c r="C1667" s="25"/>
      <c r="D1667" s="25"/>
      <c r="E1667" s="290"/>
    </row>
    <row r="1668" spans="1:10" ht="15.75">
      <c r="A1668" s="300" t="s">
        <v>2811</v>
      </c>
      <c r="B1668" s="968" t="s">
        <v>2791</v>
      </c>
      <c r="C1668" s="301" t="s">
        <v>611</v>
      </c>
      <c r="D1668" s="302">
        <v>2</v>
      </c>
      <c r="E1668" s="893">
        <v>0</v>
      </c>
      <c r="F1668" s="156">
        <f>+D1668*E1668</f>
        <v>0</v>
      </c>
      <c r="G1668" s="164">
        <f>+E1668*PJJ</f>
        <v>0</v>
      </c>
      <c r="H1668" s="164">
        <f>+G1668*D1668</f>
        <v>0</v>
      </c>
      <c r="I1668" s="165">
        <f>+E1668-G1668</f>
        <v>0</v>
      </c>
      <c r="J1668" s="165">
        <f>+I1668*D1668</f>
        <v>0</v>
      </c>
    </row>
    <row r="1669" spans="1:10" ht="77.25">
      <c r="A1669" s="969"/>
      <c r="B1669" s="970" t="s">
        <v>2792</v>
      </c>
      <c r="C1669" s="971"/>
      <c r="D1669" s="972"/>
      <c r="E1669" s="290"/>
    </row>
    <row r="1670" spans="1:10">
      <c r="A1670" s="969"/>
      <c r="B1670" s="970" t="s">
        <v>2812</v>
      </c>
      <c r="C1670" s="971"/>
      <c r="D1670" s="972"/>
      <c r="E1670" s="290"/>
    </row>
    <row r="1671" spans="1:10">
      <c r="A1671" s="969"/>
      <c r="B1671" s="970" t="s">
        <v>2789</v>
      </c>
      <c r="C1671" s="971"/>
      <c r="D1671" s="972"/>
      <c r="E1671" s="290"/>
    </row>
    <row r="1672" spans="1:10">
      <c r="A1672" s="25"/>
      <c r="B1672" s="25"/>
      <c r="C1672" s="25"/>
      <c r="D1672" s="25"/>
      <c r="E1672" s="290"/>
    </row>
    <row r="1673" spans="1:10" ht="15.75" thickBot="1">
      <c r="A1673" s="964" t="s">
        <v>1246</v>
      </c>
      <c r="B1673" s="528" t="s">
        <v>2510</v>
      </c>
      <c r="C1673" s="515"/>
      <c r="D1673" s="516"/>
      <c r="E1673" s="292"/>
      <c r="F1673" s="292"/>
      <c r="G1673" s="292"/>
      <c r="H1673" s="292"/>
      <c r="I1673" s="292"/>
      <c r="J1673" s="292"/>
    </row>
    <row r="1674" spans="1:10" ht="15.75" thickTop="1">
      <c r="A1674" s="25"/>
      <c r="B1674" s="25"/>
      <c r="C1674" s="25"/>
      <c r="D1674" s="25"/>
      <c r="E1674" s="290"/>
    </row>
    <row r="1675" spans="1:10">
      <c r="A1675" s="300" t="s">
        <v>2813</v>
      </c>
      <c r="B1675" s="500" t="s">
        <v>2511</v>
      </c>
      <c r="C1675" s="68" t="s">
        <v>622</v>
      </c>
      <c r="D1675" s="961">
        <v>1</v>
      </c>
      <c r="E1675" s="893"/>
      <c r="F1675" s="156">
        <f>+D1675*E1675</f>
        <v>0</v>
      </c>
      <c r="G1675" s="164">
        <f>+E1675*PJJ</f>
        <v>0</v>
      </c>
      <c r="H1675" s="164">
        <f>+G1675*D1675</f>
        <v>0</v>
      </c>
      <c r="I1675" s="165">
        <f>+E1675-G1675</f>
        <v>0</v>
      </c>
      <c r="J1675" s="165">
        <f>+I1675*D1675</f>
        <v>0</v>
      </c>
    </row>
    <row r="1676" spans="1:10">
      <c r="A1676" s="299"/>
      <c r="B1676" s="309"/>
      <c r="C1676" s="25"/>
      <c r="D1676" s="68"/>
      <c r="E1676" s="290"/>
    </row>
    <row r="1677" spans="1:10" ht="30">
      <c r="A1677" s="300" t="s">
        <v>2814</v>
      </c>
      <c r="B1677" s="500" t="s">
        <v>2512</v>
      </c>
      <c r="C1677" s="68" t="s">
        <v>622</v>
      </c>
      <c r="D1677" s="961">
        <v>1</v>
      </c>
      <c r="E1677" s="893"/>
      <c r="F1677" s="156">
        <f>+D1677*E1677</f>
        <v>0</v>
      </c>
      <c r="G1677" s="164">
        <f>+E1677*PJJ</f>
        <v>0</v>
      </c>
      <c r="H1677" s="164">
        <f>+G1677*D1677</f>
        <v>0</v>
      </c>
      <c r="I1677" s="165">
        <f>+E1677-G1677</f>
        <v>0</v>
      </c>
      <c r="J1677" s="165">
        <f>+I1677*D1677</f>
        <v>0</v>
      </c>
    </row>
    <row r="1678" spans="1:10">
      <c r="A1678" s="299"/>
      <c r="B1678" s="309"/>
      <c r="C1678" s="25"/>
      <c r="D1678" s="68"/>
      <c r="E1678" s="290"/>
    </row>
    <row r="1679" spans="1:10" ht="30">
      <c r="A1679" s="300" t="s">
        <v>2815</v>
      </c>
      <c r="B1679" s="500" t="s">
        <v>2513</v>
      </c>
      <c r="C1679" s="68" t="s">
        <v>622</v>
      </c>
      <c r="D1679" s="961">
        <v>1</v>
      </c>
      <c r="E1679" s="893"/>
      <c r="F1679" s="156">
        <f>+D1679*E1679</f>
        <v>0</v>
      </c>
      <c r="G1679" s="164">
        <f>+E1679*PJJ</f>
        <v>0</v>
      </c>
      <c r="H1679" s="164">
        <f>+G1679*D1679</f>
        <v>0</v>
      </c>
      <c r="I1679" s="165">
        <f>+E1679-G1679</f>
        <v>0</v>
      </c>
      <c r="J1679" s="165">
        <f>+I1679*D1679</f>
        <v>0</v>
      </c>
    </row>
    <row r="1680" spans="1:10">
      <c r="A1680" s="299"/>
      <c r="B1680" s="309"/>
      <c r="C1680" s="25"/>
      <c r="D1680" s="68"/>
      <c r="E1680" s="290"/>
    </row>
    <row r="1681" spans="1:10" ht="30">
      <c r="A1681" s="300" t="s">
        <v>2816</v>
      </c>
      <c r="B1681" s="500" t="s">
        <v>2514</v>
      </c>
      <c r="C1681" s="68" t="s">
        <v>622</v>
      </c>
      <c r="D1681" s="961">
        <v>1</v>
      </c>
      <c r="E1681" s="893"/>
      <c r="F1681" s="156">
        <f>+D1681*E1681</f>
        <v>0</v>
      </c>
      <c r="G1681" s="164">
        <f>+E1681*PJJ</f>
        <v>0</v>
      </c>
      <c r="H1681" s="164">
        <f>+G1681*D1681</f>
        <v>0</v>
      </c>
      <c r="I1681" s="165">
        <f>+E1681-G1681</f>
        <v>0</v>
      </c>
      <c r="J1681" s="165">
        <f>+I1681*D1681</f>
        <v>0</v>
      </c>
    </row>
    <row r="1682" spans="1:10" ht="45">
      <c r="A1682" s="299"/>
      <c r="B1682" s="508" t="s">
        <v>2515</v>
      </c>
      <c r="C1682" s="25"/>
      <c r="D1682" s="68"/>
      <c r="E1682" s="290"/>
    </row>
    <row r="1683" spans="1:10">
      <c r="A1683" s="299"/>
      <c r="B1683" s="309"/>
      <c r="C1683" s="25"/>
      <c r="D1683" s="68"/>
      <c r="E1683" s="290"/>
    </row>
    <row r="1684" spans="1:10">
      <c r="A1684" s="300" t="s">
        <v>2817</v>
      </c>
      <c r="B1684" s="500" t="s">
        <v>2516</v>
      </c>
      <c r="C1684" s="68" t="s">
        <v>622</v>
      </c>
      <c r="D1684" s="961">
        <v>1</v>
      </c>
      <c r="E1684" s="893"/>
      <c r="F1684" s="156">
        <f>+D1684*E1684</f>
        <v>0</v>
      </c>
      <c r="G1684" s="164">
        <f>+E1684*PJJ</f>
        <v>0</v>
      </c>
      <c r="H1684" s="164">
        <f>+G1684*D1684</f>
        <v>0</v>
      </c>
      <c r="I1684" s="165">
        <f>+E1684-G1684</f>
        <v>0</v>
      </c>
      <c r="J1684" s="165">
        <f>+I1684*D1684</f>
        <v>0</v>
      </c>
    </row>
    <row r="1685" spans="1:10">
      <c r="A1685" s="299"/>
      <c r="B1685" s="309"/>
      <c r="C1685" s="25"/>
      <c r="D1685" s="68"/>
      <c r="E1685" s="290"/>
    </row>
    <row r="1686" spans="1:10" ht="30">
      <c r="A1686" s="300" t="s">
        <v>2818</v>
      </c>
      <c r="B1686" s="500" t="s">
        <v>2517</v>
      </c>
      <c r="C1686" s="68" t="s">
        <v>622</v>
      </c>
      <c r="D1686" s="961">
        <v>1</v>
      </c>
      <c r="E1686" s="893"/>
      <c r="F1686" s="156">
        <f>+D1686*E1686</f>
        <v>0</v>
      </c>
      <c r="G1686" s="164">
        <f>+E1686*PJJ</f>
        <v>0</v>
      </c>
      <c r="H1686" s="164">
        <f>+G1686*D1686</f>
        <v>0</v>
      </c>
      <c r="I1686" s="165">
        <f>+E1686-G1686</f>
        <v>0</v>
      </c>
      <c r="J1686" s="165">
        <f>+I1686*D1686</f>
        <v>0</v>
      </c>
    </row>
    <row r="1687" spans="1:10">
      <c r="A1687" s="299"/>
      <c r="B1687" s="309"/>
      <c r="C1687" s="25"/>
      <c r="D1687" s="503"/>
      <c r="E1687" s="290"/>
    </row>
    <row r="1688" spans="1:10" ht="30">
      <c r="A1688" s="300" t="s">
        <v>2819</v>
      </c>
      <c r="B1688" s="500" t="s">
        <v>2518</v>
      </c>
      <c r="C1688" s="68" t="s">
        <v>622</v>
      </c>
      <c r="D1688" s="961">
        <v>1</v>
      </c>
      <c r="E1688" s="893"/>
      <c r="F1688" s="156">
        <f>+D1688*E1688</f>
        <v>0</v>
      </c>
      <c r="G1688" s="164">
        <f>+E1688*PJJ</f>
        <v>0</v>
      </c>
      <c r="H1688" s="164">
        <f>+G1688*D1688</f>
        <v>0</v>
      </c>
      <c r="I1688" s="165">
        <f>+E1688-G1688</f>
        <v>0</v>
      </c>
      <c r="J1688" s="165">
        <f>+I1688*D1688</f>
        <v>0</v>
      </c>
    </row>
    <row r="1692" spans="1:10" s="118" customFormat="1" ht="35.1" customHeight="1">
      <c r="A1692" s="116"/>
      <c r="B1692" s="116" t="s">
        <v>26</v>
      </c>
      <c r="C1692" s="117"/>
      <c r="D1692" s="149"/>
      <c r="E1692" s="203"/>
      <c r="F1692" s="153">
        <f>SUM(F12:F1691)</f>
        <v>0</v>
      </c>
      <c r="G1692" s="154"/>
      <c r="H1692" s="153">
        <f>SUM(H12:H1691)</f>
        <v>0</v>
      </c>
      <c r="I1692" s="154"/>
      <c r="J1692" s="153">
        <f>SUM(J12:J1691)</f>
        <v>0</v>
      </c>
    </row>
  </sheetData>
  <sheetProtection algorithmName="SHA-512" hashValue="+nPvBEJ/HhfLA7rde6t3+9c7XIdr/SCyY5e6snGgs/sC49fmuix2Tzj7vfPq8RmgwvHJbL5ouplTrAMgn/2mzw==" saltValue="IrwoA+R5V8q3m7Sof1k84w==" spinCount="100000" sheet="1" objects="1" scenarios="1"/>
  <autoFilter ref="A5:J1692"/>
  <pageMargins left="0.70866141732283472" right="0.70866141732283472" top="0.74803149606299213" bottom="0.74803149606299213" header="0.31496062992125984" footer="0.31496062992125984"/>
  <pageSetup paperSize="9" scale="75" fitToHeight="0" orientation="landscape" r:id="rId1"/>
  <headerFooter>
    <oddHeader>&amp;L&amp;"+,Običajno"FIN ARS d.o.o., center za arhitekturo&amp;C&amp;F</oddHeader>
    <oddFooter>&amp;L&amp;A&amp;R&amp;P / &amp;N</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Delovni listi</vt:lpstr>
      </vt:variant>
      <vt:variant>
        <vt:i4>35</vt:i4>
      </vt:variant>
      <vt:variant>
        <vt:lpstr>Imenovani obsegi</vt:lpstr>
      </vt:variant>
      <vt:variant>
        <vt:i4>25</vt:i4>
      </vt:variant>
    </vt:vector>
  </HeadingPairs>
  <TitlesOfParts>
    <vt:vector size="60" baseType="lpstr">
      <vt:lpstr>NASLOVNICA</vt:lpstr>
      <vt:lpstr>SKUPNA REKAPITULACIJA</vt:lpstr>
      <vt:lpstr>SPLOŠNA NAVODILA</vt:lpstr>
      <vt:lpstr>REKAPITULACIJA</vt:lpstr>
      <vt:lpstr>REK. GRADBENA DELA</vt:lpstr>
      <vt:lpstr>PRIPRAVLJALNA IN ODSTRAN.</vt:lpstr>
      <vt:lpstr>ZEMELJSKA DELA</vt:lpstr>
      <vt:lpstr>BETONSKA DELA</vt:lpstr>
      <vt:lpstr>ZIDARSKA DELA</vt:lpstr>
      <vt:lpstr>REK. OBRTNIŠKA DELA</vt:lpstr>
      <vt:lpstr>KROVSKO-KLEPARSKA DELA</vt:lpstr>
      <vt:lpstr>KLJUČAVNIČARSKA DELA</vt:lpstr>
      <vt:lpstr>MIZARSKA IN STEKLARSKA DELA</vt:lpstr>
      <vt:lpstr>SUHOMONTAŽNA DELA</vt:lpstr>
      <vt:lpstr>PLAVAJOČI TLAKI</vt:lpstr>
      <vt:lpstr>SLIKOPLESKARSKA DELA</vt:lpstr>
      <vt:lpstr>KERAMIČARSKA DELA</vt:lpstr>
      <vt:lpstr>UMETNI PODI-TLAKI</vt:lpstr>
      <vt:lpstr>POŽARNA OPREMA</vt:lpstr>
      <vt:lpstr>DELA ZUN. UREDITVE</vt:lpstr>
      <vt:lpstr>RAZNA DRUGA ZAKLJUČNA in MONTAŽ</vt:lpstr>
      <vt:lpstr>REK. TOVORNO DVIGALO</vt:lpstr>
      <vt:lpstr>MALO TOVORNO DVIGALO</vt:lpstr>
      <vt:lpstr>REK. ELEKTRO INSTALACIJE</vt:lpstr>
      <vt:lpstr>STIKALNI BLOK KUHINJA</vt:lpstr>
      <vt:lpstr>ELEK. OPREMA</vt:lpstr>
      <vt:lpstr>RAZSVETLJAVA</vt:lpstr>
      <vt:lpstr>SISTEM POŽARNEGA JAVLJANJA</vt:lpstr>
      <vt:lpstr>REK. STROJNE INSTALACIJE</vt:lpstr>
      <vt:lpstr>VODOVODNA INSTALACIJA</vt:lpstr>
      <vt:lpstr>PLINSKA INSTALACIJA</vt:lpstr>
      <vt:lpstr>OGREVANJE IN HLAJENJE</vt:lpstr>
      <vt:lpstr>PREZRAČEVANJE</vt:lpstr>
      <vt:lpstr>REK. TEH. OPREMA KUHINJE</vt:lpstr>
      <vt:lpstr>TEH. OPREMA KUHINJE</vt:lpstr>
      <vt:lpstr>PJJ</vt:lpstr>
      <vt:lpstr>'MIZARSKA IN STEKLARSKA DELA'!Področje_tiskanja</vt:lpstr>
      <vt:lpstr>'BETONSKA DELA'!Tiskanje_naslovov</vt:lpstr>
      <vt:lpstr>'DELA ZUN. UREDITVE'!Tiskanje_naslovov</vt:lpstr>
      <vt:lpstr>'ELEK. OPREMA'!Tiskanje_naslovov</vt:lpstr>
      <vt:lpstr>'KERAMIČARSKA DELA'!Tiskanje_naslovov</vt:lpstr>
      <vt:lpstr>'KLJUČAVNIČARSKA DELA'!Tiskanje_naslovov</vt:lpstr>
      <vt:lpstr>'KROVSKO-KLEPARSKA DELA'!Tiskanje_naslovov</vt:lpstr>
      <vt:lpstr>'OGREVANJE IN HLAJENJE'!Tiskanje_naslovov</vt:lpstr>
      <vt:lpstr>'PLAVAJOČI TLAKI'!Tiskanje_naslovov</vt:lpstr>
      <vt:lpstr>'PLINSKA INSTALACIJA'!Tiskanje_naslovov</vt:lpstr>
      <vt:lpstr>'POŽARNA OPREMA'!Tiskanje_naslovov</vt:lpstr>
      <vt:lpstr>PREZRAČEVANJE!Tiskanje_naslovov</vt:lpstr>
      <vt:lpstr>'PRIPRAVLJALNA IN ODSTRAN.'!Tiskanje_naslovov</vt:lpstr>
      <vt:lpstr>'RAZNA DRUGA ZAKLJUČNA in MONTAŽ'!Tiskanje_naslovov</vt:lpstr>
      <vt:lpstr>RAZSVETLJAVA!Tiskanje_naslovov</vt:lpstr>
      <vt:lpstr>'SISTEM POŽARNEGA JAVLJANJA'!Tiskanje_naslovov</vt:lpstr>
      <vt:lpstr>'SLIKOPLESKARSKA DELA'!Tiskanje_naslovov</vt:lpstr>
      <vt:lpstr>'STIKALNI BLOK KUHINJA'!Tiskanje_naslovov</vt:lpstr>
      <vt:lpstr>'SUHOMONTAŽNA DELA'!Tiskanje_naslovov</vt:lpstr>
      <vt:lpstr>'TEH. OPREMA KUHINJE'!Tiskanje_naslovov</vt:lpstr>
      <vt:lpstr>'UMETNI PODI-TLAKI'!Tiskanje_naslovov</vt:lpstr>
      <vt:lpstr>'VODOVODNA INSTALACIJA'!Tiskanje_naslovov</vt:lpstr>
      <vt:lpstr>'ZEMELJSKA DELA'!Tiskanje_naslovov</vt:lpstr>
      <vt:lpstr>'ZIDARSKA DELA'!Tiskanje_naslovov</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2023-02-26T19:19:53Z</dcterms:created>
  <dcterms:modified xsi:type="dcterms:W3CDTF">2023-07-04T07:50:54Z</dcterms:modified>
</cp:coreProperties>
</file>